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sharepoint.com/sites/prj-2020-Technical Writing and TC/TW Projects/Instructions for Use - Review and Approvals/Jordan Juane/QIAseq/QIAseq miRNA UDI Library/Template Files/PROM-19601-001_TF_QIAseq_miRNA_UDIs_NSeqv1_Reag_1121_WW/003_For Review/"/>
    </mc:Choice>
  </mc:AlternateContent>
  <xr:revisionPtr revIDLastSave="116" documentId="13_ncr:1_{6E21B20E-CC75-4EF9-922A-AF3FB89E6FED}" xr6:coauthVersionLast="45" xr6:coauthVersionMax="45" xr10:uidLastSave="{9EFF927A-CBE4-43FC-AA0E-87C9B0D2EEB7}"/>
  <bookViews>
    <workbookView xWindow="-120" yWindow="-120" windowWidth="24240" windowHeight="13140" xr2:uid="{00000000-000D-0000-FFFF-FFFF00000000}"/>
  </bookViews>
  <sheets>
    <sheet name="Instructions" sheetId="10" r:id="rId1"/>
    <sheet name="Reagent Tracking" sheetId="1" r:id="rId2"/>
    <sheet name="QIAseq QMN Beads" sheetId="11" r:id="rId3"/>
    <sheet name="QIAseq miRNA UDIs Prot" sheetId="2" r:id="rId4"/>
    <sheet name="Index Plates" sheetId="14" r:id="rId5"/>
    <sheet name="Autopopulate RUDI's" sheetId="4" state="hidden" r:id="rId6"/>
    <sheet name="Dilute" sheetId="5" r:id="rId7"/>
    <sheet name="Denat and Dilut Lib MiSeq" sheetId="6" state="hidden" r:id="rId8"/>
    <sheet name="Denat and Dilut Lib MiniSeq" sheetId="7" state="hidden" r:id="rId9"/>
    <sheet name="Denat and Dilut Lib NextSeq" sheetId="8" state="hidden" r:id="rId10"/>
    <sheet name="Denat and Dilut Lib NovaSeq" sheetId="12" r:id="rId11"/>
    <sheet name="Import Sample Sheet" sheetId="9" r:id="rId12"/>
  </sheets>
  <definedNames>
    <definedName name="_xlnm._FilterDatabase" localSheetId="3" hidden="1">'QIAseq miRNA UDIs Prot'!$B$37:$J$132</definedName>
    <definedName name="_xlnm._FilterDatabase" localSheetId="2" hidden="1">'QIAseq QMN Beads'!#REF!</definedName>
    <definedName name="Z_EA113338_5CA0_4FE5_B53D_9F4C3B9D3D94_.wvu.FilterData" localSheetId="3" hidden="1">'QIAseq miRNA UDIs Prot'!$B$37:$J$132</definedName>
    <definedName name="Z_EA113338_5CA0_4FE5_B53D_9F4C3B9D3D94_.wvu.FilterData" localSheetId="2" hidden="1">'QIAseq QMN Beads'!#REF!</definedName>
  </definedNames>
  <calcPr calcId="191029"/>
  <customWorkbookViews>
    <customWorkbookView name="Jordan Juane - QIAGEN - Personal View" guid="{EA113338-5CA0-4FE5-B53D-9F4C3B9D3D94}" mergeInterval="0" personalView="1" maximized="1" xWindow="-11" yWindow="-11" windowWidth="1942" windowHeight="104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15" i="9" l="1"/>
  <c r="F115" i="9" s="1"/>
  <c r="G115" i="9"/>
  <c r="H115" i="9" s="1"/>
  <c r="E116" i="9"/>
  <c r="F116" i="9" s="1"/>
  <c r="G116" i="9"/>
  <c r="H116" i="9" s="1"/>
  <c r="E117" i="9"/>
  <c r="F117" i="9" s="1"/>
  <c r="G117" i="9"/>
  <c r="H117" i="9" s="1"/>
  <c r="E91" i="9"/>
  <c r="F91" i="9" s="1"/>
  <c r="G91" i="9"/>
  <c r="H91" i="9" s="1"/>
  <c r="E92" i="9"/>
  <c r="F92" i="9" s="1"/>
  <c r="G92" i="9"/>
  <c r="H92" i="9"/>
  <c r="E93" i="9"/>
  <c r="F93" i="9" s="1"/>
  <c r="G93" i="9"/>
  <c r="H93" i="9" s="1"/>
  <c r="E94" i="9"/>
  <c r="F94" i="9" s="1"/>
  <c r="G94" i="9"/>
  <c r="H94" i="9"/>
  <c r="E95" i="9"/>
  <c r="F95" i="9" s="1"/>
  <c r="G95" i="9"/>
  <c r="H95" i="9" s="1"/>
  <c r="E96" i="9"/>
  <c r="F96" i="9" s="1"/>
  <c r="G96" i="9"/>
  <c r="H96" i="9"/>
  <c r="E97" i="9"/>
  <c r="F97" i="9" s="1"/>
  <c r="G97" i="9"/>
  <c r="H97" i="9" s="1"/>
  <c r="E98" i="9"/>
  <c r="F98" i="9" s="1"/>
  <c r="G98" i="9"/>
  <c r="H98" i="9"/>
  <c r="E99" i="9"/>
  <c r="F99" i="9" s="1"/>
  <c r="G99" i="9"/>
  <c r="H99" i="9" s="1"/>
  <c r="E100" i="9"/>
  <c r="F100" i="9" s="1"/>
  <c r="G100" i="9"/>
  <c r="H100" i="9"/>
  <c r="E101" i="9"/>
  <c r="F101" i="9" s="1"/>
  <c r="G101" i="9"/>
  <c r="H101" i="9" s="1"/>
  <c r="E102" i="9"/>
  <c r="F102" i="9" s="1"/>
  <c r="G102" i="9"/>
  <c r="H102" i="9"/>
  <c r="E103" i="9"/>
  <c r="F103" i="9" s="1"/>
  <c r="G103" i="9"/>
  <c r="H103" i="9" s="1"/>
  <c r="E104" i="9"/>
  <c r="F104" i="9" s="1"/>
  <c r="G104" i="9"/>
  <c r="H104" i="9"/>
  <c r="E105" i="9"/>
  <c r="F105" i="9" s="1"/>
  <c r="G105" i="9"/>
  <c r="H105" i="9" s="1"/>
  <c r="E106" i="9"/>
  <c r="F106" i="9" s="1"/>
  <c r="G106" i="9"/>
  <c r="H106" i="9"/>
  <c r="E107" i="9"/>
  <c r="F107" i="9" s="1"/>
  <c r="G107" i="9"/>
  <c r="H107" i="9" s="1"/>
  <c r="E108" i="9"/>
  <c r="F108" i="9" s="1"/>
  <c r="G108" i="9"/>
  <c r="H108" i="9"/>
  <c r="E109" i="9"/>
  <c r="F109" i="9" s="1"/>
  <c r="G109" i="9"/>
  <c r="H109" i="9" s="1"/>
  <c r="E110" i="9"/>
  <c r="F110" i="9" s="1"/>
  <c r="G110" i="9"/>
  <c r="H110" i="9"/>
  <c r="E111" i="9"/>
  <c r="F111" i="9" s="1"/>
  <c r="G111" i="9"/>
  <c r="H111" i="9" s="1"/>
  <c r="E112" i="9"/>
  <c r="F112" i="9" s="1"/>
  <c r="G112" i="9"/>
  <c r="H112" i="9"/>
  <c r="E113" i="9"/>
  <c r="F113" i="9" s="1"/>
  <c r="G113" i="9"/>
  <c r="H113" i="9" s="1"/>
  <c r="E114" i="9"/>
  <c r="F114" i="9" s="1"/>
  <c r="G114" i="9"/>
  <c r="H114" i="9" s="1"/>
  <c r="E77" i="9"/>
  <c r="F77" i="9" s="1"/>
  <c r="G77" i="9"/>
  <c r="H77" i="9" s="1"/>
  <c r="E78" i="9"/>
  <c r="F78" i="9" s="1"/>
  <c r="G78" i="9"/>
  <c r="H78" i="9"/>
  <c r="E79" i="9"/>
  <c r="F79" i="9" s="1"/>
  <c r="G79" i="9"/>
  <c r="H79" i="9" s="1"/>
  <c r="E80" i="9"/>
  <c r="F80" i="9" s="1"/>
  <c r="G80" i="9"/>
  <c r="H80" i="9"/>
  <c r="E81" i="9"/>
  <c r="F81" i="9" s="1"/>
  <c r="G81" i="9"/>
  <c r="H81" i="9" s="1"/>
  <c r="E82" i="9"/>
  <c r="F82" i="9" s="1"/>
  <c r="G82" i="9"/>
  <c r="H82" i="9"/>
  <c r="E83" i="9"/>
  <c r="F83" i="9" s="1"/>
  <c r="G83" i="9"/>
  <c r="H83" i="9" s="1"/>
  <c r="E84" i="9"/>
  <c r="F84" i="9" s="1"/>
  <c r="G84" i="9"/>
  <c r="H84" i="9"/>
  <c r="E85" i="9"/>
  <c r="F85" i="9" s="1"/>
  <c r="G85" i="9"/>
  <c r="H85" i="9" s="1"/>
  <c r="E86" i="9"/>
  <c r="F86" i="9" s="1"/>
  <c r="G86" i="9"/>
  <c r="H86" i="9"/>
  <c r="E87" i="9"/>
  <c r="F87" i="9" s="1"/>
  <c r="G87" i="9"/>
  <c r="H87" i="9" s="1"/>
  <c r="E88" i="9"/>
  <c r="F88" i="9" s="1"/>
  <c r="G88" i="9"/>
  <c r="H88" i="9"/>
  <c r="E89" i="9"/>
  <c r="F89" i="9" s="1"/>
  <c r="G89" i="9"/>
  <c r="H89" i="9" s="1"/>
  <c r="E90" i="9"/>
  <c r="F90" i="9" s="1"/>
  <c r="G90" i="9"/>
  <c r="H90" i="9" s="1"/>
  <c r="E23" i="9"/>
  <c r="F23" i="9" s="1"/>
  <c r="G23" i="9"/>
  <c r="H23" i="9" s="1"/>
  <c r="E24" i="9"/>
  <c r="F24" i="9" s="1"/>
  <c r="G24" i="9"/>
  <c r="H24" i="9"/>
  <c r="E25" i="9"/>
  <c r="F25" i="9" s="1"/>
  <c r="G25" i="9"/>
  <c r="H25" i="9" s="1"/>
  <c r="E26" i="9"/>
  <c r="F26" i="9" s="1"/>
  <c r="G26" i="9"/>
  <c r="H26" i="9"/>
  <c r="E27" i="9"/>
  <c r="F27" i="9" s="1"/>
  <c r="G27" i="9"/>
  <c r="H27" i="9" s="1"/>
  <c r="E28" i="9"/>
  <c r="F28" i="9" s="1"/>
  <c r="G28" i="9"/>
  <c r="H28" i="9"/>
  <c r="E29" i="9"/>
  <c r="F29" i="9" s="1"/>
  <c r="G29" i="9"/>
  <c r="H29" i="9" s="1"/>
  <c r="E30" i="9"/>
  <c r="F30" i="9" s="1"/>
  <c r="G30" i="9"/>
  <c r="H30" i="9"/>
  <c r="E31" i="9"/>
  <c r="F31" i="9" s="1"/>
  <c r="G31" i="9"/>
  <c r="H31" i="9" s="1"/>
  <c r="E32" i="9"/>
  <c r="F32" i="9" s="1"/>
  <c r="G32" i="9"/>
  <c r="H32" i="9"/>
  <c r="E33" i="9"/>
  <c r="F33" i="9" s="1"/>
  <c r="G33" i="9"/>
  <c r="H33" i="9" s="1"/>
  <c r="E34" i="9"/>
  <c r="F34" i="9" s="1"/>
  <c r="G34" i="9"/>
  <c r="H34" i="9"/>
  <c r="E35" i="9"/>
  <c r="F35" i="9" s="1"/>
  <c r="G35" i="9"/>
  <c r="H35" i="9" s="1"/>
  <c r="E36" i="9"/>
  <c r="F36" i="9" s="1"/>
  <c r="G36" i="9"/>
  <c r="H36" i="9"/>
  <c r="E37" i="9"/>
  <c r="F37" i="9" s="1"/>
  <c r="G37" i="9"/>
  <c r="H37" i="9" s="1"/>
  <c r="E38" i="9"/>
  <c r="F38" i="9" s="1"/>
  <c r="G38" i="9"/>
  <c r="H38" i="9"/>
  <c r="E39" i="9"/>
  <c r="F39" i="9" s="1"/>
  <c r="G39" i="9"/>
  <c r="H39" i="9" s="1"/>
  <c r="E40" i="9"/>
  <c r="F40" i="9" s="1"/>
  <c r="G40" i="9"/>
  <c r="H40" i="9"/>
  <c r="E41" i="9"/>
  <c r="F41" i="9" s="1"/>
  <c r="G41" i="9"/>
  <c r="H41" i="9" s="1"/>
  <c r="E42" i="9"/>
  <c r="F42" i="9" s="1"/>
  <c r="G42" i="9"/>
  <c r="H42" i="9"/>
  <c r="E43" i="9"/>
  <c r="F43" i="9" s="1"/>
  <c r="G43" i="9"/>
  <c r="H43" i="9" s="1"/>
  <c r="E44" i="9"/>
  <c r="F44" i="9" s="1"/>
  <c r="G44" i="9"/>
  <c r="H44" i="9"/>
  <c r="E45" i="9"/>
  <c r="F45" i="9" s="1"/>
  <c r="G45" i="9"/>
  <c r="H45" i="9" s="1"/>
  <c r="E46" i="9"/>
  <c r="F46" i="9" s="1"/>
  <c r="G46" i="9"/>
  <c r="H46" i="9"/>
  <c r="E47" i="9"/>
  <c r="F47" i="9" s="1"/>
  <c r="G47" i="9"/>
  <c r="H47" i="9" s="1"/>
  <c r="E48" i="9"/>
  <c r="F48" i="9" s="1"/>
  <c r="G48" i="9"/>
  <c r="H48" i="9"/>
  <c r="E49" i="9"/>
  <c r="F49" i="9" s="1"/>
  <c r="G49" i="9"/>
  <c r="H49" i="9" s="1"/>
  <c r="E50" i="9"/>
  <c r="F50" i="9" s="1"/>
  <c r="G50" i="9"/>
  <c r="H50" i="9"/>
  <c r="E51" i="9"/>
  <c r="F51" i="9" s="1"/>
  <c r="G51" i="9"/>
  <c r="H51" i="9" s="1"/>
  <c r="E52" i="9"/>
  <c r="F52" i="9" s="1"/>
  <c r="G52" i="9"/>
  <c r="H52" i="9"/>
  <c r="E53" i="9"/>
  <c r="F53" i="9" s="1"/>
  <c r="G53" i="9"/>
  <c r="H53" i="9" s="1"/>
  <c r="E54" i="9"/>
  <c r="F54" i="9" s="1"/>
  <c r="G54" i="9"/>
  <c r="H54" i="9"/>
  <c r="E55" i="9"/>
  <c r="F55" i="9" s="1"/>
  <c r="G55" i="9"/>
  <c r="H55" i="9" s="1"/>
  <c r="E56" i="9"/>
  <c r="F56" i="9" s="1"/>
  <c r="G56" i="9"/>
  <c r="H56" i="9"/>
  <c r="E57" i="9"/>
  <c r="F57" i="9" s="1"/>
  <c r="G57" i="9"/>
  <c r="H57" i="9" s="1"/>
  <c r="E58" i="9"/>
  <c r="F58" i="9" s="1"/>
  <c r="G58" i="9"/>
  <c r="H58" i="9"/>
  <c r="E59" i="9"/>
  <c r="F59" i="9" s="1"/>
  <c r="G59" i="9"/>
  <c r="H59" i="9" s="1"/>
  <c r="E60" i="9"/>
  <c r="F60" i="9" s="1"/>
  <c r="G60" i="9"/>
  <c r="H60" i="9"/>
  <c r="E61" i="9"/>
  <c r="F61" i="9" s="1"/>
  <c r="G61" i="9"/>
  <c r="H61" i="9" s="1"/>
  <c r="E62" i="9"/>
  <c r="F62" i="9" s="1"/>
  <c r="G62" i="9"/>
  <c r="H62" i="9"/>
  <c r="E63" i="9"/>
  <c r="F63" i="9" s="1"/>
  <c r="G63" i="9"/>
  <c r="H63" i="9" s="1"/>
  <c r="E64" i="9"/>
  <c r="F64" i="9" s="1"/>
  <c r="G64" i="9"/>
  <c r="H64" i="9"/>
  <c r="E65" i="9"/>
  <c r="F65" i="9" s="1"/>
  <c r="G65" i="9"/>
  <c r="H65" i="9" s="1"/>
  <c r="E66" i="9"/>
  <c r="F66" i="9" s="1"/>
  <c r="G66" i="9"/>
  <c r="H66" i="9"/>
  <c r="E67" i="9"/>
  <c r="F67" i="9" s="1"/>
  <c r="G67" i="9"/>
  <c r="H67" i="9" s="1"/>
  <c r="E68" i="9"/>
  <c r="F68" i="9" s="1"/>
  <c r="G68" i="9"/>
  <c r="H68" i="9"/>
  <c r="E69" i="9"/>
  <c r="F69" i="9" s="1"/>
  <c r="G69" i="9"/>
  <c r="H69" i="9" s="1"/>
  <c r="E70" i="9"/>
  <c r="F70" i="9" s="1"/>
  <c r="G70" i="9"/>
  <c r="H70" i="9"/>
  <c r="E71" i="9"/>
  <c r="F71" i="9" s="1"/>
  <c r="G71" i="9"/>
  <c r="H71" i="9" s="1"/>
  <c r="E72" i="9"/>
  <c r="F72" i="9" s="1"/>
  <c r="G72" i="9"/>
  <c r="H72" i="9"/>
  <c r="E73" i="9"/>
  <c r="F73" i="9" s="1"/>
  <c r="G73" i="9"/>
  <c r="H73" i="9" s="1"/>
  <c r="E74" i="9"/>
  <c r="F74" i="9" s="1"/>
  <c r="G74" i="9"/>
  <c r="H74" i="9"/>
  <c r="E75" i="9"/>
  <c r="F75" i="9" s="1"/>
  <c r="G75" i="9"/>
  <c r="H75" i="9" s="1"/>
  <c r="E76" i="9"/>
  <c r="F76" i="9" s="1"/>
  <c r="G76" i="9"/>
  <c r="H76" i="9"/>
  <c r="G22" i="9"/>
  <c r="H22" i="9" s="1"/>
  <c r="F22" i="9"/>
  <c r="E22" i="9"/>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39" i="2"/>
  <c r="F23" i="11" l="1"/>
  <c r="D44" i="5" l="1"/>
  <c r="E44" i="5" s="1"/>
  <c r="D45" i="5"/>
  <c r="E45" i="5" s="1"/>
  <c r="D46" i="5"/>
  <c r="E46" i="5" s="1"/>
  <c r="D47" i="5"/>
  <c r="E47" i="5" s="1"/>
  <c r="F47" i="5" s="1"/>
  <c r="D48" i="5"/>
  <c r="E48" i="5" s="1"/>
  <c r="F48" i="5" s="1"/>
  <c r="D49" i="5"/>
  <c r="E49" i="5" s="1"/>
  <c r="D50" i="5"/>
  <c r="E50" i="5" s="1"/>
  <c r="D51" i="5"/>
  <c r="E51" i="5" s="1"/>
  <c r="D52" i="5"/>
  <c r="E52" i="5" s="1"/>
  <c r="D53" i="5"/>
  <c r="E53" i="5" s="1"/>
  <c r="D54" i="5"/>
  <c r="E54" i="5" s="1"/>
  <c r="D55" i="5"/>
  <c r="E55" i="5" s="1"/>
  <c r="F55" i="5" s="1"/>
  <c r="D56" i="5"/>
  <c r="E56" i="5" s="1"/>
  <c r="D57" i="5"/>
  <c r="E57" i="5" s="1"/>
  <c r="D58" i="5"/>
  <c r="E58" i="5" s="1"/>
  <c r="D59" i="5"/>
  <c r="E59" i="5" s="1"/>
  <c r="F59" i="5" s="1"/>
  <c r="D60" i="5"/>
  <c r="E60" i="5" s="1"/>
  <c r="D61" i="5"/>
  <c r="E61" i="5" s="1"/>
  <c r="D62" i="5"/>
  <c r="E62" i="5" s="1"/>
  <c r="D63" i="5"/>
  <c r="E63" i="5" s="1"/>
  <c r="F63" i="5" s="1"/>
  <c r="D64" i="5"/>
  <c r="E64" i="5" s="1"/>
  <c r="F64" i="5" s="1"/>
  <c r="D65" i="5"/>
  <c r="E65" i="5" s="1"/>
  <c r="F65" i="5" s="1"/>
  <c r="D66" i="5"/>
  <c r="E66" i="5" s="1"/>
  <c r="D67" i="5"/>
  <c r="E67" i="5"/>
  <c r="D68" i="5"/>
  <c r="E68" i="5" s="1"/>
  <c r="F68" i="5" s="1"/>
  <c r="D69" i="5"/>
  <c r="E69" i="5" s="1"/>
  <c r="D70" i="5"/>
  <c r="E70" i="5" s="1"/>
  <c r="D71" i="5"/>
  <c r="E71" i="5" s="1"/>
  <c r="F71" i="5" s="1"/>
  <c r="D72" i="5"/>
  <c r="E72" i="5" s="1"/>
  <c r="D73" i="5"/>
  <c r="E73" i="5" s="1"/>
  <c r="D74" i="5"/>
  <c r="E74" i="5" s="1"/>
  <c r="D75" i="5"/>
  <c r="E75" i="5" s="1"/>
  <c r="D76" i="5"/>
  <c r="E76" i="5" s="1"/>
  <c r="D77" i="5"/>
  <c r="E77" i="5" s="1"/>
  <c r="D78" i="5"/>
  <c r="E78" i="5" s="1"/>
  <c r="D79" i="5"/>
  <c r="E79" i="5" s="1"/>
  <c r="F79" i="5" s="1"/>
  <c r="D80" i="5"/>
  <c r="E80" i="5" s="1"/>
  <c r="F80" i="5" s="1"/>
  <c r="D81" i="5"/>
  <c r="E81" i="5" s="1"/>
  <c r="F81" i="5" s="1"/>
  <c r="D82" i="5"/>
  <c r="E82" i="5" s="1"/>
  <c r="D83" i="5"/>
  <c r="E83" i="5" s="1"/>
  <c r="D84" i="5"/>
  <c r="E84" i="5" s="1"/>
  <c r="D85" i="5"/>
  <c r="E85" i="5" s="1"/>
  <c r="D86" i="5"/>
  <c r="E86" i="5" s="1"/>
  <c r="D87" i="5"/>
  <c r="E87" i="5" s="1"/>
  <c r="F87" i="5" s="1"/>
  <c r="D88" i="5"/>
  <c r="E88" i="5"/>
  <c r="D89" i="5"/>
  <c r="E89" i="5" s="1"/>
  <c r="D90" i="5"/>
  <c r="E90" i="5" s="1"/>
  <c r="D91" i="5"/>
  <c r="E91" i="5" s="1"/>
  <c r="D92" i="5"/>
  <c r="E92" i="5" s="1"/>
  <c r="F92" i="5" s="1"/>
  <c r="D93" i="5"/>
  <c r="E93" i="5" s="1"/>
  <c r="D94" i="5"/>
  <c r="E94" i="5" s="1"/>
  <c r="D95" i="5"/>
  <c r="E95" i="5" s="1"/>
  <c r="F95" i="5" s="1"/>
  <c r="D96" i="5"/>
  <c r="E96" i="5" s="1"/>
  <c r="F96" i="5" s="1"/>
  <c r="D97" i="5"/>
  <c r="E97" i="5" s="1"/>
  <c r="F97" i="5" s="1"/>
  <c r="D98" i="5"/>
  <c r="E98" i="5" s="1"/>
  <c r="D99" i="5"/>
  <c r="E99" i="5" s="1"/>
  <c r="D100" i="5"/>
  <c r="E100" i="5" s="1"/>
  <c r="D101" i="5"/>
  <c r="E101" i="5" s="1"/>
  <c r="D102" i="5"/>
  <c r="E102" i="5" s="1"/>
  <c r="D103" i="5"/>
  <c r="E103" i="5" s="1"/>
  <c r="F103" i="5" s="1"/>
  <c r="D104" i="5"/>
  <c r="E104" i="5" s="1"/>
  <c r="D105" i="5"/>
  <c r="E105" i="5" s="1"/>
  <c r="D106" i="5"/>
  <c r="E106" i="5" s="1"/>
  <c r="D107" i="5"/>
  <c r="E107" i="5" s="1"/>
  <c r="D108" i="5"/>
  <c r="E108" i="5" s="1"/>
  <c r="D109" i="5"/>
  <c r="E109" i="5" s="1"/>
  <c r="D110" i="5"/>
  <c r="E110" i="5" s="1"/>
  <c r="F110" i="5" s="1"/>
  <c r="D111" i="5"/>
  <c r="E111" i="5" s="1"/>
  <c r="F111" i="5" s="1"/>
  <c r="D112" i="5"/>
  <c r="E112" i="5" s="1"/>
  <c r="F112" i="5" s="1"/>
  <c r="D113" i="5"/>
  <c r="E113" i="5" s="1"/>
  <c r="F113" i="5" s="1"/>
  <c r="D114" i="5"/>
  <c r="E114" i="5" s="1"/>
  <c r="D115" i="5"/>
  <c r="E115" i="5" s="1"/>
  <c r="D116" i="5"/>
  <c r="E116" i="5" s="1"/>
  <c r="D117" i="5"/>
  <c r="E117" i="5" s="1"/>
  <c r="D118" i="5"/>
  <c r="E118" i="5" s="1"/>
  <c r="D119" i="5"/>
  <c r="E119" i="5" s="1"/>
  <c r="F119" i="5" s="1"/>
  <c r="D120" i="5"/>
  <c r="E120" i="5" s="1"/>
  <c r="F120" i="5" s="1"/>
  <c r="D121" i="5"/>
  <c r="E121" i="5" s="1"/>
  <c r="F121" i="5" s="1"/>
  <c r="D122" i="5"/>
  <c r="E122" i="5" s="1"/>
  <c r="D123" i="5"/>
  <c r="E123" i="5" s="1"/>
  <c r="D124" i="5"/>
  <c r="E124" i="5" s="1"/>
  <c r="D125" i="5"/>
  <c r="E125" i="5" s="1"/>
  <c r="D126" i="5"/>
  <c r="E126" i="5" s="1"/>
  <c r="F126" i="5" s="1"/>
  <c r="D127" i="5"/>
  <c r="E127" i="5" s="1"/>
  <c r="F127" i="5" s="1"/>
  <c r="D128" i="5"/>
  <c r="E128" i="5" s="1"/>
  <c r="F128" i="5" s="1"/>
  <c r="D129" i="5"/>
  <c r="E129" i="5" s="1"/>
  <c r="F129" i="5" s="1"/>
  <c r="D130" i="5"/>
  <c r="E130" i="5" s="1"/>
  <c r="D131" i="5"/>
  <c r="E131" i="5"/>
  <c r="D132" i="5"/>
  <c r="E132" i="5" s="1"/>
  <c r="F132" i="5" s="1"/>
  <c r="D133" i="5"/>
  <c r="E133" i="5" s="1"/>
  <c r="F133" i="5" s="1"/>
  <c r="D134" i="5"/>
  <c r="E134" i="5" s="1"/>
  <c r="D135" i="5"/>
  <c r="E135" i="5" s="1"/>
  <c r="F135" i="5" s="1"/>
  <c r="D136" i="5"/>
  <c r="E136" i="5" s="1"/>
  <c r="F136" i="5" s="1"/>
  <c r="D137" i="5"/>
  <c r="E137" i="5" s="1"/>
  <c r="D138" i="5"/>
  <c r="E138" i="5" s="1"/>
  <c r="G42" i="5"/>
  <c r="D43" i="5"/>
  <c r="E43" i="5" s="1"/>
  <c r="F131" i="5" l="1"/>
  <c r="F124" i="5"/>
  <c r="F116" i="5"/>
  <c r="F108" i="5"/>
  <c r="F100" i="5"/>
  <c r="F123" i="5"/>
  <c r="F115" i="5"/>
  <c r="F107" i="5"/>
  <c r="F91" i="5"/>
  <c r="F84" i="5"/>
  <c r="F76" i="5"/>
  <c r="F137" i="5"/>
  <c r="F75" i="5"/>
  <c r="F60" i="5"/>
  <c r="F52" i="5"/>
  <c r="F44" i="5"/>
  <c r="F49" i="5"/>
  <c r="F134" i="5"/>
  <c r="F118" i="5"/>
  <c r="F102" i="5"/>
  <c r="F86" i="5"/>
  <c r="F70" i="5"/>
  <c r="F54" i="5"/>
  <c r="F85" i="5"/>
  <c r="F69" i="5"/>
  <c r="F53" i="5"/>
  <c r="F43" i="5"/>
  <c r="F117" i="5"/>
  <c r="F101" i="5"/>
  <c r="F138" i="5"/>
  <c r="F122" i="5"/>
  <c r="F106" i="5"/>
  <c r="F90" i="5"/>
  <c r="F74" i="5"/>
  <c r="F58" i="5"/>
  <c r="F105" i="5"/>
  <c r="F89" i="5"/>
  <c r="F73" i="5"/>
  <c r="F57" i="5"/>
  <c r="F104" i="5"/>
  <c r="F99" i="5"/>
  <c r="F94" i="5"/>
  <c r="F88" i="5"/>
  <c r="F83" i="5"/>
  <c r="F78" i="5"/>
  <c r="F72" i="5"/>
  <c r="F67" i="5"/>
  <c r="F62" i="5"/>
  <c r="F56" i="5"/>
  <c r="F51" i="5"/>
  <c r="F46" i="5"/>
  <c r="F109" i="5"/>
  <c r="F77" i="5"/>
  <c r="F61" i="5"/>
  <c r="F45" i="5"/>
  <c r="F125" i="5"/>
  <c r="F93" i="5"/>
  <c r="F130" i="5"/>
  <c r="F114" i="5"/>
  <c r="F98" i="5"/>
  <c r="F82" i="5"/>
  <c r="F66" i="5"/>
  <c r="F50" i="5"/>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22" i="9"/>
  <c r="F136" i="2" l="1"/>
  <c r="I379" i="2" s="1"/>
  <c r="I381" i="2" l="1"/>
  <c r="I384" i="2"/>
  <c r="I382" i="2"/>
  <c r="G273" i="2"/>
  <c r="H273" i="2" s="1"/>
  <c r="G272" i="2"/>
  <c r="H272" i="2" s="1"/>
  <c r="G271" i="2"/>
  <c r="H271" i="2" s="1"/>
  <c r="G303" i="2"/>
  <c r="G270" i="2"/>
  <c r="G269" i="2"/>
  <c r="G230" i="2"/>
  <c r="G218" i="2"/>
  <c r="H218" i="2" s="1"/>
  <c r="G217" i="2"/>
  <c r="H217" i="2" s="1"/>
  <c r="G216" i="2"/>
  <c r="H216" i="2" s="1"/>
  <c r="G215" i="2"/>
  <c r="G214" i="2"/>
  <c r="G159" i="2"/>
  <c r="G160" i="2"/>
  <c r="H160" i="2" s="1"/>
  <c r="G161" i="2"/>
  <c r="H161" i="2" s="1"/>
  <c r="G174" i="2"/>
  <c r="G162" i="2"/>
  <c r="H162" i="2" s="1"/>
  <c r="G158"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39" i="2"/>
  <c r="F39" i="2" s="1"/>
  <c r="G306" i="2" l="1"/>
  <c r="G307" i="2"/>
  <c r="G308" i="2"/>
  <c r="G309" i="2"/>
  <c r="G305" i="2"/>
  <c r="G232" i="2"/>
  <c r="G233" i="2"/>
  <c r="G234" i="2"/>
  <c r="G235" i="2"/>
  <c r="G236" i="2"/>
  <c r="G176" i="2"/>
  <c r="G177" i="2"/>
  <c r="G178" i="2"/>
  <c r="G179" i="2"/>
  <c r="G175"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H131" i="5"/>
  <c r="H132" i="5"/>
  <c r="H133" i="5"/>
  <c r="H134" i="5"/>
  <c r="H135" i="5"/>
  <c r="H136" i="5"/>
  <c r="H137" i="5"/>
  <c r="H138"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I385" i="2" l="1"/>
  <c r="G310" i="2"/>
  <c r="G237" i="2"/>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22" i="9"/>
  <c r="H57" i="5"/>
  <c r="H56" i="5"/>
  <c r="H55" i="5"/>
  <c r="H54" i="5"/>
  <c r="H53" i="5"/>
  <c r="H52" i="5"/>
  <c r="H51" i="5"/>
  <c r="H50" i="5"/>
  <c r="H49" i="5"/>
  <c r="H48" i="5"/>
  <c r="H47" i="5"/>
  <c r="H46" i="5"/>
  <c r="H45" i="5"/>
  <c r="H44" i="5"/>
  <c r="H43" i="5"/>
  <c r="G181" i="2" l="1"/>
</calcChain>
</file>

<file path=xl/sharedStrings.xml><?xml version="1.0" encoding="utf-8"?>
<sst xmlns="http://schemas.openxmlformats.org/spreadsheetml/2006/main" count="7145" uniqueCount="5120">
  <si>
    <t>Experiment:</t>
  </si>
  <si>
    <t>Initials:</t>
  </si>
  <si>
    <t>Date:</t>
  </si>
  <si>
    <t>Sample</t>
  </si>
  <si>
    <t>Sample ID</t>
  </si>
  <si>
    <t>Reagents</t>
  </si>
  <si>
    <t>Variable</t>
  </si>
  <si>
    <t>-</t>
  </si>
  <si>
    <t>[_]</t>
  </si>
  <si>
    <t>[Header]</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</si>
  <si>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</si>
  <si>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</si>
  <si>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</si>
  <si>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</si>
  <si>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</si>
  <si>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</si>
  <si>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</si>
  <si>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</si>
  <si>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</si>
  <si>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</si>
  <si>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</si>
  <si>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</si>
  <si>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</si>
  <si>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</si>
  <si>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</si>
  <si>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</si>
  <si>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</si>
  <si>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</si>
  <si>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</si>
  <si>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</si>
  <si>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</si>
  <si>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</si>
  <si>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Reagent Tracking</t>
  </si>
  <si>
    <t>HOLD</t>
  </si>
  <si>
    <t xml:space="preserve">     now at a 20 pM concentration and are ready to be diluted prior to being loaded onto the MiSeq </t>
  </si>
  <si>
    <t xml:space="preserve">         The NaOH is now at a concentration of 1 N NaOH.</t>
  </si>
  <si>
    <t>Assay</t>
  </si>
  <si>
    <t>1. Sequencing Setup:</t>
  </si>
  <si>
    <t>Read Type: Paired End Read</t>
  </si>
  <si>
    <t>i7 Index Name</t>
  </si>
  <si>
    <t>i7 Bases for Entry on Sample Sheet</t>
  </si>
  <si>
    <t>i5 Index Name</t>
  </si>
  <si>
    <t>i5 Bases for Entry on DNA Sample Sheet</t>
  </si>
  <si>
    <t>PlateA_A01</t>
  </si>
  <si>
    <t>ATGGCCGACT</t>
  </si>
  <si>
    <t>PlateA_B01</t>
  </si>
  <si>
    <t>CGATGAGCAC</t>
  </si>
  <si>
    <t>PlateA_C01</t>
  </si>
  <si>
    <t>GATAAGTCGA</t>
  </si>
  <si>
    <t>PlateA_D01</t>
  </si>
  <si>
    <t>TCACGCCTTG</t>
  </si>
  <si>
    <t>PlateA_E01</t>
  </si>
  <si>
    <t>AGGAACACAA</t>
  </si>
  <si>
    <t>PlateA_F01</t>
  </si>
  <si>
    <t>CTCAGTAGGC</t>
  </si>
  <si>
    <t>PlateA_G01</t>
  </si>
  <si>
    <t>GAAGTGCCTG</t>
  </si>
  <si>
    <t>PlateA_H01</t>
  </si>
  <si>
    <t>TCTCTCGCCT</t>
  </si>
  <si>
    <t>PlateA_A02</t>
  </si>
  <si>
    <t>AGGCACCTTC</t>
  </si>
  <si>
    <t>PlateA_B02</t>
  </si>
  <si>
    <t>CTGTTGGTAA</t>
  </si>
  <si>
    <t>PlateA_C02</t>
  </si>
  <si>
    <t>GCTGGTACCT</t>
  </si>
  <si>
    <t>PlateA_D02</t>
  </si>
  <si>
    <t>TAAGGAGCGG</t>
  </si>
  <si>
    <t>PlateA_E02</t>
  </si>
  <si>
    <t>AATCGCTCCA</t>
  </si>
  <si>
    <t>PlateA_F02</t>
  </si>
  <si>
    <t>CTCCTAATTG</t>
  </si>
  <si>
    <t>PlateA_G02</t>
  </si>
  <si>
    <t>GCCTCATAAT</t>
  </si>
  <si>
    <t>PlateA_H02</t>
  </si>
  <si>
    <t>TGTATTGAGC</t>
  </si>
  <si>
    <t>PlateA_A03</t>
  </si>
  <si>
    <t>AGCCATAACA</t>
  </si>
  <si>
    <t>PlateA_B03</t>
  </si>
  <si>
    <t>CCACAAGTGG</t>
  </si>
  <si>
    <t>PlateA_C03</t>
  </si>
  <si>
    <t>GTTATCACAC</t>
  </si>
  <si>
    <t>PlateA_D03</t>
  </si>
  <si>
    <t>TACCGTTCTT</t>
  </si>
  <si>
    <t>PlateA_E03</t>
  </si>
  <si>
    <t>AGGCGTTAGG</t>
  </si>
  <si>
    <t>PlateA_F03</t>
  </si>
  <si>
    <t>CCGTAACGTC</t>
  </si>
  <si>
    <t>PlateA_G03</t>
  </si>
  <si>
    <t>GTAATAGCCA</t>
  </si>
  <si>
    <t>PlateA_H03</t>
  </si>
  <si>
    <t>TAGCGCCGAT</t>
  </si>
  <si>
    <t>PlateA_A04</t>
  </si>
  <si>
    <t>CATTCTTGGA</t>
  </si>
  <si>
    <t>PlateA_B04</t>
  </si>
  <si>
    <t>ATGCAAGGTT</t>
  </si>
  <si>
    <t>PlateA_C04</t>
  </si>
  <si>
    <t>CGCCAGACAA</t>
  </si>
  <si>
    <t>PlateA_D04</t>
  </si>
  <si>
    <t>GAAGGTTGGC</t>
  </si>
  <si>
    <t>PlateA_E04</t>
  </si>
  <si>
    <t>TCGCATCACG</t>
  </si>
  <si>
    <t>PlateA_F04</t>
  </si>
  <si>
    <t>CCGGTCATGA</t>
  </si>
  <si>
    <t>PlateA_G04</t>
  </si>
  <si>
    <t>ATTCACAAGC</t>
  </si>
  <si>
    <t>PlateA_H04</t>
  </si>
  <si>
    <t>CAACCTGTAA</t>
  </si>
  <si>
    <t>PlateA_A05</t>
  </si>
  <si>
    <t>GCCAGTCGTT</t>
  </si>
  <si>
    <t>PlateA_B05</t>
  </si>
  <si>
    <t>TGCCTTGTCG</t>
  </si>
  <si>
    <t>PlateA_C05</t>
  </si>
  <si>
    <t>CTATCCGCTG</t>
  </si>
  <si>
    <t>PlateA_D05</t>
  </si>
  <si>
    <t>AATGCCGGAA</t>
  </si>
  <si>
    <t>PlateA_E05</t>
  </si>
  <si>
    <t>CGGTTATCCG</t>
  </si>
  <si>
    <t>PlateA_F05</t>
  </si>
  <si>
    <t>GCGGAAGAGT</t>
  </si>
  <si>
    <t>PlateA_G05</t>
  </si>
  <si>
    <t>TTGGTTAGTC</t>
  </si>
  <si>
    <t>PlateA_H05</t>
  </si>
  <si>
    <t>TTCAGTGTGA</t>
  </si>
  <si>
    <t>PlateA_A06</t>
  </si>
  <si>
    <t>AGAATTCTGG</t>
  </si>
  <si>
    <t>PlateA_B06</t>
  </si>
  <si>
    <t>CATTGACTCT</t>
  </si>
  <si>
    <t>PlateA_C06</t>
  </si>
  <si>
    <t>GCGGCTTCAA</t>
  </si>
  <si>
    <t>PlateA_D06</t>
  </si>
  <si>
    <t>TTATGGTCTC</t>
  </si>
  <si>
    <t>PlateA_E06</t>
  </si>
  <si>
    <t>CGTAACCAGG</t>
  </si>
  <si>
    <t>PlateA_F06</t>
  </si>
  <si>
    <t>AGCTCAGATA</t>
  </si>
  <si>
    <t>PlateA_G06</t>
  </si>
  <si>
    <t>CCGGTGTTAC</t>
  </si>
  <si>
    <t>PlateA_H06</t>
  </si>
  <si>
    <t>GACCTAACCT</t>
  </si>
  <si>
    <t>PlateA_A07</t>
  </si>
  <si>
    <t>TTGTAGAAGG</t>
  </si>
  <si>
    <t>PlateA_B07</t>
  </si>
  <si>
    <t>CCTAGCACTA</t>
  </si>
  <si>
    <t>PlateA_C07</t>
  </si>
  <si>
    <t>ATCGTGTTCT</t>
  </si>
  <si>
    <t>PlateA_D07</t>
  </si>
  <si>
    <t>CCAACTTATC</t>
  </si>
  <si>
    <t>PlateA_E07</t>
  </si>
  <si>
    <t>GAAGCCAAGG</t>
  </si>
  <si>
    <t>PlateA_F07</t>
  </si>
  <si>
    <t>TGGAGTTCAA</t>
  </si>
  <si>
    <t>PlateA_G07</t>
  </si>
  <si>
    <t>CTTCAATCCT</t>
  </si>
  <si>
    <t>PlateA_H07</t>
  </si>
  <si>
    <t>ATCTTGCGTG</t>
  </si>
  <si>
    <t>PlateA_A08</t>
  </si>
  <si>
    <t>CGTCTAAGGT</t>
  </si>
  <si>
    <t>PlateA_B08</t>
  </si>
  <si>
    <t>GAGGTGAACA</t>
  </si>
  <si>
    <t>PlateA_C08</t>
  </si>
  <si>
    <t>TCAGAACTAC</t>
  </si>
  <si>
    <t>PlateA_D08</t>
  </si>
  <si>
    <t>CGGATATTGA</t>
  </si>
  <si>
    <t>PlateA_E08</t>
  </si>
  <si>
    <t>AGGAGTAGAT</t>
  </si>
  <si>
    <t>PlateA_F08</t>
  </si>
  <si>
    <t>CCGCCGAATA</t>
  </si>
  <si>
    <t>PlateA_G08</t>
  </si>
  <si>
    <t>GAGTCTATAC</t>
  </si>
  <si>
    <t>PlateA_H08</t>
  </si>
  <si>
    <t>TTATTACCGG</t>
  </si>
  <si>
    <t>PlateA_A09</t>
  </si>
  <si>
    <t>CGCTCGTTAG</t>
  </si>
  <si>
    <t>PlateA_B09</t>
  </si>
  <si>
    <t>AACAACGCTG</t>
  </si>
  <si>
    <t>PlateA_C09</t>
  </si>
  <si>
    <t>CGCGGCTATT</t>
  </si>
  <si>
    <t>PlateA_D09</t>
  </si>
  <si>
    <t>GCTCGACACA</t>
  </si>
  <si>
    <t>PlateA_E09</t>
  </si>
  <si>
    <t>TTCTTCCAAC</t>
  </si>
  <si>
    <t>PlateA_F09</t>
  </si>
  <si>
    <t>TTGGCGGTTG</t>
  </si>
  <si>
    <t>PlateA_G09</t>
  </si>
  <si>
    <t>AACAGGCAAT</t>
  </si>
  <si>
    <t>PlateA_H09</t>
  </si>
  <si>
    <t>CAGAATGGCG</t>
  </si>
  <si>
    <t>PlateA_A10</t>
  </si>
  <si>
    <t>GTTGAGATTC</t>
  </si>
  <si>
    <t>PlateA_B10</t>
  </si>
  <si>
    <t>TGTGTGCGGA</t>
  </si>
  <si>
    <t>PlateA_C10</t>
  </si>
  <si>
    <t>GTTCGGCGAA</t>
  </si>
  <si>
    <t>PlateA_D10</t>
  </si>
  <si>
    <t>AGCTGTATTG</t>
  </si>
  <si>
    <t>PlateA_E10</t>
  </si>
  <si>
    <t>CAGCGGATGA</t>
  </si>
  <si>
    <t>PlateA_F10</t>
  </si>
  <si>
    <t>GTCCTTGGAT</t>
  </si>
  <si>
    <t>PlateA_G10</t>
  </si>
  <si>
    <t>TCTAGATGCT</t>
  </si>
  <si>
    <t>PlateA_H10</t>
  </si>
  <si>
    <t>CGAGCCACAT</t>
  </si>
  <si>
    <t>PlateA_A11</t>
  </si>
  <si>
    <t>ATGGAATGGA</t>
  </si>
  <si>
    <t>PlateA_B11</t>
  </si>
  <si>
    <t>CATTCCTCAC</t>
  </si>
  <si>
    <t>PlateA_C11</t>
  </si>
  <si>
    <t>GCATAGGAAG</t>
  </si>
  <si>
    <t>PlateA_D11</t>
  </si>
  <si>
    <t>TGTTCGTGTT</t>
  </si>
  <si>
    <t>PlateA_E11</t>
  </si>
  <si>
    <t>TAAGACCGTT</t>
  </si>
  <si>
    <t>PlateA_F11</t>
  </si>
  <si>
    <t>ATGGTACCAG</t>
  </si>
  <si>
    <t>PlateA_G11</t>
  </si>
  <si>
    <t>CCGACAGCTT</t>
  </si>
  <si>
    <t>PlateA_H11</t>
  </si>
  <si>
    <t>GACGATATGA</t>
  </si>
  <si>
    <t>PlateA_A12</t>
  </si>
  <si>
    <t>TTGTACTCCA</t>
  </si>
  <si>
    <t>PlateA_B12</t>
  </si>
  <si>
    <t>GTGCACATAA</t>
  </si>
  <si>
    <t>PlateA_C12</t>
  </si>
  <si>
    <t>AGGACAAGTA</t>
  </si>
  <si>
    <t>PlateA_D12</t>
  </si>
  <si>
    <t>CCGATTCGAG</t>
  </si>
  <si>
    <t>PlateA_E12</t>
  </si>
  <si>
    <t>GTAGGAACTT</t>
  </si>
  <si>
    <t>PlateA_F12</t>
  </si>
  <si>
    <t>TACACTACGA</t>
  </si>
  <si>
    <t>PlateA_G12</t>
  </si>
  <si>
    <t>ATGACCTTGA</t>
  </si>
  <si>
    <t>PlateA_H12</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</si>
  <si>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</si>
  <si>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</si>
  <si>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</si>
  <si>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</si>
  <si>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</si>
  <si>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</si>
  <si>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</si>
  <si>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</si>
  <si>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</si>
  <si>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</si>
  <si>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</si>
  <si>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</si>
  <si>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</si>
  <si>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</si>
  <si>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</si>
  <si>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</si>
  <si>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</si>
  <si>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</si>
  <si>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</si>
  <si>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</si>
  <si>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</si>
  <si>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</si>
  <si>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</si>
  <si>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</si>
  <si>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</si>
  <si>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</si>
  <si>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</si>
  <si>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</si>
  <si>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</si>
  <si>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</si>
  <si>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</si>
  <si>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</si>
  <si>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</si>
  <si>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</si>
  <si>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</si>
  <si>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</si>
  <si>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</si>
  <si>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</si>
  <si>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</si>
  <si>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</si>
  <si>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</si>
  <si>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</si>
  <si>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</si>
  <si>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</si>
  <si>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</si>
  <si>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</si>
  <si>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</si>
  <si>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</si>
  <si>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</si>
  <si>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</si>
  <si>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</si>
  <si>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</si>
  <si>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</si>
  <si>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</si>
  <si>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</si>
  <si>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</si>
  <si>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</si>
  <si>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</si>
  <si>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</si>
  <si>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</si>
  <si>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</si>
  <si>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</si>
  <si>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</si>
  <si>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</si>
  <si>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</si>
  <si>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</si>
  <si>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</si>
  <si>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</si>
  <si>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</si>
  <si>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</si>
  <si>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</si>
  <si>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</si>
  <si>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</si>
  <si>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</si>
  <si>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</si>
  <si>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</si>
  <si>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</si>
  <si>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</si>
  <si>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</si>
  <si>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</si>
  <si>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</si>
  <si>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</si>
  <si>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</si>
  <si>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</si>
  <si>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</si>
  <si>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</si>
  <si>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</si>
  <si>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</si>
  <si>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</si>
  <si>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</si>
  <si>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</si>
  <si>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</si>
  <si>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</si>
  <si>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</si>
  <si>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</si>
  <si>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</si>
  <si>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</si>
  <si>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</si>
  <si>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</si>
  <si>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</si>
  <si>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</si>
  <si>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</si>
  <si>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</si>
  <si>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</si>
  <si>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</si>
  <si>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</si>
  <si>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</si>
  <si>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</si>
  <si>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</si>
  <si>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</si>
  <si>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</si>
  <si>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</si>
  <si>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</si>
  <si>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</si>
  <si>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</si>
  <si>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</si>
  <si>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</si>
  <si>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</si>
  <si>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</si>
  <si>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</si>
  <si>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</si>
  <si>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</si>
  <si>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</si>
  <si>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</si>
  <si>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</si>
  <si>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</si>
  <si>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</si>
  <si>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</si>
  <si>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</si>
  <si>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</si>
  <si>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</si>
  <si>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</si>
  <si>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</si>
  <si>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</si>
  <si>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</si>
  <si>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</si>
  <si>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</si>
  <si>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</si>
  <si>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</si>
  <si>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</si>
  <si>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</si>
  <si>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</si>
  <si>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</si>
  <si>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</si>
  <si>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</si>
  <si>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</si>
  <si>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</si>
  <si>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</si>
  <si>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</si>
  <si>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</si>
  <si>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</si>
  <si>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</si>
  <si>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</si>
  <si>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</si>
  <si>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</si>
  <si>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</si>
  <si>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</si>
  <si>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</si>
  <si>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</si>
  <si>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</si>
  <si>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</si>
  <si>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</si>
  <si>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</si>
  <si>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</si>
  <si>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</si>
  <si>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</si>
  <si>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</si>
  <si>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</si>
  <si>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</si>
  <si>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</si>
  <si>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</si>
  <si>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</si>
  <si>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</si>
  <si>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</si>
  <si>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</si>
  <si>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</si>
  <si>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</si>
  <si>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</si>
  <si>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</si>
  <si>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</si>
  <si>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</si>
  <si>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</si>
  <si>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</si>
  <si>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</si>
  <si>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</si>
  <si>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</si>
  <si>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</si>
  <si>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</si>
  <si>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</si>
  <si>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</si>
  <si>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</si>
  <si>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</si>
  <si>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</si>
  <si>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</si>
  <si>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</si>
  <si>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</si>
  <si>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</si>
  <si>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</si>
  <si>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</si>
  <si>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</si>
  <si>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</si>
  <si>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</si>
  <si>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</si>
  <si>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</si>
  <si>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</si>
  <si>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</si>
  <si>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</si>
  <si>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</si>
  <si>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</si>
  <si>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</si>
  <si>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</si>
  <si>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</si>
  <si>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</si>
  <si>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</si>
  <si>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</si>
  <si>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</si>
  <si>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</si>
  <si>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</si>
  <si>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</si>
  <si>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</si>
  <si>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</si>
  <si>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</si>
  <si>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</si>
  <si>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</si>
  <si>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</si>
  <si>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</si>
  <si>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</si>
  <si>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</si>
  <si>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</si>
  <si>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</si>
  <si>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</si>
  <si>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</si>
  <si>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</si>
  <si>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</si>
  <si>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</si>
  <si>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</si>
  <si>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</si>
  <si>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</si>
  <si>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</si>
  <si>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</si>
  <si>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</si>
  <si>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</si>
  <si>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</si>
  <si>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</si>
  <si>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</si>
  <si>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</si>
  <si>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</si>
  <si>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</si>
  <si>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</si>
  <si>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</si>
  <si>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</si>
  <si>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</si>
  <si>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</si>
  <si>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</si>
  <si>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</si>
  <si>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</si>
  <si>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</si>
  <si>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</si>
  <si>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</si>
  <si>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</si>
  <si>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</si>
  <si>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</si>
  <si>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</si>
  <si>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</si>
  <si>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</si>
  <si>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</si>
  <si>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</si>
  <si>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</si>
  <si>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</si>
  <si>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</si>
  <si>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</si>
  <si>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</si>
  <si>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</si>
  <si>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</si>
  <si>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</si>
  <si>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</si>
  <si>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</si>
  <si>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</si>
  <si>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</si>
  <si>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</si>
  <si>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</si>
  <si>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</si>
  <si>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</si>
  <si>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</si>
  <si>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</si>
  <si>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</si>
  <si>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</si>
  <si>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</si>
  <si>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</si>
  <si>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</si>
  <si>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</si>
  <si>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</si>
  <si>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</si>
  <si>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</si>
  <si>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</si>
  <si>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</si>
  <si>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</si>
  <si>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</si>
  <si>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</si>
  <si>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</si>
  <si>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</si>
  <si>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</si>
  <si>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</si>
  <si>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</si>
  <si>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</si>
  <si>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</si>
  <si>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</si>
  <si>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</si>
  <si>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</si>
  <si>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</si>
  <si>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</si>
  <si>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</si>
  <si>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</si>
  <si>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</si>
  <si>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</si>
  <si>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</si>
  <si>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</si>
  <si>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</si>
  <si>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</si>
  <si>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</si>
  <si>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</si>
  <si>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</si>
  <si>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</si>
  <si>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</si>
  <si>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</si>
  <si>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</si>
  <si>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</si>
  <si>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</si>
  <si>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</si>
  <si>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</si>
  <si>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</si>
  <si>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</si>
  <si>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</si>
  <si>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</si>
  <si>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</si>
  <si>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</si>
  <si>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</si>
  <si>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</si>
  <si>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</si>
  <si>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</si>
  <si>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</si>
  <si>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</si>
  <si>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</si>
  <si>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</si>
  <si>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</si>
  <si>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</si>
  <si>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</si>
  <si>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</si>
  <si>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</si>
  <si>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</si>
  <si>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</si>
  <si>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</si>
  <si>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</si>
  <si>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</si>
  <si>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</si>
  <si>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</si>
  <si>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</si>
  <si>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</si>
  <si>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</si>
  <si>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</si>
  <si>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</si>
  <si>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</si>
  <si>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</si>
  <si>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</si>
  <si>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</si>
  <si>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</si>
  <si>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</si>
  <si>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</si>
  <si>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</si>
  <si>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</si>
  <si>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</si>
  <si>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</si>
  <si>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</si>
  <si>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</si>
  <si>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</si>
  <si>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</si>
  <si>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</si>
  <si>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</si>
  <si>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</si>
  <si>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</si>
  <si>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</si>
  <si>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</si>
  <si>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</si>
  <si>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</si>
  <si>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</si>
  <si>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</si>
  <si>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</si>
  <si>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</si>
  <si>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</si>
  <si>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</si>
  <si>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</si>
  <si>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</si>
  <si>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</si>
  <si>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</si>
  <si>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</si>
  <si>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</si>
  <si>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</si>
  <si>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</si>
  <si>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</si>
  <si>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</si>
  <si>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</si>
  <si>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</si>
  <si>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</si>
  <si>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</si>
  <si>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</si>
  <si>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</si>
  <si>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</si>
  <si>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</si>
  <si>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</si>
  <si>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</si>
  <si>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</si>
  <si>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</si>
  <si>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</si>
  <si>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</si>
  <si>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</si>
  <si>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</si>
  <si>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</si>
  <si>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</si>
  <si>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</si>
  <si>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</si>
  <si>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</si>
  <si>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</si>
  <si>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</si>
  <si>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</si>
  <si>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</si>
  <si>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</si>
  <si>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</si>
  <si>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</si>
  <si>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</si>
  <si>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</si>
  <si>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</si>
  <si>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</si>
  <si>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</si>
  <si>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</si>
  <si>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</si>
  <si>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</si>
  <si>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</si>
  <si>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</si>
  <si>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</si>
  <si>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</si>
  <si>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</si>
  <si>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</si>
  <si>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</si>
  <si>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</si>
  <si>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</si>
  <si>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</si>
  <si>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</si>
  <si>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</si>
  <si>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</si>
  <si>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</si>
  <si>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</si>
  <si>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</si>
  <si>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</si>
  <si>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</si>
  <si>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</si>
  <si>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</si>
  <si>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</si>
  <si>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</si>
  <si>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</si>
  <si>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</si>
  <si>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</si>
  <si>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</si>
  <si>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</si>
  <si>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</si>
  <si>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</si>
  <si>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</si>
  <si>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</si>
  <si>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</si>
  <si>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</si>
  <si>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</si>
  <si>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</si>
  <si>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</si>
  <si>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</si>
  <si>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</si>
  <si>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</si>
  <si>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</si>
  <si>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</si>
  <si>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</si>
  <si>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</si>
  <si>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</si>
  <si>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</si>
  <si>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</si>
  <si>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</si>
  <si>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</si>
  <si>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</si>
  <si>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</si>
  <si>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</si>
  <si>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</si>
  <si>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</si>
  <si>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</si>
  <si>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</si>
  <si>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</si>
  <si>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</si>
  <si>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</si>
  <si>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</si>
  <si>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</si>
  <si>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</si>
  <si>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</si>
  <si>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</si>
  <si>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</si>
  <si>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</si>
  <si>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</si>
  <si>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</si>
  <si>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</si>
  <si>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</si>
  <si>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</si>
  <si>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</si>
  <si>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</si>
  <si>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</si>
  <si>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</si>
  <si>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</si>
  <si>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</si>
  <si>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</si>
  <si>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</si>
  <si>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</si>
  <si>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</si>
  <si>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</si>
  <si>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</si>
  <si>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</si>
  <si>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</si>
  <si>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</si>
  <si>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</si>
  <si>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</si>
  <si>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</si>
  <si>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</si>
  <si>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</si>
  <si>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</si>
  <si>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</si>
  <si>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</si>
  <si>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</si>
  <si>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</si>
  <si>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</si>
  <si>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</si>
  <si>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</si>
  <si>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</si>
  <si>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</si>
  <si>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</si>
  <si>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</si>
  <si>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</si>
  <si>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</si>
  <si>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</si>
  <si>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</si>
  <si>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</si>
  <si>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</si>
  <si>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</si>
  <si>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</si>
  <si>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</si>
  <si>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</si>
  <si>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</si>
  <si>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</si>
  <si>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</si>
  <si>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</si>
  <si>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</si>
  <si>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</si>
  <si>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</si>
  <si>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</si>
  <si>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</si>
  <si>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</si>
  <si>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</si>
  <si>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</si>
  <si>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</si>
  <si>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</si>
  <si>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</si>
  <si>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</si>
  <si>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</si>
  <si>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</si>
  <si>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</si>
  <si>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</si>
  <si>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</si>
  <si>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</si>
  <si>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</si>
  <si>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</si>
  <si>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</si>
  <si>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</si>
  <si>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</si>
  <si>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</si>
  <si>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</si>
  <si>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</si>
  <si>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</si>
  <si>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</si>
  <si>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</si>
  <si>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</si>
  <si>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</si>
  <si>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</si>
  <si>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</si>
  <si>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</si>
  <si>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</si>
  <si>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</si>
  <si>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</si>
  <si>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</si>
  <si>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</si>
  <si>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</si>
  <si>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</si>
  <si>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</si>
  <si>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</si>
  <si>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</si>
  <si>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</si>
  <si>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</si>
  <si>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</si>
  <si>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</si>
  <si>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</si>
  <si>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</si>
  <si>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</si>
  <si>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</si>
  <si>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</si>
  <si>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</si>
  <si>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</si>
  <si>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</si>
  <si>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</si>
  <si>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</si>
  <si>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</si>
  <si>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</si>
  <si>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</si>
  <si>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</si>
  <si>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</si>
  <si>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</si>
  <si>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</si>
  <si>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</si>
  <si>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</si>
  <si>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</si>
  <si>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</si>
  <si>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</si>
  <si>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</si>
  <si>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</si>
  <si>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</si>
  <si>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</si>
  <si>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</si>
  <si>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</si>
  <si>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</si>
  <si>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</si>
  <si>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</si>
  <si>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</si>
  <si>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</si>
  <si>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</si>
  <si>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</si>
  <si>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</si>
  <si>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</si>
  <si>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</si>
  <si>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</si>
  <si>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</si>
  <si>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</si>
  <si>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</si>
  <si>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</si>
  <si>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</si>
  <si>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</si>
  <si>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</si>
  <si>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</si>
  <si>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</si>
  <si>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</si>
  <si>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</si>
  <si>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</si>
  <si>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</si>
  <si>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</si>
  <si>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</si>
  <si>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</si>
  <si>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</si>
  <si>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</si>
  <si>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</si>
  <si>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</si>
  <si>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</si>
  <si>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</si>
  <si>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</si>
  <si>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</si>
  <si>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</si>
  <si>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</si>
  <si>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</si>
  <si>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</si>
  <si>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</si>
  <si>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</si>
  <si>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</si>
  <si>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</si>
  <si>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</si>
  <si>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</si>
  <si>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</si>
  <si>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</si>
  <si>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</si>
  <si>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</si>
  <si>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</si>
  <si>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</si>
  <si>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</si>
  <si>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</si>
  <si>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</si>
  <si>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</si>
  <si>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</si>
  <si>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</si>
  <si>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</si>
  <si>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</si>
  <si>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</si>
  <si>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</si>
  <si>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</si>
  <si>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</si>
  <si>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</si>
  <si>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</si>
  <si>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</si>
  <si>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</si>
  <si>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</si>
  <si>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</si>
  <si>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</si>
  <si>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</si>
  <si>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</si>
  <si>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</si>
  <si>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</si>
  <si>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</si>
  <si>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</si>
  <si>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</si>
  <si>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</si>
  <si>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</si>
  <si>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</si>
  <si>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</si>
  <si>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</si>
  <si>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</si>
  <si>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</si>
  <si>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</si>
  <si>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</si>
  <si>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</si>
  <si>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</si>
  <si>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</si>
  <si>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</si>
  <si>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</si>
  <si>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</si>
  <si>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</si>
  <si>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</si>
  <si>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</si>
  <si>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</si>
  <si>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</si>
  <si>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</si>
  <si>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</si>
  <si>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</si>
  <si>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</si>
  <si>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</si>
  <si>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</si>
  <si>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</si>
  <si>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</si>
  <si>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</si>
  <si>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</si>
  <si>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</si>
  <si>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</si>
  <si>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</si>
  <si>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</si>
  <si>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</si>
  <si>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</si>
  <si>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</si>
  <si>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</si>
  <si>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</si>
  <si>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</si>
  <si>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</si>
  <si>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</si>
  <si>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</si>
  <si>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</si>
  <si>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</si>
  <si>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</si>
  <si>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</si>
  <si>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</si>
  <si>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</si>
  <si>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</si>
  <si>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</si>
  <si>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</si>
  <si>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</si>
  <si>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</si>
  <si>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</si>
  <si>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</si>
  <si>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</si>
  <si>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</si>
  <si>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</si>
  <si>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</si>
  <si>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</si>
  <si>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</si>
  <si>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</si>
  <si>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</si>
  <si>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</si>
  <si>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</si>
  <si>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</si>
  <si>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</si>
  <si>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</si>
  <si>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</si>
  <si>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</si>
  <si>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</si>
  <si>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</si>
  <si>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</si>
  <si>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</si>
  <si>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</si>
  <si>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</si>
  <si>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</si>
  <si>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</si>
  <si>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</si>
  <si>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</si>
  <si>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</si>
  <si>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</si>
  <si>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</si>
  <si>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</si>
  <si>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</si>
  <si>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</si>
  <si>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</si>
  <si>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</si>
  <si>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</si>
  <si>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</si>
  <si>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</si>
  <si>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</si>
  <si>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</si>
  <si>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</si>
  <si>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</si>
  <si>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</si>
  <si>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</si>
  <si>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</si>
  <si>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</si>
  <si>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</si>
  <si>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</si>
  <si>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</si>
  <si>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</si>
  <si>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</si>
  <si>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</si>
  <si>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</si>
  <si>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</si>
  <si>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</si>
  <si>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</si>
  <si>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</si>
  <si>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</si>
  <si>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</si>
  <si>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</si>
  <si>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</si>
  <si>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</si>
  <si>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</si>
  <si>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</si>
  <si>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</si>
  <si>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</si>
  <si>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</si>
  <si>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</si>
  <si>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</si>
  <si>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</si>
  <si>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</si>
  <si>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</si>
  <si>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</si>
  <si>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</si>
  <si>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</si>
  <si>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</si>
  <si>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</si>
  <si>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</si>
  <si>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</si>
  <si>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</si>
  <si>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</si>
  <si>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</si>
  <si>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</si>
  <si>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</si>
  <si>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</si>
  <si>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</si>
  <si>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</si>
  <si>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</si>
  <si>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</si>
  <si>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</si>
  <si>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</si>
  <si>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</si>
  <si>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</si>
  <si>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</si>
  <si>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</si>
  <si>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</si>
  <si>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</si>
  <si>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</si>
  <si>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</si>
  <si>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</si>
  <si>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</si>
  <si>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</si>
  <si>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</si>
  <si>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</si>
  <si>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</si>
  <si>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</si>
  <si>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</si>
  <si>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</si>
  <si>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</si>
  <si>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</si>
  <si>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</si>
  <si>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</si>
  <si>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</si>
  <si>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</si>
  <si>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</si>
  <si>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</si>
  <si>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</si>
  <si>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</si>
  <si>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</si>
  <si>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</si>
  <si>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</si>
  <si>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</si>
  <si>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</si>
  <si>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</si>
  <si>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</si>
  <si>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</si>
  <si>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</si>
  <si>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</si>
  <si>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</si>
  <si>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</si>
  <si>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</si>
  <si>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</si>
  <si>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</si>
  <si>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</si>
  <si>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</si>
  <si>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</si>
  <si>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</si>
  <si>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</si>
  <si>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</si>
  <si>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</si>
  <si>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</si>
  <si>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</si>
  <si>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</si>
  <si>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</si>
  <si>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</si>
  <si>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</si>
  <si>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</si>
  <si>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</si>
  <si>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</si>
  <si>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</si>
  <si>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</si>
  <si>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</si>
  <si>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</si>
  <si>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</si>
  <si>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</si>
  <si>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</si>
  <si>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</si>
  <si>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</si>
  <si>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</si>
  <si>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</si>
  <si>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</si>
  <si>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</si>
  <si>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</si>
  <si>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</si>
  <si>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</si>
  <si>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</si>
  <si>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</si>
  <si>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</si>
  <si>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</si>
  <si>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</si>
  <si>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</si>
  <si>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</si>
  <si>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</si>
  <si>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</si>
  <si>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</si>
  <si>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</si>
  <si>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</si>
  <si>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</si>
  <si>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</si>
  <si>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</si>
  <si>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</si>
  <si>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</si>
  <si>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</si>
  <si>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</si>
  <si>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</si>
  <si>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</si>
  <si>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CTAGACCGCA</t>
  </si>
  <si>
    <t>GTCCATGAGT</t>
  </si>
  <si>
    <t>TATGGCTTGT</t>
  </si>
  <si>
    <t>ACTCCAGTCG</t>
  </si>
  <si>
    <t>CGTTGTTCCT</t>
  </si>
  <si>
    <t>TCTCAGCACG</t>
  </si>
  <si>
    <t>CCGACATTAG</t>
  </si>
  <si>
    <t>ATCGTGATGT</t>
  </si>
  <si>
    <t>TGTGAAGGCA</t>
  </si>
  <si>
    <t>ACGCAATCCG</t>
  </si>
  <si>
    <t>AGCATCGTCT</t>
  </si>
  <si>
    <t>GAGATCGGCT</t>
  </si>
  <si>
    <t>CCGACTAGGA</t>
  </si>
  <si>
    <t>CTACGTCTCG</t>
  </si>
  <si>
    <t>AACATTACCG</t>
  </si>
  <si>
    <t>CTCAGGCTGT</t>
  </si>
  <si>
    <t>CCTAATTCGT</t>
  </si>
  <si>
    <t xml:space="preserve">Denaturing and diluting the sample pool libraries to be loaded onto the </t>
  </si>
  <si>
    <t>MiSeq instrument</t>
  </si>
  <si>
    <t>Preparation of fresh 0.2 N NaOH</t>
  </si>
  <si>
    <t>Procedure for denaturing and diluting the pooled library into position #17</t>
  </si>
  <si>
    <t>2.  Vortex briefly to mix, and then centrifuge the sample briefly.</t>
  </si>
  <si>
    <t xml:space="preserve">     in sample position #17. Hence, add 300 µl of HT1 Buffer to 300 µl of the 20 pM denatured </t>
  </si>
  <si>
    <t xml:space="preserve">     library. Mix thoroughly before adding to position #17.</t>
  </si>
  <si>
    <t>6.  Discard the unused 0.2 N NaOH.</t>
  </si>
  <si>
    <t>Procedure for diluting and preparing the pooled library</t>
  </si>
  <si>
    <t xml:space="preserve">     sample to the appropriate volume of water or HT1 buffer.</t>
  </si>
  <si>
    <t>Volume (µl)</t>
  </si>
  <si>
    <t xml:space="preserve"> </t>
  </si>
  <si>
    <t>100% Ethanol (ACS Grade)</t>
  </si>
  <si>
    <t xml:space="preserve">   </t>
  </si>
  <si>
    <t>6.  After the reaction is complete, remove the reaction tubes from the thermocycler and place them on ice.</t>
  </si>
  <si>
    <t>ng per sample</t>
  </si>
  <si>
    <t>[Settings]</t>
  </si>
  <si>
    <t>ReverseComplement</t>
  </si>
  <si>
    <t>Adapter</t>
  </si>
  <si>
    <t>AGATCGGAAGAGCACACGTCTGAACTCCAGTCA</t>
  </si>
  <si>
    <t>AdapterRead2</t>
  </si>
  <si>
    <t>AGATCGGAAGAGCGTCGTGTAGGGAAAGAGTGT</t>
  </si>
  <si>
    <t>Water (µl)</t>
  </si>
  <si>
    <t>How to Denature and Dilute Libraries for the MiSeq</t>
  </si>
  <si>
    <t>MiniSeq instrument</t>
  </si>
  <si>
    <t>Preparation of fresh 0.1 N NaOH</t>
  </si>
  <si>
    <t xml:space="preserve">          Mix thoroughly. The NaOH is now at a concentration of 0.1 N NaOH.</t>
  </si>
  <si>
    <t>Procedure for denaturing and diluting the pooled library into position #16</t>
  </si>
  <si>
    <t>5.  Vortex briefly to mix and then centrifuge the sample briefly.</t>
  </si>
  <si>
    <t xml:space="preserve">     now at a 20 pM concentration and are ready to be diluted prior to being loaded onto the MiniSeq </t>
  </si>
  <si>
    <t>8.  Discard the unused 0.1 N NaOH.</t>
  </si>
  <si>
    <t>How to Denature and Dilute Libraries for the NextSeq</t>
  </si>
  <si>
    <t>NextSeq instrument</t>
  </si>
  <si>
    <t>Procedure for denaturing and diluting the pooled library into position #10</t>
  </si>
  <si>
    <t xml:space="preserve">     now at a 20 pM concentration and are ready to be diluted prior to being loaded onto the NextSeq </t>
  </si>
  <si>
    <t xml:space="preserve">     #10.</t>
  </si>
  <si>
    <t>8.  Discard the unused 0.2 N NaOH.</t>
  </si>
  <si>
    <t>1.  Prepare Fresh 0.1 N NaOH from 10 N NaOH stock as follows:</t>
  </si>
  <si>
    <t>1x</t>
  </si>
  <si>
    <t>4°C for ∞</t>
  </si>
  <si>
    <t>1.  Prepare Fresh 0.2 N NaOH from 10 N NaOH stock as follows:</t>
  </si>
  <si>
    <t>Diluting the sample libraries to be loaded onto an Illumina instrument</t>
  </si>
  <si>
    <t xml:space="preserve">     5 μl of 0.2 N NaOH. The samples are now at a concentration of 2 nM.</t>
  </si>
  <si>
    <t xml:space="preserve">3.  Denature the 2 nM sample for 5 min at room temperature. </t>
  </si>
  <si>
    <t xml:space="preserve">     5 μl of 0.1 N NaOH. The samples are now at a concentration of 2 nM.</t>
  </si>
  <si>
    <t xml:space="preserve">     for a final volume of 500 µl. Mix thoroughly before adding to position #16.</t>
  </si>
  <si>
    <t xml:space="preserve">6.  Add 985 μl of the HT1 Hybridization Buffer to the 15 μl reaction from step 5. The samples are </t>
  </si>
  <si>
    <t xml:space="preserve">     reagent cartridge.</t>
  </si>
  <si>
    <t xml:space="preserve">5.  Dilute the sample again to a final concentration appropriate for loading onto the MiSeq reagent </t>
  </si>
  <si>
    <t xml:space="preserve">     cartridge. We typically load a final concentration of 10 pM onto the MiSeq reagent cartridge </t>
  </si>
  <si>
    <t xml:space="preserve">7.  Dilute the sample again to a final concentration appropriate to load onto the MiniSeq reagent </t>
  </si>
  <si>
    <t xml:space="preserve">7.  Dilute the sample again to a final concentration appropriate to load onto the NextSeq reagent </t>
  </si>
  <si>
    <t xml:space="preserve">     cartridge. We typically load a final concentration of 1.2 pM onto the NextSeq reagent cartridge</t>
  </si>
  <si>
    <t xml:space="preserve">     cartridge. We typically load a final concentration of 1.2 pM onto the MiniSeq reagent cartridge</t>
  </si>
  <si>
    <t xml:space="preserve">     20 pM denatured library for a final volume of 1.3 ml. Mix thoroughly before adding to position</t>
  </si>
  <si>
    <t xml:space="preserve">          Mix thoroughly. The NaOH is now at a concentration of 0.2 N NaOH.</t>
  </si>
  <si>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</si>
  <si>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</si>
  <si>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</si>
  <si>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Preparation of 200 mM Tris·Cl</t>
  </si>
  <si>
    <t>2.  Mix thoroughly. The Tris·Cl is now at a concentration of 200 mM Tris·Cl.</t>
  </si>
  <si>
    <t>4.  Add 5 μl of the 200 mM Tris·Cl, pH 7 to the 10 μl reaction from step 3.</t>
  </si>
  <si>
    <r>
      <t xml:space="preserve">Select Category: </t>
    </r>
    <r>
      <rPr>
        <b/>
        <sz val="10"/>
        <color theme="1"/>
        <rFont val="Arial"/>
        <family val="2"/>
      </rPr>
      <t xml:space="preserve">Other </t>
    </r>
    <r>
      <rPr>
        <sz val="10"/>
        <color theme="1"/>
        <rFont val="Arial"/>
        <family val="2"/>
      </rPr>
      <t>&gt;</t>
    </r>
    <r>
      <rPr>
        <b/>
        <sz val="10"/>
        <color theme="1"/>
        <rFont val="Arial"/>
        <family val="2"/>
      </rPr>
      <t xml:space="preserve"> FASTQ Only</t>
    </r>
  </si>
  <si>
    <r>
      <t xml:space="preserve">Select Category: </t>
    </r>
    <r>
      <rPr>
        <b/>
        <sz val="10"/>
        <rFont val="Arial"/>
        <family val="2"/>
      </rPr>
      <t xml:space="preserve">Other </t>
    </r>
    <r>
      <rPr>
        <sz val="10"/>
        <rFont val="Arial"/>
        <family val="2"/>
      </rPr>
      <t>&gt;</t>
    </r>
    <r>
      <rPr>
        <b/>
        <sz val="10"/>
        <rFont val="Arial"/>
        <family val="2"/>
      </rPr>
      <t xml:space="preserve"> FASTQ Only</t>
    </r>
  </si>
  <si>
    <t>Lot number</t>
  </si>
  <si>
    <t>Date opened</t>
  </si>
  <si>
    <t>Expiry date</t>
  </si>
  <si>
    <t>Dilution factor</t>
  </si>
  <si>
    <t>Volume H20 or HT1 buffer</t>
  </si>
  <si>
    <t>Number of samples:</t>
  </si>
  <si>
    <t>Things to do before starting:</t>
  </si>
  <si>
    <t>Temperature and time</t>
  </si>
  <si>
    <t>Number of cycles</t>
  </si>
  <si>
    <t>PCR product input amount</t>
  </si>
  <si>
    <t>MiSeq run setup information:</t>
  </si>
  <si>
    <t>MiSeq run information:</t>
  </si>
  <si>
    <t>MiniSeq run information:</t>
  </si>
  <si>
    <t>MiniSeq run setup information:</t>
  </si>
  <si>
    <t>NextSeq run setup information:</t>
  </si>
  <si>
    <t>NextSeq run information:</t>
  </si>
  <si>
    <r>
      <rPr>
        <b/>
        <sz val="10"/>
        <color theme="1"/>
        <rFont val="Arial"/>
        <family val="2"/>
      </rPr>
      <t>Descriptions of tab functions</t>
    </r>
    <r>
      <rPr>
        <sz val="10"/>
        <color theme="1"/>
        <rFont val="Arial"/>
        <family val="2"/>
      </rPr>
      <t xml:space="preserve">
</t>
    </r>
    <r>
      <rPr>
        <b/>
        <sz val="10"/>
        <color theme="1"/>
        <rFont val="Arial"/>
        <family val="2"/>
      </rPr>
      <t>Note:</t>
    </r>
    <r>
      <rPr>
        <sz val="10"/>
        <color theme="1"/>
        <rFont val="Arial"/>
        <family val="2"/>
      </rPr>
      <t xml:space="preserve"> Generally, only change data in highlighted yellow cells. 
</t>
    </r>
  </si>
  <si>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</si>
  <si>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t xml:space="preserve">     a.  Add 20 μl of 10 N NaOH stock to 180 μl of Nuclease-Free Water. Mix thoroughly. </t>
  </si>
  <si>
    <t xml:space="preserve">     b.  Add 100 μl of 1 N NaOH dilution from step a above to 400 μl of Nuclease-Free Water. </t>
  </si>
  <si>
    <t xml:space="preserve">     a.  Add 10 μl of 10 N NaOH stock to 90 μl of Nuclease-Free Water. Mix thoroughly. </t>
  </si>
  <si>
    <t xml:space="preserve">     b.  Add 50 μl of 1 N NaOH dilution from step a above to 450 μl of Nuclease-Free Water. </t>
  </si>
  <si>
    <t>Total volume</t>
  </si>
  <si>
    <t xml:space="preserve">     in sample position #10. Hence, add two aliquots 611 µl (1.22 ml) of HT1 Buffer to 78 µl of the </t>
  </si>
  <si>
    <t xml:space="preserve">     in sample position #16. Hence, add 470 µl of HT1 Buffer to 30 µl of the 20 pM denatured library</t>
  </si>
  <si>
    <t>Cat. No.</t>
  </si>
  <si>
    <t>How to Denature and Dilute Libraries for the MiniSeq</t>
  </si>
  <si>
    <t xml:space="preserve">     plates should be clear in 10 min.  </t>
  </si>
  <si>
    <t xml:space="preserve">       on a magnet until the solution is clear, which should take about 2 min.</t>
  </si>
  <si>
    <r>
      <t xml:space="preserve">     </t>
    </r>
    <r>
      <rPr>
        <b/>
        <sz val="10"/>
        <rFont val="Arial"/>
        <family val="2"/>
      </rPr>
      <t>This is a safe stopping point.</t>
    </r>
  </si>
  <si>
    <t>1.  Dilute 100 µl of the 1 M Tris·Cl, pH 7.0 stock to 400 µl of water.</t>
  </si>
  <si>
    <r>
      <t xml:space="preserve">1.  Take 5 μl of the combined pooled 4 nM lane from the </t>
    </r>
    <r>
      <rPr>
        <b/>
        <sz val="10"/>
        <rFont val="Arial"/>
        <family val="2"/>
      </rPr>
      <t xml:space="preserve">Dilute </t>
    </r>
    <r>
      <rPr>
        <sz val="10"/>
        <rFont val="Arial"/>
        <family val="2"/>
      </rPr>
      <t xml:space="preserve">tab, and add it to </t>
    </r>
  </si>
  <si>
    <t xml:space="preserve">4.  Add 990 μl of the HT1 Hybridization Buffer to the 10 μl reaction from step 3. The samples are </t>
  </si>
  <si>
    <r>
      <t xml:space="preserve">Cycles: </t>
    </r>
    <r>
      <rPr>
        <b/>
        <sz val="10"/>
        <color theme="1"/>
        <rFont val="Arial"/>
        <family val="2"/>
      </rPr>
      <t>72 bp</t>
    </r>
    <r>
      <rPr>
        <sz val="10"/>
        <color theme="1"/>
        <rFont val="Arial"/>
        <family val="2"/>
      </rPr>
      <t xml:space="preserve"> for R1</t>
    </r>
  </si>
  <si>
    <r>
      <t xml:space="preserve">Cycles: </t>
    </r>
    <r>
      <rPr>
        <b/>
        <sz val="10"/>
        <rFont val="Arial"/>
        <family val="2"/>
      </rPr>
      <t>72 bp</t>
    </r>
    <r>
      <rPr>
        <sz val="10"/>
        <rFont val="Arial"/>
        <family val="2"/>
      </rPr>
      <t xml:space="preserve"> for R1</t>
    </r>
  </si>
  <si>
    <r>
      <t xml:space="preserve">Dual Indices: </t>
    </r>
    <r>
      <rPr>
        <b/>
        <sz val="10"/>
        <rFont val="Arial"/>
        <family val="2"/>
      </rPr>
      <t>10 bp</t>
    </r>
  </si>
  <si>
    <r>
      <t xml:space="preserve">Dual Indices: </t>
    </r>
    <r>
      <rPr>
        <b/>
        <sz val="10"/>
        <color theme="1"/>
        <rFont val="Arial"/>
        <family val="2"/>
      </rPr>
      <t>10 bp</t>
    </r>
  </si>
  <si>
    <t>QIAseq RUDI</t>
  </si>
  <si>
    <t>ng/µl</t>
  </si>
  <si>
    <t>Sample [ ] (µM)</t>
  </si>
  <si>
    <t>Sample [ ] (nM)</t>
  </si>
  <si>
    <t>Determining Library Concentration</t>
  </si>
  <si>
    <t xml:space="preserve">1.  Only a portion of the 15 µl miRNA Sequencing Library is used as the starting material for the </t>
  </si>
  <si>
    <t>Determining Library Concentration Procedure</t>
  </si>
  <si>
    <t xml:space="preserve">1.  Determine the concentration of 2 µl of the miRNA Sequencing Library on a Qubit Fluorimeter </t>
  </si>
  <si>
    <t xml:space="preserve">     according to the manufacturer’s instructions.</t>
  </si>
  <si>
    <t xml:space="preserve">2.  Determine the molarity of each sample (in nM) using the following equation.  The equation is for a </t>
  </si>
  <si>
    <t xml:space="preserve">     miRNA-sized library.</t>
  </si>
  <si>
    <t>(X ng/µl)(106)/(112450) = Y nM</t>
  </si>
  <si>
    <t>4.  If multiplexing, combine libraries in equimolar amounts and mix well.</t>
  </si>
  <si>
    <t>Library (nM):</t>
  </si>
  <si>
    <t>Lib final conc. (nM)</t>
  </si>
  <si>
    <t>Seq Length (bp):</t>
  </si>
  <si>
    <t>QIAseq miRNA RUDI Library Kit</t>
  </si>
  <si>
    <t>3' Ligation Reaction</t>
  </si>
  <si>
    <t>5' Ligation Reaction</t>
  </si>
  <si>
    <t>Nuclease-free Water</t>
  </si>
  <si>
    <t>QIAseq Beads</t>
  </si>
  <si>
    <t>Library Amplification</t>
  </si>
  <si>
    <t>HotStarTaq Polymerase</t>
  </si>
  <si>
    <t>QIAseq Bead Binding Buffer</t>
  </si>
  <si>
    <t xml:space="preserve">      directly into the 3' Ligation Reaction. </t>
  </si>
  <si>
    <t>i7 RUDI</t>
  </si>
  <si>
    <t>i5 RUDI</t>
  </si>
  <si>
    <t>i7RUDI-001</t>
  </si>
  <si>
    <t>i7RUDI-002</t>
  </si>
  <si>
    <t>i7RUDI-003</t>
  </si>
  <si>
    <t>i7RUDI-004</t>
  </si>
  <si>
    <t>i7RUDI-005</t>
  </si>
  <si>
    <t>i7RUDI-006</t>
  </si>
  <si>
    <t>i7RUDI-007</t>
  </si>
  <si>
    <t>i7RUDI-008</t>
  </si>
  <si>
    <t>i7RUDI-009</t>
  </si>
  <si>
    <t>i7RUDI-010</t>
  </si>
  <si>
    <t>i7RUDI-011</t>
  </si>
  <si>
    <t>i7RUDI-012</t>
  </si>
  <si>
    <t>i7RUDI-013</t>
  </si>
  <si>
    <t>i7RUDI-014</t>
  </si>
  <si>
    <t>i7RUDI-015</t>
  </si>
  <si>
    <t>i7RUDI-016</t>
  </si>
  <si>
    <t>i7RUDI-017</t>
  </si>
  <si>
    <t>i7RUDI-018</t>
  </si>
  <si>
    <t>i7RUDI-019</t>
  </si>
  <si>
    <t>i7RUDI-020</t>
  </si>
  <si>
    <t>i7RUDI-021</t>
  </si>
  <si>
    <t>i7RUDI-022</t>
  </si>
  <si>
    <t>i7RUDI-023</t>
  </si>
  <si>
    <t>i7RUDI-024</t>
  </si>
  <si>
    <t>i7RUDI-025</t>
  </si>
  <si>
    <t>i7RUDI-026</t>
  </si>
  <si>
    <t>i7RUDI-027</t>
  </si>
  <si>
    <t>i7RUDI-028</t>
  </si>
  <si>
    <t>i7RUDI-029</t>
  </si>
  <si>
    <t>i7RUDI-030</t>
  </si>
  <si>
    <t>i7RUDI-031</t>
  </si>
  <si>
    <t>i7RUDI-032</t>
  </si>
  <si>
    <t>i7RUDI-033</t>
  </si>
  <si>
    <t>i7RUDI-034</t>
  </si>
  <si>
    <t>i7RUDI-035</t>
  </si>
  <si>
    <t>i7RUDI-036</t>
  </si>
  <si>
    <t>i7RUDI-037</t>
  </si>
  <si>
    <t>i7RUDI-038</t>
  </si>
  <si>
    <t>i7RUDI-039</t>
  </si>
  <si>
    <t>i7RUDI-040</t>
  </si>
  <si>
    <t>i7RUDI-041</t>
  </si>
  <si>
    <t>i7RUDI-042</t>
  </si>
  <si>
    <t>i7RUDI-043</t>
  </si>
  <si>
    <t>i7RUDI-044</t>
  </si>
  <si>
    <t>i7RUDI-045</t>
  </si>
  <si>
    <t>i7RUDI-046</t>
  </si>
  <si>
    <t>i7RUDI-047</t>
  </si>
  <si>
    <t>i7RUDI-048</t>
  </si>
  <si>
    <t>i7RUDI-049</t>
  </si>
  <si>
    <t>i7RUDI-050</t>
  </si>
  <si>
    <t>i7RUDI-051</t>
  </si>
  <si>
    <t>i7RUDI-052</t>
  </si>
  <si>
    <t>i7RUDI-053</t>
  </si>
  <si>
    <t>i7RUDI-054</t>
  </si>
  <si>
    <t>i7RUDI-055</t>
  </si>
  <si>
    <t>i7RUDI-056</t>
  </si>
  <si>
    <t>i7RUDI-057</t>
  </si>
  <si>
    <t>i7RUDI-058</t>
  </si>
  <si>
    <t>i7RUDI-059</t>
  </si>
  <si>
    <t>i7RUDI-060</t>
  </si>
  <si>
    <t>i7RUDI-061</t>
  </si>
  <si>
    <t>i7RUDI-062</t>
  </si>
  <si>
    <t>i7RUDI-063</t>
  </si>
  <si>
    <t>i7RUDI-064</t>
  </si>
  <si>
    <t>i7RUDI-065</t>
  </si>
  <si>
    <t>i7RUDI-066</t>
  </si>
  <si>
    <t>i7RUDI-067</t>
  </si>
  <si>
    <t>i7RUDI-068</t>
  </si>
  <si>
    <t>i7RUDI-069</t>
  </si>
  <si>
    <t>i7RUDI-070</t>
  </si>
  <si>
    <t>i7RUDI-071</t>
  </si>
  <si>
    <t>i7RUDI-072</t>
  </si>
  <si>
    <t>i7RUDI-073</t>
  </si>
  <si>
    <t>i7RUDI-074</t>
  </si>
  <si>
    <t>i7RUDI-075</t>
  </si>
  <si>
    <t>i7RUDI-076</t>
  </si>
  <si>
    <t>i7RUDI-077</t>
  </si>
  <si>
    <t>i7RUDI-078</t>
  </si>
  <si>
    <t>i7RUDI-079</t>
  </si>
  <si>
    <t>i7RUDI-080</t>
  </si>
  <si>
    <t>i7RUDI-081</t>
  </si>
  <si>
    <t>i7RUDI-082</t>
  </si>
  <si>
    <t>i7RUDI-083</t>
  </si>
  <si>
    <t>i7RUDI-084</t>
  </si>
  <si>
    <t>i7RUDI-085</t>
  </si>
  <si>
    <t>i7RUDI-086</t>
  </si>
  <si>
    <t>i7RUDI-087</t>
  </si>
  <si>
    <t>i7RUDI-088</t>
  </si>
  <si>
    <t>i7RUDI-089</t>
  </si>
  <si>
    <t>i7RUDI-090</t>
  </si>
  <si>
    <t>i7RUDI-091</t>
  </si>
  <si>
    <t>i7RUDI-092</t>
  </si>
  <si>
    <t>i7RUDI-093</t>
  </si>
  <si>
    <t>i7RUDI-094</t>
  </si>
  <si>
    <t>i7RUDI-095</t>
  </si>
  <si>
    <t>i7RUDI-096</t>
  </si>
  <si>
    <t>i7RUDI-097</t>
  </si>
  <si>
    <t>i7RUDI-098</t>
  </si>
  <si>
    <t>i7RUDI-099</t>
  </si>
  <si>
    <t>i7RUDI-100</t>
  </si>
  <si>
    <t>i7RUDI-101</t>
  </si>
  <si>
    <t>i7RUDI-102</t>
  </si>
  <si>
    <t>i7RUDI-103</t>
  </si>
  <si>
    <t>i7RUDI-104</t>
  </si>
  <si>
    <t>i7RUDI-105</t>
  </si>
  <si>
    <t>i7RUDI-106</t>
  </si>
  <si>
    <t>i7RUDI-107</t>
  </si>
  <si>
    <t>i7RUDI-108</t>
  </si>
  <si>
    <t>i7RUDI-109</t>
  </si>
  <si>
    <t>i7RUDI-110</t>
  </si>
  <si>
    <t>i7RUDI-111</t>
  </si>
  <si>
    <t>i7RUDI-112</t>
  </si>
  <si>
    <t>i7RUDI-113</t>
  </si>
  <si>
    <t>i7RUDI-114</t>
  </si>
  <si>
    <t>i7RUDI-115</t>
  </si>
  <si>
    <t>i7RUDI-116</t>
  </si>
  <si>
    <t>i7RUDI-117</t>
  </si>
  <si>
    <t>i7RUDI-118</t>
  </si>
  <si>
    <t>i7RUDI-119</t>
  </si>
  <si>
    <t>i7RUDI-120</t>
  </si>
  <si>
    <t>i7RUDI-121</t>
  </si>
  <si>
    <t>i7RUDI-122</t>
  </si>
  <si>
    <t>i7RUDI-123</t>
  </si>
  <si>
    <t>i7RUDI-124</t>
  </si>
  <si>
    <t>i7RUDI-125</t>
  </si>
  <si>
    <t>i7RUDI-126</t>
  </si>
  <si>
    <t>i7RUDI-127</t>
  </si>
  <si>
    <t>i7RUDI-128</t>
  </si>
  <si>
    <t>i7RUDI-129</t>
  </si>
  <si>
    <t>i7RUDI-130</t>
  </si>
  <si>
    <t>i7RUDI-131</t>
  </si>
  <si>
    <t>i7RUDI-132</t>
  </si>
  <si>
    <t>i7RUDI-133</t>
  </si>
  <si>
    <t>i7RUDI-134</t>
  </si>
  <si>
    <t>i7RUDI-135</t>
  </si>
  <si>
    <t>i7RUDI-136</t>
  </si>
  <si>
    <t>i7RUDI-137</t>
  </si>
  <si>
    <t>i7RUDI-138</t>
  </si>
  <si>
    <t>i7RUDI-139</t>
  </si>
  <si>
    <t>i7RUDI-140</t>
  </si>
  <si>
    <t>i7RUDI-141</t>
  </si>
  <si>
    <t>i7RUDI-142</t>
  </si>
  <si>
    <t>i7RUDI-143</t>
  </si>
  <si>
    <t>i7RUDI-144</t>
  </si>
  <si>
    <t>i7RUDI-145</t>
  </si>
  <si>
    <t>i7RUDI-146</t>
  </si>
  <si>
    <t>i7RUDI-147</t>
  </si>
  <si>
    <t>i7RUDI-148</t>
  </si>
  <si>
    <t>i7RUDI-149</t>
  </si>
  <si>
    <t>i7RUDI-150</t>
  </si>
  <si>
    <t>i7RUDI-151</t>
  </si>
  <si>
    <t>i7RUDI-152</t>
  </si>
  <si>
    <t>i7RUDI-153</t>
  </si>
  <si>
    <t>i7RUDI-154</t>
  </si>
  <si>
    <t>i7RUDI-155</t>
  </si>
  <si>
    <t>i7RUDI-156</t>
  </si>
  <si>
    <t>i7RUDI-157</t>
  </si>
  <si>
    <t>i7RUDI-158</t>
  </si>
  <si>
    <t>i7RUDI-159</t>
  </si>
  <si>
    <t>i7RUDI-160</t>
  </si>
  <si>
    <t>i7RUDI-161</t>
  </si>
  <si>
    <t>i7RUDI-162</t>
  </si>
  <si>
    <t>i7RUDI-163</t>
  </si>
  <si>
    <t>i7RUDI-164</t>
  </si>
  <si>
    <t>i7RUDI-165</t>
  </si>
  <si>
    <t>i7RUDI-166</t>
  </si>
  <si>
    <t>i7RUDI-167</t>
  </si>
  <si>
    <t>i7RUDI-168</t>
  </si>
  <si>
    <t>i7RUDI-169</t>
  </si>
  <si>
    <t>i7RUDI-170</t>
  </si>
  <si>
    <t>i7RUDI-171</t>
  </si>
  <si>
    <t>i7RUDI-172</t>
  </si>
  <si>
    <t>i7RUDI-173</t>
  </si>
  <si>
    <t>i7RUDI-174</t>
  </si>
  <si>
    <t>i7RUDI-175</t>
  </si>
  <si>
    <t>i7RUDI-176</t>
  </si>
  <si>
    <t>i7RUDI-177</t>
  </si>
  <si>
    <t>i7RUDI-178</t>
  </si>
  <si>
    <t>i7RUDI-179</t>
  </si>
  <si>
    <t>i7RUDI-180</t>
  </si>
  <si>
    <t>i7RUDI-181</t>
  </si>
  <si>
    <t>i7RUDI-182</t>
  </si>
  <si>
    <t>i7RUDI-183</t>
  </si>
  <si>
    <t>i7RUDI-184</t>
  </si>
  <si>
    <t>i7RUDI-185</t>
  </si>
  <si>
    <t>i7RUDI-186</t>
  </si>
  <si>
    <t>i7RUDI-187</t>
  </si>
  <si>
    <t>i7RUDI-188</t>
  </si>
  <si>
    <t>i7RUDI-189</t>
  </si>
  <si>
    <t>i7RUDI-190</t>
  </si>
  <si>
    <t>i7RUDI-191</t>
  </si>
  <si>
    <t>i7RUDI-192</t>
  </si>
  <si>
    <t>i7RUDI-193</t>
  </si>
  <si>
    <t>i7RUDI-194</t>
  </si>
  <si>
    <t>i7RUDI-195</t>
  </si>
  <si>
    <t>i7RUDI-196</t>
  </si>
  <si>
    <t>i7RUDI-197</t>
  </si>
  <si>
    <t>i7RUDI-198</t>
  </si>
  <si>
    <t>i7RUDI-199</t>
  </si>
  <si>
    <t>i7RUDI-200</t>
  </si>
  <si>
    <t>i7RUDI-201</t>
  </si>
  <si>
    <t>i7RUDI-202</t>
  </si>
  <si>
    <t>i7RUDI-203</t>
  </si>
  <si>
    <t>i7RUDI-204</t>
  </si>
  <si>
    <t>i7RUDI-205</t>
  </si>
  <si>
    <t>i7RUDI-206</t>
  </si>
  <si>
    <t>i7RUDI-207</t>
  </si>
  <si>
    <t>i7RUDI-208</t>
  </si>
  <si>
    <t>i7RUDI-209</t>
  </si>
  <si>
    <t>i7RUDI-210</t>
  </si>
  <si>
    <t>i7RUDI-211</t>
  </si>
  <si>
    <t>i7RUDI-212</t>
  </si>
  <si>
    <t>i7RUDI-213</t>
  </si>
  <si>
    <t>i7RUDI-214</t>
  </si>
  <si>
    <t>i7RUDI-215</t>
  </si>
  <si>
    <t>i7RUDI-216</t>
  </si>
  <si>
    <t>i7RUDI-217</t>
  </si>
  <si>
    <t>i7RUDI-218</t>
  </si>
  <si>
    <t>i7RUDI-219</t>
  </si>
  <si>
    <t>i7RUDI-220</t>
  </si>
  <si>
    <t>i7RUDI-221</t>
  </si>
  <si>
    <t>i7RUDI-222</t>
  </si>
  <si>
    <t>i7RUDI-223</t>
  </si>
  <si>
    <t>i7RUDI-224</t>
  </si>
  <si>
    <t>i7RUDI-225</t>
  </si>
  <si>
    <t>i7RUDI-226</t>
  </si>
  <si>
    <t>i7RUDI-227</t>
  </si>
  <si>
    <t>i7RUDI-228</t>
  </si>
  <si>
    <t>i7RUDI-229</t>
  </si>
  <si>
    <t>i7RUDI-230</t>
  </si>
  <si>
    <t>i7RUDI-231</t>
  </si>
  <si>
    <t>i7RUDI-232</t>
  </si>
  <si>
    <t>i7RUDI-233</t>
  </si>
  <si>
    <t>i7RUDI-234</t>
  </si>
  <si>
    <t>i7RUDI-235</t>
  </si>
  <si>
    <t>i7RUDI-236</t>
  </si>
  <si>
    <t>i7RUDI-237</t>
  </si>
  <si>
    <t>i7RUDI-238</t>
  </si>
  <si>
    <t>i7RUDI-239</t>
  </si>
  <si>
    <t>i7RUDI-240</t>
  </si>
  <si>
    <t>i7RUDI-241</t>
  </si>
  <si>
    <t>i7RUDI-242</t>
  </si>
  <si>
    <t>i7RUDI-243</t>
  </si>
  <si>
    <t>i7RUDI-244</t>
  </si>
  <si>
    <t>i7RUDI-245</t>
  </si>
  <si>
    <t>i7RUDI-246</t>
  </si>
  <si>
    <t>i7RUDI-247</t>
  </si>
  <si>
    <t>i7RUDI-248</t>
  </si>
  <si>
    <t>i7RUDI-249</t>
  </si>
  <si>
    <t>i7RUDI-250</t>
  </si>
  <si>
    <t>i7RUDI-251</t>
  </si>
  <si>
    <t>i7RUDI-252</t>
  </si>
  <si>
    <t>i7RUDI-253</t>
  </si>
  <si>
    <t>i7RUDI-254</t>
  </si>
  <si>
    <t>i7RUDI-255</t>
  </si>
  <si>
    <t>i7RUDI-256</t>
  </si>
  <si>
    <t>i7RUDI-257</t>
  </si>
  <si>
    <t>i7RUDI-258</t>
  </si>
  <si>
    <t>i7RUDI-259</t>
  </si>
  <si>
    <t>i7RUDI-260</t>
  </si>
  <si>
    <t>i7RUDI-261</t>
  </si>
  <si>
    <t>i7RUDI-262</t>
  </si>
  <si>
    <t>i7RUDI-263</t>
  </si>
  <si>
    <t>i7RUDI-264</t>
  </si>
  <si>
    <t>i7RUDI-265</t>
  </si>
  <si>
    <t>i7RUDI-266</t>
  </si>
  <si>
    <t>i7RUDI-267</t>
  </si>
  <si>
    <t>i7RUDI-268</t>
  </si>
  <si>
    <t>i7RUDI-269</t>
  </si>
  <si>
    <t>i7RUDI-270</t>
  </si>
  <si>
    <t>i7RUDI-271</t>
  </si>
  <si>
    <t>i7RUDI-272</t>
  </si>
  <si>
    <t>i7RUDI-273</t>
  </si>
  <si>
    <t>i7RUDI-274</t>
  </si>
  <si>
    <t>i7RUDI-275</t>
  </si>
  <si>
    <t>i7RUDI-276</t>
  </si>
  <si>
    <t>i7RUDI-277</t>
  </si>
  <si>
    <t>i7RUDI-278</t>
  </si>
  <si>
    <t>i7RUDI-279</t>
  </si>
  <si>
    <t>i7RUDI-280</t>
  </si>
  <si>
    <t>i7RUDI-281</t>
  </si>
  <si>
    <t>i7RUDI-282</t>
  </si>
  <si>
    <t>i7RUDI-283</t>
  </si>
  <si>
    <t>i7RUDI-284</t>
  </si>
  <si>
    <t>i7RUDI-285</t>
  </si>
  <si>
    <t>i7RUDI-286</t>
  </si>
  <si>
    <t>i7RUDI-287</t>
  </si>
  <si>
    <t>i7RUDI-288</t>
  </si>
  <si>
    <t>i7RUDI-289</t>
  </si>
  <si>
    <t>i7RUDI-290</t>
  </si>
  <si>
    <t>i7RUDI-291</t>
  </si>
  <si>
    <t>i7RUDI-292</t>
  </si>
  <si>
    <t>i7RUDI-293</t>
  </si>
  <si>
    <t>i7RUDI-294</t>
  </si>
  <si>
    <t>i7RUDI-295</t>
  </si>
  <si>
    <t>i7RUDI-296</t>
  </si>
  <si>
    <t>i7RUDI-297</t>
  </si>
  <si>
    <t>i7RUDI-298</t>
  </si>
  <si>
    <t>i7RUDI-299</t>
  </si>
  <si>
    <t>i7RUDI-300</t>
  </si>
  <si>
    <t>i7RUDI-301</t>
  </si>
  <si>
    <t>i7RUDI-302</t>
  </si>
  <si>
    <t>i7RUDI-303</t>
  </si>
  <si>
    <t>i7RUDI-304</t>
  </si>
  <si>
    <t>i7RUDI-305</t>
  </si>
  <si>
    <t>i7RUDI-306</t>
  </si>
  <si>
    <t>i7RUDI-307</t>
  </si>
  <si>
    <t>i7RUDI-308</t>
  </si>
  <si>
    <t>i7RUDI-309</t>
  </si>
  <si>
    <t>i7RUDI-310</t>
  </si>
  <si>
    <t>i7RUDI-311</t>
  </si>
  <si>
    <t>i7RUDI-312</t>
  </si>
  <si>
    <t>i7RUDI-313</t>
  </si>
  <si>
    <t>i7RUDI-314</t>
  </si>
  <si>
    <t>i7RUDI-315</t>
  </si>
  <si>
    <t>i7RUDI-316</t>
  </si>
  <si>
    <t>i7RUDI-317</t>
  </si>
  <si>
    <t>i7RUDI-318</t>
  </si>
  <si>
    <t>i7RUDI-319</t>
  </si>
  <si>
    <t>i7RUDI-320</t>
  </si>
  <si>
    <t>i7RUDI-321</t>
  </si>
  <si>
    <t>i7RUDI-322</t>
  </si>
  <si>
    <t>i7RUDI-323</t>
  </si>
  <si>
    <t>i7RUDI-324</t>
  </si>
  <si>
    <t>i7RUDI-325</t>
  </si>
  <si>
    <t>i7RUDI-326</t>
  </si>
  <si>
    <t>i7RUDI-327</t>
  </si>
  <si>
    <t>i7RUDI-328</t>
  </si>
  <si>
    <t>i7RUDI-329</t>
  </si>
  <si>
    <t>i7RUDI-330</t>
  </si>
  <si>
    <t>i7RUDI-331</t>
  </si>
  <si>
    <t>i7RUDI-332</t>
  </si>
  <si>
    <t>i7RUDI-333</t>
  </si>
  <si>
    <t>i7RUDI-334</t>
  </si>
  <si>
    <t>i7RUDI-335</t>
  </si>
  <si>
    <t>i7RUDI-336</t>
  </si>
  <si>
    <t>i7RUDI-337</t>
  </si>
  <si>
    <t>i7RUDI-338</t>
  </si>
  <si>
    <t>i7RUDI-339</t>
  </si>
  <si>
    <t>i7RUDI-340</t>
  </si>
  <si>
    <t>i7RUDI-341</t>
  </si>
  <si>
    <t>i7RUDI-342</t>
  </si>
  <si>
    <t>i7RUDI-343</t>
  </si>
  <si>
    <t>i7RUDI-344</t>
  </si>
  <si>
    <t>i7RUDI-345</t>
  </si>
  <si>
    <t>i7RUDI-346</t>
  </si>
  <si>
    <t>i7RUDI-347</t>
  </si>
  <si>
    <t>i7RUDI-348</t>
  </si>
  <si>
    <t>i7RUDI-349</t>
  </si>
  <si>
    <t>i7RUDI-350</t>
  </si>
  <si>
    <t>i7RUDI-351</t>
  </si>
  <si>
    <t>i7RUDI-352</t>
  </si>
  <si>
    <t>i7RUDI-353</t>
  </si>
  <si>
    <t>i7RUDI-354</t>
  </si>
  <si>
    <t>i7RUDI-355</t>
  </si>
  <si>
    <t>i7RUDI-356</t>
  </si>
  <si>
    <t>i7RUDI-357</t>
  </si>
  <si>
    <t>i7RUDI-358</t>
  </si>
  <si>
    <t>i7RUDI-359</t>
  </si>
  <si>
    <t>i7RUDI-360</t>
  </si>
  <si>
    <t>i7RUDI-361</t>
  </si>
  <si>
    <t>i7RUDI-362</t>
  </si>
  <si>
    <t>i7RUDI-363</t>
  </si>
  <si>
    <t>i7RUDI-364</t>
  </si>
  <si>
    <t>i7RUDI-365</t>
  </si>
  <si>
    <t>i7RUDI-366</t>
  </si>
  <si>
    <t>i7RUDI-367</t>
  </si>
  <si>
    <t>i7RUDI-368</t>
  </si>
  <si>
    <t>i7RUDI-369</t>
  </si>
  <si>
    <t>i7RUDI-370</t>
  </si>
  <si>
    <t>i7RUDI-371</t>
  </si>
  <si>
    <t>i7RUDI-372</t>
  </si>
  <si>
    <t>i7RUDI-373</t>
  </si>
  <si>
    <t>i7RUDI-374</t>
  </si>
  <si>
    <t>i7RUDI-375</t>
  </si>
  <si>
    <t>i7RUDI-376</t>
  </si>
  <si>
    <t>i7RUDI-377</t>
  </si>
  <si>
    <t>i7RUDI-378</t>
  </si>
  <si>
    <t>i7RUDI-379</t>
  </si>
  <si>
    <t>i7RUDI-380</t>
  </si>
  <si>
    <t>i7RUDI-381</t>
  </si>
  <si>
    <t>i7RUDI-382</t>
  </si>
  <si>
    <t>i7RUDI-383</t>
  </si>
  <si>
    <t>i7RUDI-384</t>
  </si>
  <si>
    <t>i5RUDI-001</t>
  </si>
  <si>
    <t>i5RUDI-002</t>
  </si>
  <si>
    <t>i5RUDI-003</t>
  </si>
  <si>
    <t>i5RUDI-004</t>
  </si>
  <si>
    <t>i5RUDI-005</t>
  </si>
  <si>
    <t>i5RUDI-006</t>
  </si>
  <si>
    <t>i5RUDI-007</t>
  </si>
  <si>
    <t>i5RUDI-008</t>
  </si>
  <si>
    <t>i5RUDI-009</t>
  </si>
  <si>
    <t>i5RUDI-010</t>
  </si>
  <si>
    <t>i5RUDI-011</t>
  </si>
  <si>
    <t>i5RUDI-012</t>
  </si>
  <si>
    <t>i5RUDI-013</t>
  </si>
  <si>
    <t>i5RUDI-014</t>
  </si>
  <si>
    <t>i5RUDI-015</t>
  </si>
  <si>
    <t>i5RUDI-016</t>
  </si>
  <si>
    <t>i5RUDI-017</t>
  </si>
  <si>
    <t>i5RUDI-018</t>
  </si>
  <si>
    <t>i5RUDI-019</t>
  </si>
  <si>
    <t>i5RUDI-020</t>
  </si>
  <si>
    <t>i5RUDI-021</t>
  </si>
  <si>
    <t>i5RUDI-022</t>
  </si>
  <si>
    <t>i5RUDI-023</t>
  </si>
  <si>
    <t>i5RUDI-024</t>
  </si>
  <si>
    <t>i5RUDI-025</t>
  </si>
  <si>
    <t>i5RUDI-026</t>
  </si>
  <si>
    <t>i5RUDI-027</t>
  </si>
  <si>
    <t>i5RUDI-028</t>
  </si>
  <si>
    <t>i5RUDI-029</t>
  </si>
  <si>
    <t>i5RUDI-030</t>
  </si>
  <si>
    <t>i5RUDI-031</t>
  </si>
  <si>
    <t>i5RUDI-032</t>
  </si>
  <si>
    <t>i5RUDI-033</t>
  </si>
  <si>
    <t>i5RUDI-034</t>
  </si>
  <si>
    <t>i5RUDI-035</t>
  </si>
  <si>
    <t>i5RUDI-036</t>
  </si>
  <si>
    <t>i5RUDI-037</t>
  </si>
  <si>
    <t>i5RUDI-038</t>
  </si>
  <si>
    <t>i5RUDI-039</t>
  </si>
  <si>
    <t>i5RUDI-040</t>
  </si>
  <si>
    <t>i5RUDI-041</t>
  </si>
  <si>
    <t>i5RUDI-042</t>
  </si>
  <si>
    <t>i5RUDI-043</t>
  </si>
  <si>
    <t>i5RUDI-044</t>
  </si>
  <si>
    <t>i5RUDI-045</t>
  </si>
  <si>
    <t>i5RUDI-046</t>
  </si>
  <si>
    <t>i5RUDI-047</t>
  </si>
  <si>
    <t>i5RUDI-048</t>
  </si>
  <si>
    <t>i5RUDI-049</t>
  </si>
  <si>
    <t>i5RUDI-050</t>
  </si>
  <si>
    <t>i5RUDI-051</t>
  </si>
  <si>
    <t>i5RUDI-052</t>
  </si>
  <si>
    <t>i5RUDI-053</t>
  </si>
  <si>
    <t>i5RUDI-054</t>
  </si>
  <si>
    <t>i5RUDI-055</t>
  </si>
  <si>
    <t>i5RUDI-056</t>
  </si>
  <si>
    <t>i5RUDI-057</t>
  </si>
  <si>
    <t>i5RUDI-058</t>
  </si>
  <si>
    <t>i5RUDI-059</t>
  </si>
  <si>
    <t>i5RUDI-060</t>
  </si>
  <si>
    <t>i5RUDI-061</t>
  </si>
  <si>
    <t>i5RUDI-062</t>
  </si>
  <si>
    <t>i5RUDI-063</t>
  </si>
  <si>
    <t>i5RUDI-064</t>
  </si>
  <si>
    <t>i5RUDI-065</t>
  </si>
  <si>
    <t>i5RUDI-066</t>
  </si>
  <si>
    <t>i5RUDI-067</t>
  </si>
  <si>
    <t>i5RUDI-068</t>
  </si>
  <si>
    <t>i5RUDI-069</t>
  </si>
  <si>
    <t>i5RUDI-070</t>
  </si>
  <si>
    <t>i5RUDI-071</t>
  </si>
  <si>
    <t>i5RUDI-072</t>
  </si>
  <si>
    <t>i5RUDI-073</t>
  </si>
  <si>
    <t>i5RUDI-074</t>
  </si>
  <si>
    <t>i5RUDI-075</t>
  </si>
  <si>
    <t>i5RUDI-076</t>
  </si>
  <si>
    <t>i5RUDI-077</t>
  </si>
  <si>
    <t>i5RUDI-078</t>
  </si>
  <si>
    <t>i5RUDI-079</t>
  </si>
  <si>
    <t>i5RUDI-080</t>
  </si>
  <si>
    <t>i5RUDI-081</t>
  </si>
  <si>
    <t>i5RUDI-082</t>
  </si>
  <si>
    <t>i5RUDI-083</t>
  </si>
  <si>
    <t>i5RUDI-084</t>
  </si>
  <si>
    <t>i5RUDI-085</t>
  </si>
  <si>
    <t>i5RUDI-086</t>
  </si>
  <si>
    <t>i5RUDI-087</t>
  </si>
  <si>
    <t>i5RUDI-088</t>
  </si>
  <si>
    <t>i5RUDI-089</t>
  </si>
  <si>
    <t>i5RUDI-090</t>
  </si>
  <si>
    <t>i5RUDI-091</t>
  </si>
  <si>
    <t>i5RUDI-092</t>
  </si>
  <si>
    <t>i5RUDI-093</t>
  </si>
  <si>
    <t>i5RUDI-094</t>
  </si>
  <si>
    <t>i5RUDI-095</t>
  </si>
  <si>
    <t>i5RUDI-096</t>
  </si>
  <si>
    <t>i5RUDI-097</t>
  </si>
  <si>
    <t>i5RUDI-098</t>
  </si>
  <si>
    <t>i5RUDI-099</t>
  </si>
  <si>
    <t>i5RUDI-100</t>
  </si>
  <si>
    <t>i5RUDI-101</t>
  </si>
  <si>
    <t>i5RUDI-102</t>
  </si>
  <si>
    <t>i5RUDI-103</t>
  </si>
  <si>
    <t>i5RUDI-104</t>
  </si>
  <si>
    <t>i5RUDI-105</t>
  </si>
  <si>
    <t>i5RUDI-106</t>
  </si>
  <si>
    <t>i5RUDI-107</t>
  </si>
  <si>
    <t>i5RUDI-108</t>
  </si>
  <si>
    <t>i5RUDI-109</t>
  </si>
  <si>
    <t>i5RUDI-110</t>
  </si>
  <si>
    <t>i5RUDI-111</t>
  </si>
  <si>
    <t>i5RUDI-112</t>
  </si>
  <si>
    <t>i5RUDI-113</t>
  </si>
  <si>
    <t>i5RUDI-114</t>
  </si>
  <si>
    <t>i5RUDI-115</t>
  </si>
  <si>
    <t>i5RUDI-116</t>
  </si>
  <si>
    <t>i5RUDI-117</t>
  </si>
  <si>
    <t>i5RUDI-118</t>
  </si>
  <si>
    <t>i5RUDI-119</t>
  </si>
  <si>
    <t>i5RUDI-120</t>
  </si>
  <si>
    <t>i5RUDI-121</t>
  </si>
  <si>
    <t>i5RUDI-122</t>
  </si>
  <si>
    <t>i5RUDI-123</t>
  </si>
  <si>
    <t>i5RUDI-124</t>
  </si>
  <si>
    <t>i5RUDI-125</t>
  </si>
  <si>
    <t>i5RUDI-126</t>
  </si>
  <si>
    <t>i5RUDI-127</t>
  </si>
  <si>
    <t>i5RUDI-128</t>
  </si>
  <si>
    <t>i5RUDI-129</t>
  </si>
  <si>
    <t>i5RUDI-130</t>
  </si>
  <si>
    <t>i5RUDI-131</t>
  </si>
  <si>
    <t>i5RUDI-132</t>
  </si>
  <si>
    <t>i5RUDI-133</t>
  </si>
  <si>
    <t>i5RUDI-134</t>
  </si>
  <si>
    <t>i5RUDI-135</t>
  </si>
  <si>
    <t>i5RUDI-136</t>
  </si>
  <si>
    <t>i5RUDI-137</t>
  </si>
  <si>
    <t>i5RUDI-138</t>
  </si>
  <si>
    <t>i5RUDI-139</t>
  </si>
  <si>
    <t>i5RUDI-140</t>
  </si>
  <si>
    <t>i5RUDI-141</t>
  </si>
  <si>
    <t>i5RUDI-142</t>
  </si>
  <si>
    <t>i5RUDI-143</t>
  </si>
  <si>
    <t>i5RUDI-144</t>
  </si>
  <si>
    <t>i5RUDI-145</t>
  </si>
  <si>
    <t>i5RUDI-146</t>
  </si>
  <si>
    <t>i5RUDI-147</t>
  </si>
  <si>
    <t>i5RUDI-148</t>
  </si>
  <si>
    <t>i5RUDI-149</t>
  </si>
  <si>
    <t>i5RUDI-150</t>
  </si>
  <si>
    <t>i5RUDI-151</t>
  </si>
  <si>
    <t>i5RUDI-152</t>
  </si>
  <si>
    <t>i5RUDI-153</t>
  </si>
  <si>
    <t>i5RUDI-154</t>
  </si>
  <si>
    <t>i5RUDI-155</t>
  </si>
  <si>
    <t>i5RUDI-156</t>
  </si>
  <si>
    <t>i5RUDI-157</t>
  </si>
  <si>
    <t>i5RUDI-158</t>
  </si>
  <si>
    <t>i5RUDI-159</t>
  </si>
  <si>
    <t>i5RUDI-160</t>
  </si>
  <si>
    <t>i5RUDI-161</t>
  </si>
  <si>
    <t>i5RUDI-162</t>
  </si>
  <si>
    <t>i5RUDI-163</t>
  </si>
  <si>
    <t>i5RUDI-164</t>
  </si>
  <si>
    <t>i5RUDI-165</t>
  </si>
  <si>
    <t>i5RUDI-166</t>
  </si>
  <si>
    <t>i5RUDI-167</t>
  </si>
  <si>
    <t>i5RUDI-168</t>
  </si>
  <si>
    <t>i5RUDI-169</t>
  </si>
  <si>
    <t>i5RUDI-170</t>
  </si>
  <si>
    <t>i5RUDI-171</t>
  </si>
  <si>
    <t>i5RUDI-172</t>
  </si>
  <si>
    <t>i5RUDI-173</t>
  </si>
  <si>
    <t>i5RUDI-174</t>
  </si>
  <si>
    <t>i5RUDI-175</t>
  </si>
  <si>
    <t>i5RUDI-176</t>
  </si>
  <si>
    <t>i5RUDI-177</t>
  </si>
  <si>
    <t>i5RUDI-178</t>
  </si>
  <si>
    <t>i5RUDI-179</t>
  </si>
  <si>
    <t>i5RUDI-180</t>
  </si>
  <si>
    <t>i5RUDI-181</t>
  </si>
  <si>
    <t>i5RUDI-182</t>
  </si>
  <si>
    <t>i5RUDI-183</t>
  </si>
  <si>
    <t>i5RUDI-184</t>
  </si>
  <si>
    <t>i5RUDI-185</t>
  </si>
  <si>
    <t>i5RUDI-186</t>
  </si>
  <si>
    <t>i5RUDI-187</t>
  </si>
  <si>
    <t>i5RUDI-188</t>
  </si>
  <si>
    <t>i5RUDI-189</t>
  </si>
  <si>
    <t>i5RUDI-190</t>
  </si>
  <si>
    <t>i5RUDI-191</t>
  </si>
  <si>
    <t>i5RUDI-192</t>
  </si>
  <si>
    <t>i5RUDI-193</t>
  </si>
  <si>
    <t>i5RUDI-194</t>
  </si>
  <si>
    <t>i5RUDI-195</t>
  </si>
  <si>
    <t>i5RUDI-196</t>
  </si>
  <si>
    <t>i5RUDI-197</t>
  </si>
  <si>
    <t>i5RUDI-198</t>
  </si>
  <si>
    <t>i5RUDI-199</t>
  </si>
  <si>
    <t>i5RUDI-200</t>
  </si>
  <si>
    <t>i5RUDI-201</t>
  </si>
  <si>
    <t>i5RUDI-202</t>
  </si>
  <si>
    <t>i5RUDI-203</t>
  </si>
  <si>
    <t>i5RUDI-204</t>
  </si>
  <si>
    <t>i5RUDI-205</t>
  </si>
  <si>
    <t>i5RUDI-206</t>
  </si>
  <si>
    <t>i5RUDI-207</t>
  </si>
  <si>
    <t>i5RUDI-208</t>
  </si>
  <si>
    <t>i5RUDI-209</t>
  </si>
  <si>
    <t>i5RUDI-210</t>
  </si>
  <si>
    <t>i5RUDI-211</t>
  </si>
  <si>
    <t>i5RUDI-212</t>
  </si>
  <si>
    <t>i5RUDI-213</t>
  </si>
  <si>
    <t>i5RUDI-214</t>
  </si>
  <si>
    <t>i5RUDI-215</t>
  </si>
  <si>
    <t>i5RUDI-216</t>
  </si>
  <si>
    <t>i5RUDI-217</t>
  </si>
  <si>
    <t>i5RUDI-218</t>
  </si>
  <si>
    <t>i5RUDI-219</t>
  </si>
  <si>
    <t>i5RUDI-220</t>
  </si>
  <si>
    <t>i5RUDI-221</t>
  </si>
  <si>
    <t>i5RUDI-222</t>
  </si>
  <si>
    <t>i5RUDI-223</t>
  </si>
  <si>
    <t>i5RUDI-224</t>
  </si>
  <si>
    <t>i5RUDI-225</t>
  </si>
  <si>
    <t>i5RUDI-226</t>
  </si>
  <si>
    <t>i5RUDI-227</t>
  </si>
  <si>
    <t>i5RUDI-228</t>
  </si>
  <si>
    <t>i5RUDI-229</t>
  </si>
  <si>
    <t>i5RUDI-230</t>
  </si>
  <si>
    <t>i5RUDI-231</t>
  </si>
  <si>
    <t>i5RUDI-232</t>
  </si>
  <si>
    <t>i5RUDI-233</t>
  </si>
  <si>
    <t>i5RUDI-234</t>
  </si>
  <si>
    <t>i5RUDI-235</t>
  </si>
  <si>
    <t>i5RUDI-236</t>
  </si>
  <si>
    <t>i5RUDI-237</t>
  </si>
  <si>
    <t>i5RUDI-238</t>
  </si>
  <si>
    <t>i5RUDI-239</t>
  </si>
  <si>
    <t>i5RUDI-240</t>
  </si>
  <si>
    <t>i5RUDI-241</t>
  </si>
  <si>
    <t>i5RUDI-242</t>
  </si>
  <si>
    <t>i5RUDI-243</t>
  </si>
  <si>
    <t>i5RUDI-244</t>
  </si>
  <si>
    <t>i5RUDI-245</t>
  </si>
  <si>
    <t>i5RUDI-246</t>
  </si>
  <si>
    <t>i5RUDI-247</t>
  </si>
  <si>
    <t>i5RUDI-248</t>
  </si>
  <si>
    <t>i5RUDI-249</t>
  </si>
  <si>
    <t>i5RUDI-250</t>
  </si>
  <si>
    <t>i5RUDI-251</t>
  </si>
  <si>
    <t>i5RUDI-252</t>
  </si>
  <si>
    <t>i5RUDI-253</t>
  </si>
  <si>
    <t>i5RUDI-254</t>
  </si>
  <si>
    <t>i5RUDI-255</t>
  </si>
  <si>
    <t>i5RUDI-256</t>
  </si>
  <si>
    <t>i5RUDI-257</t>
  </si>
  <si>
    <t>i5RUDI-258</t>
  </si>
  <si>
    <t>i5RUDI-259</t>
  </si>
  <si>
    <t>i5RUDI-260</t>
  </si>
  <si>
    <t>i5RUDI-261</t>
  </si>
  <si>
    <t>i5RUDI-262</t>
  </si>
  <si>
    <t>i5RUDI-263</t>
  </si>
  <si>
    <t>i5RUDI-264</t>
  </si>
  <si>
    <t>i5RUDI-265</t>
  </si>
  <si>
    <t>i5RUDI-266</t>
  </si>
  <si>
    <t>i5RUDI-267</t>
  </si>
  <si>
    <t>i5RUDI-268</t>
  </si>
  <si>
    <t>i5RUDI-269</t>
  </si>
  <si>
    <t>i5RUDI-270</t>
  </si>
  <si>
    <t>i5RUDI-271</t>
  </si>
  <si>
    <t>i5RUDI-272</t>
  </si>
  <si>
    <t>i5RUDI-273</t>
  </si>
  <si>
    <t>i5RUDI-274</t>
  </si>
  <si>
    <t>i5RUDI-275</t>
  </si>
  <si>
    <t>i5RUDI-276</t>
  </si>
  <si>
    <t>i5RUDI-277</t>
  </si>
  <si>
    <t>i5RUDI-278</t>
  </si>
  <si>
    <t>i5RUDI-279</t>
  </si>
  <si>
    <t>i5RUDI-280</t>
  </si>
  <si>
    <t>i5RUDI-281</t>
  </si>
  <si>
    <t>i5RUDI-282</t>
  </si>
  <si>
    <t>i5RUDI-283</t>
  </si>
  <si>
    <t>i5RUDI-284</t>
  </si>
  <si>
    <t>i5RUDI-285</t>
  </si>
  <si>
    <t>i5RUDI-286</t>
  </si>
  <si>
    <t>i5RUDI-287</t>
  </si>
  <si>
    <t>i5RUDI-288</t>
  </si>
  <si>
    <t>i5RUDI-289</t>
  </si>
  <si>
    <t>i5RUDI-290</t>
  </si>
  <si>
    <t>i5RUDI-291</t>
  </si>
  <si>
    <t>i5RUDI-292</t>
  </si>
  <si>
    <t>i5RUDI-293</t>
  </si>
  <si>
    <t>i5RUDI-294</t>
  </si>
  <si>
    <t>i5RUDI-295</t>
  </si>
  <si>
    <t>i5RUDI-296</t>
  </si>
  <si>
    <t>i5RUDI-297</t>
  </si>
  <si>
    <t>i5RUDI-298</t>
  </si>
  <si>
    <t>i5RUDI-299</t>
  </si>
  <si>
    <t>i5RUDI-300</t>
  </si>
  <si>
    <t>i5RUDI-301</t>
  </si>
  <si>
    <t>i5RUDI-302</t>
  </si>
  <si>
    <t>i5RUDI-303</t>
  </si>
  <si>
    <t>i5RUDI-304</t>
  </si>
  <si>
    <t>i5RUDI-305</t>
  </si>
  <si>
    <t>i5RUDI-306</t>
  </si>
  <si>
    <t>i5RUDI-307</t>
  </si>
  <si>
    <t>i5RUDI-308</t>
  </si>
  <si>
    <t>i5RUDI-309</t>
  </si>
  <si>
    <t>i5RUDI-310</t>
  </si>
  <si>
    <t>i5RUDI-311</t>
  </si>
  <si>
    <t>i5RUDI-312</t>
  </si>
  <si>
    <t>i5RUDI-313</t>
  </si>
  <si>
    <t>i5RUDI-314</t>
  </si>
  <si>
    <t>i5RUDI-315</t>
  </si>
  <si>
    <t>i5RUDI-316</t>
  </si>
  <si>
    <t>i5RUDI-317</t>
  </si>
  <si>
    <t>i5RUDI-318</t>
  </si>
  <si>
    <t>i5RUDI-319</t>
  </si>
  <si>
    <t>i5RUDI-320</t>
  </si>
  <si>
    <t>i5RUDI-321</t>
  </si>
  <si>
    <t>i5RUDI-322</t>
  </si>
  <si>
    <t>i5RUDI-323</t>
  </si>
  <si>
    <t>i5RUDI-324</t>
  </si>
  <si>
    <t>i5RUDI-325</t>
  </si>
  <si>
    <t>i5RUDI-326</t>
  </si>
  <si>
    <t>i5RUDI-327</t>
  </si>
  <si>
    <t>i5RUDI-328</t>
  </si>
  <si>
    <t>i5RUDI-329</t>
  </si>
  <si>
    <t>i5RUDI-330</t>
  </si>
  <si>
    <t>i5RUDI-331</t>
  </si>
  <si>
    <t>i5RUDI-332</t>
  </si>
  <si>
    <t>i5RUDI-333</t>
  </si>
  <si>
    <t>i5RUDI-334</t>
  </si>
  <si>
    <t>i5RUDI-335</t>
  </si>
  <si>
    <t>i5RUDI-336</t>
  </si>
  <si>
    <t>i5RUDI-337</t>
  </si>
  <si>
    <t>i5RUDI-338</t>
  </si>
  <si>
    <t>i5RUDI-339</t>
  </si>
  <si>
    <t>i5RUDI-340</t>
  </si>
  <si>
    <t>i5RUDI-341</t>
  </si>
  <si>
    <t>i5RUDI-342</t>
  </si>
  <si>
    <t>i5RUDI-343</t>
  </si>
  <si>
    <t>i5RUDI-344</t>
  </si>
  <si>
    <t>i5RUDI-345</t>
  </si>
  <si>
    <t>i5RUDI-346</t>
  </si>
  <si>
    <t>i5RUDI-347</t>
  </si>
  <si>
    <t>i5RUDI-348</t>
  </si>
  <si>
    <t>i5RUDI-349</t>
  </si>
  <si>
    <t>i5RUDI-350</t>
  </si>
  <si>
    <t>i5RUDI-351</t>
  </si>
  <si>
    <t>i5RUDI-352</t>
  </si>
  <si>
    <t>i5RUDI-353</t>
  </si>
  <si>
    <t>i5RUDI-354</t>
  </si>
  <si>
    <t>i5RUDI-355</t>
  </si>
  <si>
    <t>i5RUDI-356</t>
  </si>
  <si>
    <t>i5RUDI-357</t>
  </si>
  <si>
    <t>i5RUDI-358</t>
  </si>
  <si>
    <t>i5RUDI-359</t>
  </si>
  <si>
    <t>i5RUDI-360</t>
  </si>
  <si>
    <t>i5RUDI-361</t>
  </si>
  <si>
    <t>i5RUDI-362</t>
  </si>
  <si>
    <t>i5RUDI-363</t>
  </si>
  <si>
    <t>i5RUDI-364</t>
  </si>
  <si>
    <t>i5RUDI-365</t>
  </si>
  <si>
    <t>i5RUDI-366</t>
  </si>
  <si>
    <t>i5RUDI-367</t>
  </si>
  <si>
    <t>i5RUDI-368</t>
  </si>
  <si>
    <t>i5RUDI-369</t>
  </si>
  <si>
    <t>i5RUDI-370</t>
  </si>
  <si>
    <t>i5RUDI-371</t>
  </si>
  <si>
    <t>i5RUDI-372</t>
  </si>
  <si>
    <t>i5RUDI-373</t>
  </si>
  <si>
    <t>i5RUDI-374</t>
  </si>
  <si>
    <t>i5RUDI-375</t>
  </si>
  <si>
    <t>i5RUDI-376</t>
  </si>
  <si>
    <t>i5RUDI-377</t>
  </si>
  <si>
    <t>i5RUDI-378</t>
  </si>
  <si>
    <t>i5RUDI-379</t>
  </si>
  <si>
    <t>i5RUDI-380</t>
  </si>
  <si>
    <t>i5RUDI-381</t>
  </si>
  <si>
    <t>i5RUDI-382</t>
  </si>
  <si>
    <t>i5RUDI-383</t>
  </si>
  <si>
    <t>i5RUDI-384</t>
  </si>
  <si>
    <t>RNA conc. (ng/µl)</t>
  </si>
  <si>
    <t>RNA vol. (µl)</t>
  </si>
  <si>
    <t>Indices Well ID</t>
  </si>
  <si>
    <t xml:space="preserve">      Sample will autopopulate with the correct index combination used.</t>
  </si>
  <si>
    <t xml:space="preserve">     Comment: The volume amount (µl) of the RNA to be added per sample and water to be added, as well</t>
  </si>
  <si>
    <t xml:space="preserve">2.  The i7 RUDI and i5 RUDI IDs to use in each of the index reactions are also indicated in the table below, autopopulated from the </t>
  </si>
  <si>
    <r>
      <t xml:space="preserve">1.  Fill in the </t>
    </r>
    <r>
      <rPr>
        <b/>
        <sz val="10"/>
        <rFont val="Arial"/>
        <family val="2"/>
      </rPr>
      <t>Sample ID, RNA conc.</t>
    </r>
    <r>
      <rPr>
        <sz val="10"/>
        <rFont val="Arial"/>
        <family val="2"/>
      </rPr>
      <t xml:space="preserve"> (ng/µl), and the desired </t>
    </r>
    <r>
      <rPr>
        <b/>
        <sz val="10"/>
        <rFont val="Arial"/>
        <family val="2"/>
      </rPr>
      <t>input amount</t>
    </r>
    <r>
      <rPr>
        <sz val="10"/>
        <rFont val="Arial"/>
        <family val="2"/>
      </rPr>
      <t xml:space="preserve"> (ng) in cell E37.</t>
    </r>
  </si>
  <si>
    <t>2.  The dilutions will then be automatically calculated for the total RNA input amount (ng) indicated in cell E37 that goes</t>
  </si>
  <si>
    <t>Protocol: 3' Ligation</t>
  </si>
  <si>
    <t xml:space="preserve">     QIAGEN's miRNeasy Serum/Plasma Kit.</t>
  </si>
  <si>
    <t xml:space="preserve">3.  Or just use a total of 5 µl of total RNA if the starting material is from serum and plasma samples and the total RNA was extracted using </t>
  </si>
  <si>
    <t>Procedure: 3' Ligation</t>
  </si>
  <si>
    <t>1.  Prepare the 3' ligation reaction mix for each sample as follows on ice:</t>
  </si>
  <si>
    <t>3.  Do not vortex any reagents or reactions.</t>
  </si>
  <si>
    <t xml:space="preserve">          temperature.</t>
  </si>
  <si>
    <t xml:space="preserve">     b)  Once reagents are thawed, mix buffers thoroughly by quick vortexing to avoid any localized concentrations. Briefly spin down </t>
  </si>
  <si>
    <t xml:space="preserve">          vortexed reagents before use.</t>
  </si>
  <si>
    <t xml:space="preserve">          and placed on ice. After use, immediately return the enzymes to the freezer.</t>
  </si>
  <si>
    <t>6.  The 3' Ligation Reactions are viscous so pipet slowly at least 15 to 20 times to mix thoroughly.</t>
  </si>
  <si>
    <t xml:space="preserve">1.  Before setting up the reaction, it is critical to accurately determine the amount of the input RNA. </t>
  </si>
  <si>
    <t>2.  Set up the 3' Ligation Reaction on ice adding the components in the order listed.</t>
  </si>
  <si>
    <t>4.  Prepare the reagents required for 3' Ligation:</t>
  </si>
  <si>
    <t>Template RNA from above *</t>
  </si>
  <si>
    <r>
      <t xml:space="preserve">* This has been automatically calculated for you in the </t>
    </r>
    <r>
      <rPr>
        <b/>
        <sz val="10"/>
        <rFont val="Arial"/>
        <family val="2"/>
      </rPr>
      <t>Sample Summary Table</t>
    </r>
    <r>
      <rPr>
        <sz val="10"/>
        <rFont val="Arial"/>
        <family val="2"/>
      </rPr>
      <t xml:space="preserve"> above.</t>
    </r>
  </si>
  <si>
    <t>500 ng</t>
  </si>
  <si>
    <t>100 ng</t>
  </si>
  <si>
    <t>10 ng</t>
  </si>
  <si>
    <t>1 ng</t>
  </si>
  <si>
    <t>Serum/Plasma (5 µl)</t>
  </si>
  <si>
    <t>Use undiluted</t>
  </si>
  <si>
    <t>Dilute 1:5</t>
  </si>
  <si>
    <t>Dilute 1:10</t>
  </si>
  <si>
    <t>3' Adapter</t>
  </si>
  <si>
    <t>How to dilute the 3' Adapter (µl)</t>
  </si>
  <si>
    <t>Water</t>
  </si>
  <si>
    <t>N/A</t>
  </si>
  <si>
    <t>4.  Mix by pipetting up and down 15–20 times. Briefly centrifuge.</t>
  </si>
  <si>
    <t>5.  Seal the wells with caps (96-well plates with foil) and place in the PCR machine with the following 3' ligation cycling parameters:</t>
  </si>
  <si>
    <r>
      <t>7.  Immediately proceed with "Protocol: 5' Ligation"</t>
    </r>
    <r>
      <rPr>
        <b/>
        <i/>
        <sz val="10"/>
        <rFont val="Arial"/>
        <family val="2"/>
      </rPr>
      <t xml:space="preserve"> </t>
    </r>
    <r>
      <rPr>
        <sz val="10"/>
        <rFont val="Arial"/>
        <family val="2"/>
      </rPr>
      <t>next.</t>
    </r>
  </si>
  <si>
    <t>Protocol: 5' Ligation</t>
  </si>
  <si>
    <t>1.  The 20 µl product from "Protocol: 3' Ligation" is the starting material for the "Protocol: 5' Ligation".</t>
  </si>
  <si>
    <t>2.  Set up the 5' Ligation Reaction on ice adding the components in the order listed.</t>
  </si>
  <si>
    <t>4.  Prepare the reagents required for 5' Ligation:</t>
  </si>
  <si>
    <t>How to dilute the 5' Adapter (µl)</t>
  </si>
  <si>
    <t>5' Adapter</t>
  </si>
  <si>
    <t>Dilute 1:2.5</t>
  </si>
  <si>
    <t>6.  The 5' Ligation Reactions are viscous so pipet slowly at least 15 to 20 times to mix thoroughly.</t>
  </si>
  <si>
    <t>Procedure: 5' Ligation</t>
  </si>
  <si>
    <t>1.  Prepare the 5' ligation reaction mix for each sample as follows on ice:</t>
  </si>
  <si>
    <t>3' Ligation reaction sample from previous step</t>
  </si>
  <si>
    <t>2.  Mix the 5' adapter ligation reaction mix by pipetting up and down 15–20 times. Briefly centrifuge.</t>
  </si>
  <si>
    <t>2.  Mix the 3' adapter ligation reaction mix by pipetting up and down 15–20 times. Briefly centrifuge.</t>
  </si>
  <si>
    <r>
      <t>7.  Immediately proceed with "Protocol: Reverse Transcription"</t>
    </r>
    <r>
      <rPr>
        <b/>
        <i/>
        <sz val="10"/>
        <rFont val="Arial"/>
        <family val="2"/>
      </rPr>
      <t xml:space="preserve"> </t>
    </r>
    <r>
      <rPr>
        <sz val="10"/>
        <rFont val="Arial"/>
        <family val="2"/>
      </rPr>
      <t>next.</t>
    </r>
  </si>
  <si>
    <t>Protocol: Reverse Transcription</t>
  </si>
  <si>
    <t>1.  The 40 µl product from "Protocol: 5' Ligation" is the starting material for the "Protocol: Reverse Transcription".</t>
  </si>
  <si>
    <t>2.  Set up the Reverse Transcription Reaction on ice adding the components in the order listed.</t>
  </si>
  <si>
    <t>4.  Prepare the reagents required for Reverse Transcription:</t>
  </si>
  <si>
    <t>RT Primer</t>
  </si>
  <si>
    <t>How to dilute the RT Primer (µl)</t>
  </si>
  <si>
    <t>6.  The Reverse Transcription Reactions are viscous so pipet slowly at least 15 to 20 times to mix thoroughly.</t>
  </si>
  <si>
    <t>3.  Add 20 µl of the 5' ligation reaction mix to 20 µl of the 3' ligation reaction from the previous step.  The total volume is 40 µl.</t>
  </si>
  <si>
    <t>3.  Add 15 µl of the 3' ligation reaction mix to 5 µl of Template from the Sample Summary Table above.  The total volume is 20 µl.</t>
  </si>
  <si>
    <t>Procedure: Reverse Transcription</t>
  </si>
  <si>
    <t>3.  Mix by pipetting up and down 15–20 times. Briefly centrifuge.</t>
  </si>
  <si>
    <t>5.  Seal the wells with caps (96-well plates with foil) and place in the PCR machine with the following 5' ligation cycling parameters:</t>
  </si>
  <si>
    <t>4.  Seal the wells with caps (96-well plates with foil) and place in the PCR machine with the following RT Initiator cycling parameters:</t>
  </si>
  <si>
    <t>Temperature</t>
  </si>
  <si>
    <t>Time</t>
  </si>
  <si>
    <t>2 min</t>
  </si>
  <si>
    <t>5 min</t>
  </si>
  <si>
    <t>1 min</t>
  </si>
  <si>
    <t>5.  Prepare the Reverse Transcription reaction mix for each sample as follows on ice:</t>
  </si>
  <si>
    <t>6.  Mix the Reverse Transcription reaction mix by pipetting up and down 15–20 times. Briefly centrifuge.</t>
  </si>
  <si>
    <t>8.  Mix by pipetting up and down 15–20 times. Briefly centrifuge.</t>
  </si>
  <si>
    <t>10.  After the reaction is complete, remove the reaction tubes from the thermocycler and place them on ice.</t>
  </si>
  <si>
    <t>Reaction sample from step 4</t>
  </si>
  <si>
    <t>7.  Add 18 µl of the Reverse Transcription reaction mix to 42 µl of the reaction sample from step 4.  The total volume is 60 µl.</t>
  </si>
  <si>
    <t xml:space="preserve">9.  Seal the wells with caps (96-well plates with foil) and place in the PCR machine with the following Reverse Transcription cycling </t>
  </si>
  <si>
    <t xml:space="preserve">     parameters:</t>
  </si>
  <si>
    <r>
      <t>11.  Immediately proceed with "Protocol: cDNA Cleanup with QMN Beads"</t>
    </r>
    <r>
      <rPr>
        <b/>
        <i/>
        <sz val="10"/>
        <rFont val="Arial"/>
        <family val="2"/>
      </rPr>
      <t xml:space="preserve"> </t>
    </r>
    <r>
      <rPr>
        <sz val="10"/>
        <rFont val="Arial"/>
        <family val="2"/>
      </rPr>
      <t>next.</t>
    </r>
  </si>
  <si>
    <t>Protocol: cDNA Cleanup with QMN Beads</t>
  </si>
  <si>
    <t>Procedure: cDNA Cleanup with QMN Beads</t>
  </si>
  <si>
    <t>1.  The QIAseq Beads are rebuffered with the QIAseq Bead Binding Buffer to create QMN Beads prior to any cleanup procedure.</t>
  </si>
  <si>
    <t>1.  Thoroughly vortex the QIAseq Beads prior to adding 800 µl of the QIAseq Beads into a clean 1. 5 ml tube.</t>
  </si>
  <si>
    <t xml:space="preserve">2.  Briefly centrifuge the tube and immediately separate the QIAseq Beads from the supernatant on a magnetic stand.  </t>
  </si>
  <si>
    <t xml:space="preserve">     This should take 5 min.</t>
  </si>
  <si>
    <t>4.  Remove the tube from the magnet and carefully pipet 300 µl of the viscous QIAseq Bead Binding Buffer onto the beads.</t>
  </si>
  <si>
    <t xml:space="preserve">     Thoroughly vortex the Bead pellet to obtain a homogenous solution.</t>
  </si>
  <si>
    <t>5.  Briefly centrifuge the tube and immediately separate the beads on a magnetic stand.  This should take 5 min.</t>
  </si>
  <si>
    <t>7.  Remove the tube from the magnet and carefully pipet 800 µl of the viscous QIAseq Bead Binding Buffer onto the beads.</t>
  </si>
  <si>
    <t xml:space="preserve">     Thoroughly vortex the Bead pellet to obtain a homogenous solution.  The preparation of QMN Beads is now complete.</t>
  </si>
  <si>
    <r>
      <t xml:space="preserve">    </t>
    </r>
    <r>
      <rPr>
        <b/>
        <sz val="10"/>
        <rFont val="Arial"/>
        <family val="2"/>
      </rPr>
      <t>This is a safe stopping point.</t>
    </r>
  </si>
  <si>
    <t>1.  The 60 µl product from "Protocol: Reverse Transcription" is the starting material for the "Protocol: cDNA Cleanup with QMN Beads".</t>
  </si>
  <si>
    <t>3.  Prepare fresh 80% ethanol.</t>
  </si>
  <si>
    <t xml:space="preserve">1.  Thoroughly vortex the QMN Beads prior to adding 143 µl of the homogenous QMN Beads to the 60 µl Reverse Transcription reactions. </t>
  </si>
  <si>
    <t xml:space="preserve">     Mix by vortexing.</t>
  </si>
  <si>
    <t>2.  Incubate for 5 min at room temperature.</t>
  </si>
  <si>
    <t xml:space="preserve">3.  Place the reaction on a magnet to separate the beads from the supernatant. Tubes should be clear in 2 min and </t>
  </si>
  <si>
    <t>4.  Carefully and completely remove and discard the supernatant without disturbing the beads. The beads contain the target.</t>
  </si>
  <si>
    <t>5.  Wash the beads with 200 µl of freshly prepared 80% ethanol.</t>
  </si>
  <si>
    <t>6.  Remove the 80% ethanol wash being careful not to disturb the beads.</t>
  </si>
  <si>
    <t>7.  Wash the beads with 200 µl of freshly prepared 80% ethanol again.</t>
  </si>
  <si>
    <t>8.  Remove the 80% ethanol wash and the residual ethanol being careful not to disturb the beads.</t>
  </si>
  <si>
    <t>9.  Air-dry the beads for 5–10 min. Check by eye to ensure that the beads are dried. Do not overdry the beads.</t>
  </si>
  <si>
    <t xml:space="preserve">10.  Elute the DNA targets into 17 µl of Nuclease-free water by pipetting up and down or vortexing.  </t>
  </si>
  <si>
    <t xml:space="preserve">11.  Incubate for 2 min at room temperature prior to separating the supernatant from the beads by placing the reaction </t>
  </si>
  <si>
    <t>12.  Transfer 15 µl of the supernatant to a clean tube or PCR tube.</t>
  </si>
  <si>
    <r>
      <t>13.  Proceed to "Protocol: Library Amplification"</t>
    </r>
    <r>
      <rPr>
        <b/>
        <i/>
        <sz val="10"/>
        <rFont val="Arial"/>
        <family val="2"/>
      </rPr>
      <t xml:space="preserve"> </t>
    </r>
    <r>
      <rPr>
        <sz val="10"/>
        <rFont val="Arial"/>
        <family val="2"/>
      </rPr>
      <t>or alternatively the samples can be stored at −30 to −15°C in a</t>
    </r>
  </si>
  <si>
    <r>
      <t xml:space="preserve">       constant-temperature freezer. </t>
    </r>
    <r>
      <rPr>
        <b/>
        <sz val="10"/>
        <rFont val="Arial"/>
        <family val="2"/>
      </rPr>
      <t>This is a safe stopping point.</t>
    </r>
  </si>
  <si>
    <t>Protocol: Library Amplification</t>
  </si>
  <si>
    <t>1.  The 15 µl product from "Protocol: cDNA Cleanup with QMN Beads" is the starting material for the "Protocol: Library Amplification".</t>
  </si>
  <si>
    <t>2.  Set up the Library Amplification on ice adding the components in the order listed.</t>
  </si>
  <si>
    <t>4.  Prepare the reagents required for Library Amplification:</t>
  </si>
  <si>
    <t xml:space="preserve">           After use, immediately return the enzymes to the freezer.</t>
  </si>
  <si>
    <t xml:space="preserve">     c)  The QIAseq HotStarTaq Polymerase enzyme should be removed from the freezer just before use and placed on ice.</t>
  </si>
  <si>
    <t xml:space="preserve">     before use.  Ensure that the QMN Beads are thoroughly mixed at all times.</t>
  </si>
  <si>
    <t xml:space="preserve">2.  Equilibrate the QIAseq Beads and the QIAseq Bead Binding Buffer, to room temperature for 20–30 min before use. </t>
  </si>
  <si>
    <t>Procedure: Library Amplification</t>
  </si>
  <si>
    <t>1.  Prepare the Library Amplification reaction mix for each sample as follows on ice:</t>
  </si>
  <si>
    <t>cDNA Cleanup with QMN Beads sample from previous step</t>
  </si>
  <si>
    <t>QIAseq HotStarTaq Polymerase</t>
  </si>
  <si>
    <t>2.  Mix the Library Amplification reaction mix by pipetting up and down 15–20 times. Briefly centrifuge.</t>
  </si>
  <si>
    <t xml:space="preserve">3.  Add 33 µl of the Library Amplification reaction mix to 15 µl of the cDNA Cleanup with QMN Beads reaction from the previous step.  </t>
  </si>
  <si>
    <t>5.  Mix by pipetting up and down 15–20 times. Briefly centrifuge.</t>
  </si>
  <si>
    <t>72°C for 2 min</t>
  </si>
  <si>
    <t>4°C for 5 min</t>
  </si>
  <si>
    <t>1 ng and Serum/Plasma</t>
  </si>
  <si>
    <t xml:space="preserve">6.  Seal the wells with caps (96-well plates with foil) and place in the PCR machine with the following Library Amplification cycling </t>
  </si>
  <si>
    <t>Protocol: Library Amplification Cleanup with QMN Beads</t>
  </si>
  <si>
    <r>
      <t>7.  Immediately proceed with "Protocol: Library Amplification Cleanup with QMN Beads"</t>
    </r>
    <r>
      <rPr>
        <b/>
        <i/>
        <sz val="10"/>
        <rFont val="Arial"/>
        <family val="2"/>
      </rPr>
      <t xml:space="preserve"> </t>
    </r>
    <r>
      <rPr>
        <sz val="10"/>
        <rFont val="Arial"/>
        <family val="2"/>
      </rPr>
      <t xml:space="preserve">next or alternatively the samples can be stored </t>
    </r>
  </si>
  <si>
    <r>
      <t xml:space="preserve">     at −30 to −15°C in a constant-temperature freezer. </t>
    </r>
    <r>
      <rPr>
        <b/>
        <sz val="10"/>
        <rFont val="Arial"/>
        <family val="2"/>
      </rPr>
      <t>This is a safe stopping point.</t>
    </r>
  </si>
  <si>
    <t xml:space="preserve">1.  The 50 µl product from "Protocol: Library Amplification" is the starting material for the "Protocol: Library Amplification Cleanup with </t>
  </si>
  <si>
    <t xml:space="preserve">     QMN Beads".</t>
  </si>
  <si>
    <t>Procedure: Library Amplification Cleanup with QMN Beads</t>
  </si>
  <si>
    <t xml:space="preserve">1.  Thoroughly vortex the QMN Beads prior to adding 47 µl of the homogenous QMN Beads to the 50 µl Library Amplification reactions. </t>
  </si>
  <si>
    <t>4.  Carefully remove and keep 92 µl of the supernatant into a clean tube as it contains the target without disturbing the beads.</t>
  </si>
  <si>
    <t>6.  Incubate for 5 min at room temperature.</t>
  </si>
  <si>
    <t xml:space="preserve">7.  Place the reaction on a magnet to separate the beads from the supernatant. Tubes should be clear in 2 min and </t>
  </si>
  <si>
    <t xml:space="preserve">     plates should be clear in 10 min.  Carefully remove and discard the supernatant as the Beads now contain the target.</t>
  </si>
  <si>
    <t>8.  Wash the beads with 200 µl of freshly prepared 80% ethanol.</t>
  </si>
  <si>
    <t>9.  Remove the 80% ethanol wash being careful not to disturb the beads.</t>
  </si>
  <si>
    <t>10.  Wash the beads with 200 µl of freshly prepared 80% ethanol again.</t>
  </si>
  <si>
    <t>11.  Remove the 80% ethanol wash and the residual ethanol being careful not to disturb the beads.</t>
  </si>
  <si>
    <t>12.  Air-dry the beads for 5–10 min. Check by eye to ensure that the beads are dried. Do not overdry the beads.</t>
  </si>
  <si>
    <t xml:space="preserve">13.  Elute the DNA targets into 17 µl of Nuclease-free water by pipetting up and down or vortexing.  </t>
  </si>
  <si>
    <t xml:space="preserve">14.  Incubate for 2 min at room temperature prior to separating the supernatant from the beads by placing the reaction </t>
  </si>
  <si>
    <t>15.  Transfer 15 µl of the supernatant to a clean tube or PCR tube.</t>
  </si>
  <si>
    <t xml:space="preserve">       There should be an absence of adapters, amplification primers, adapter-dimer (nothing at 120 bp), or high-molecular-weight </t>
  </si>
  <si>
    <t xml:space="preserve">       overamplification artifacts.  Alternatively, the samples can be stored at −30 to −15°C in a constant-temperature freezer until ready to   </t>
  </si>
  <si>
    <r>
      <t xml:space="preserve">       use for sequencing.  </t>
    </r>
    <r>
      <rPr>
        <b/>
        <sz val="10"/>
        <rFont val="Arial"/>
        <family val="2"/>
      </rPr>
      <t>This is a safe stopping point.</t>
    </r>
  </si>
  <si>
    <t>Enter Number of Samples:</t>
  </si>
  <si>
    <t>Amount of QMN Beads Needed:</t>
  </si>
  <si>
    <t xml:space="preserve">     entering the number of Samples in Cell F22.  The amount of QMN Beads needed will be autocalculated in Cell F23.</t>
  </si>
  <si>
    <r>
      <t xml:space="preserve">4. </t>
    </r>
    <r>
      <rPr>
        <b/>
        <sz val="10"/>
        <color theme="1"/>
        <rFont val="Arial"/>
        <family val="2"/>
      </rPr>
      <t>Index Plates</t>
    </r>
    <r>
      <rPr>
        <sz val="10"/>
        <color theme="1"/>
        <rFont val="Arial"/>
        <family val="2"/>
      </rPr>
      <t xml:space="preserve"> describes and illustrates the positions of the indices within the index plates.</t>
    </r>
  </si>
  <si>
    <t>Well</t>
  </si>
  <si>
    <r>
      <t xml:space="preserve">3.   From the drop-down menus under </t>
    </r>
    <r>
      <rPr>
        <b/>
        <sz val="10"/>
        <rFont val="Arial"/>
        <family val="2"/>
      </rPr>
      <t>Indices</t>
    </r>
    <r>
      <rPr>
        <sz val="10"/>
        <rFont val="Arial"/>
        <family val="2"/>
      </rPr>
      <t xml:space="preserve"> (starting at G39), select which well the Sample will go into </t>
    </r>
  </si>
  <si>
    <r>
      <t xml:space="preserve">      for each of the samples.</t>
    </r>
    <r>
      <rPr>
        <b/>
        <sz val="10"/>
        <rFont val="Arial"/>
        <family val="2"/>
      </rPr>
      <t xml:space="preserve"> Important:</t>
    </r>
    <r>
      <rPr>
        <sz val="10"/>
        <rFont val="Arial"/>
        <family val="2"/>
      </rPr>
      <t xml:space="preserve"> Do not duplicate a well, i.e., indices. Also note that the i7 RUDI and i5 RUDI for each </t>
    </r>
  </si>
  <si>
    <r>
      <rPr>
        <sz val="10"/>
        <rFont val="Arial"/>
        <family val="2"/>
      </rPr>
      <t xml:space="preserve">     as the i7 RUDI and i5 RUDI to use, is autopopulated in the </t>
    </r>
    <r>
      <rPr>
        <b/>
        <sz val="10"/>
        <rFont val="Arial"/>
        <family val="2"/>
      </rPr>
      <t xml:space="preserve">Summary Sample Table </t>
    </r>
    <r>
      <rPr>
        <sz val="10"/>
        <rFont val="Arial"/>
        <family val="2"/>
      </rPr>
      <t>below.</t>
    </r>
  </si>
  <si>
    <t xml:space="preserve">     well originally selected.</t>
  </si>
  <si>
    <t>How to Denature and Dilute Libraries for the NovaSeq</t>
  </si>
  <si>
    <t>NovaSeq Run Information:</t>
  </si>
  <si>
    <t>NovaSeq instrument</t>
  </si>
  <si>
    <t xml:space="preserve">     a.  Add 20 μl of 10 N NaOH Stock to 180 μl of Nuclease-free Water. Mix thoroughly. </t>
  </si>
  <si>
    <t xml:space="preserve">     b.  Add 200 μl of 1 N NaOH Dilution from step a above to 800 μl of Nuclease-free Water. </t>
  </si>
  <si>
    <t>Volume of normalized nondenatured library needed for denaturing</t>
  </si>
  <si>
    <t>Mode</t>
  </si>
  <si>
    <t>SP/S1</t>
  </si>
  <si>
    <t>S2</t>
  </si>
  <si>
    <t>S4</t>
  </si>
  <si>
    <t>Procedure for denaturing and diluting the pooled library into position #8</t>
  </si>
  <si>
    <r>
      <t xml:space="preserve">1.  If combining libraries, pool equal volumes of the individual libraries at 10 nM together from tab, </t>
    </r>
    <r>
      <rPr>
        <b/>
        <sz val="10"/>
        <rFont val="Arial"/>
        <family val="2"/>
      </rPr>
      <t>Dilute DNA Libraries</t>
    </r>
    <r>
      <rPr>
        <sz val="10"/>
        <rFont val="Arial"/>
        <family val="2"/>
      </rPr>
      <t xml:space="preserve">.  </t>
    </r>
  </si>
  <si>
    <t xml:space="preserve">2.  Take the appropriate volume (μl) of the combined 10 nM pool lane and add it to the appropriate </t>
  </si>
  <si>
    <t xml:space="preserve">      volume of RSB (μl).  This gives you the Nondenatured Library Pool.</t>
  </si>
  <si>
    <t>RSB (µl)</t>
  </si>
  <si>
    <t>3.  Vortex briefly to mix, and then centrifuge the sample briefly.</t>
  </si>
  <si>
    <t xml:space="preserve">4.  Take the appropriate volume (μl) of 0.2 NaOH and add it to the appropriate Nondenatured Library </t>
  </si>
  <si>
    <t xml:space="preserve">      Pool volume with RSB from step 3 above.</t>
  </si>
  <si>
    <t>0.2 N NaOH (µl)</t>
  </si>
  <si>
    <t>5.  Vortex briefly to mix, and then centrifuge the sample briefly.</t>
  </si>
  <si>
    <t xml:space="preserve">6.  Denature the 1.2 nM sample for 8 min at room temperature. </t>
  </si>
  <si>
    <t xml:space="preserve">     the reaction.</t>
  </si>
  <si>
    <t>8.  Vortex briefly to mix and then centrifuge the sample briefly.</t>
  </si>
  <si>
    <t>9.  Transfer the full volume of the denatured library to the library tube provided with the NovaSeq 6000 Reagent</t>
  </si>
  <si>
    <t xml:space="preserve">     Kit.</t>
  </si>
  <si>
    <t>10.  Immediately proceed to loading the library tube into the NovaSeq Cluster Reagent Cartridge and setting up the run.</t>
  </si>
  <si>
    <r>
      <rPr>
        <b/>
        <sz val="10"/>
        <rFont val="Arial"/>
        <family val="2"/>
      </rPr>
      <t>Note:</t>
    </r>
    <r>
      <rPr>
        <sz val="10"/>
        <rFont val="Arial"/>
        <family val="2"/>
      </rPr>
      <t xml:space="preserve">  The NovaSeq Reagent Cartridges, including the library tube, must be loaded onto the instrument within 30 min.</t>
    </r>
  </si>
  <si>
    <t>11.  Discard the unused 0.2 N NaOH.</t>
  </si>
  <si>
    <t>NovaSeq Run Setup Information:</t>
  </si>
  <si>
    <r>
      <t xml:space="preserve">Select category </t>
    </r>
    <r>
      <rPr>
        <b/>
        <sz val="11"/>
        <rFont val="Arial"/>
        <family val="2"/>
      </rPr>
      <t>Other</t>
    </r>
    <r>
      <rPr>
        <sz val="11"/>
        <rFont val="Arial"/>
        <family val="2"/>
      </rPr>
      <t xml:space="preserve"> &gt; </t>
    </r>
    <r>
      <rPr>
        <b/>
        <sz val="11"/>
        <rFont val="Arial"/>
        <family val="2"/>
      </rPr>
      <t>FASTQ Only</t>
    </r>
  </si>
  <si>
    <r>
      <t xml:space="preserve">Cycles: </t>
    </r>
    <r>
      <rPr>
        <b/>
        <sz val="11"/>
        <rFont val="Arial"/>
        <family val="2"/>
      </rPr>
      <t>72 bp</t>
    </r>
    <r>
      <rPr>
        <sz val="11"/>
        <rFont val="Arial"/>
        <family val="2"/>
      </rPr>
      <t xml:space="preserve"> for R1</t>
    </r>
  </si>
  <si>
    <r>
      <t xml:space="preserve">Dual Indices: </t>
    </r>
    <r>
      <rPr>
        <b/>
        <sz val="11"/>
        <rFont val="Arial"/>
        <family val="2"/>
      </rPr>
      <t>10 bp</t>
    </r>
  </si>
  <si>
    <t>QIAseq miRNA RI</t>
  </si>
  <si>
    <t>QIAseq miRNA 3' Ligase</t>
  </si>
  <si>
    <t>QIAseq miRNA 3' Buffer</t>
  </si>
  <si>
    <t>Ligation Activator</t>
  </si>
  <si>
    <t>QIAseq miRNA 3' Adapter</t>
  </si>
  <si>
    <t>QIAseq miRNA 5' Buffer</t>
  </si>
  <si>
    <t>QIAseq miRNA 5' Ligase</t>
  </si>
  <si>
    <t>QIAseq miRNA RT Primer</t>
  </si>
  <si>
    <t>QIAseq miRNA RT Buffer</t>
  </si>
  <si>
    <t>QIAseq miRNA RT Enzyme</t>
  </si>
  <si>
    <t>QIAseq miRNA Library Buffer</t>
  </si>
  <si>
    <t xml:space="preserve">     c)  The QIAseq miRNA RI and QIAseq miRNA RT enzymes should be removed from the freezer just before use </t>
  </si>
  <si>
    <t xml:space="preserve">     c)  The QIAseq miRNA RI and QIAseq miRNA 3' Ligase enzymes should be removed from the freezer just before use </t>
  </si>
  <si>
    <t>5.  Dilute the QIAseq miRNA 3' Adapter when working with low total RNA input amounts.</t>
  </si>
  <si>
    <t>^ Use the appropriately diluted QIAseq miRNA 3' Adapter for the total RNA input amount.</t>
  </si>
  <si>
    <t xml:space="preserve">     c)  The QIAseq miRNA RI and QIAseq miRNA 5' Ligase enzymes should be removed from the freezer just before use </t>
  </si>
  <si>
    <t>5.  Dilute the QIAseq miRNA RT Primer when working with low total RNA input amounts.</t>
  </si>
  <si>
    <t>^ Use the appropriately diluted QIAseq miRNA RT Primer for the total RNA input amount.</t>
  </si>
  <si>
    <t>AGTCGGCCAT</t>
  </si>
  <si>
    <t>GTGCTCATCG</t>
  </si>
  <si>
    <t>TCGACTTATC</t>
  </si>
  <si>
    <t>CAAGGCGTGA</t>
  </si>
  <si>
    <t>TTGTGTTCCT</t>
  </si>
  <si>
    <t>GCCTACTGAG</t>
  </si>
  <si>
    <t>CAGGCACTTC</t>
  </si>
  <si>
    <t>AGGCGAGAGA</t>
  </si>
  <si>
    <t>GAAGGTGCCT</t>
  </si>
  <si>
    <t>TTACCAACAG</t>
  </si>
  <si>
    <t>AGGTACCAGC</t>
  </si>
  <si>
    <t>CCGCTCCTTA</t>
  </si>
  <si>
    <t>TGGAGCGATT</t>
  </si>
  <si>
    <t>CAATTAGGAG</t>
  </si>
  <si>
    <t>ATTATGAGGC</t>
  </si>
  <si>
    <t>GCTCAATACA</t>
  </si>
  <si>
    <t>TGTTATGGCT</t>
  </si>
  <si>
    <t>CCACTTGTGG</t>
  </si>
  <si>
    <t>GTGTGATAAC</t>
  </si>
  <si>
    <t>AAGAACGGTA</t>
  </si>
  <si>
    <t>CCTAACGCCT</t>
  </si>
  <si>
    <t>GACGTTACGG</t>
  </si>
  <si>
    <t>TGGCTATTAC</t>
  </si>
  <si>
    <t>ATCGGCGCTA</t>
  </si>
  <si>
    <t>TCCAAGAATG</t>
  </si>
  <si>
    <t>AACCTTGCAT</t>
  </si>
  <si>
    <t>TTGTCTGGCG</t>
  </si>
  <si>
    <t>GCCAACCTTC</t>
  </si>
  <si>
    <t>CGTGATGCGA</t>
  </si>
  <si>
    <t>TCATGACCGG</t>
  </si>
  <si>
    <t>GCTTGTGAAT</t>
  </si>
  <si>
    <t>TTACAGGTTG</t>
  </si>
  <si>
    <t>AACGACTGGC</t>
  </si>
  <si>
    <t>CGACAAGGCA</t>
  </si>
  <si>
    <t>CAGCGGATAG</t>
  </si>
  <si>
    <t>TTCCGGCATT</t>
  </si>
  <si>
    <t>CGGATAACCG</t>
  </si>
  <si>
    <t>ACTCTTCCGC</t>
  </si>
  <si>
    <t>GACTAACCAA</t>
  </si>
  <si>
    <t>TCACACTGAA</t>
  </si>
  <si>
    <t>CCAGAATTCT</t>
  </si>
  <si>
    <t>AGAGTCAATG</t>
  </si>
  <si>
    <t>TTGAAGCCGC</t>
  </si>
  <si>
    <t>GAGACCATAA</t>
  </si>
  <si>
    <t>CCTGGTTACG</t>
  </si>
  <si>
    <t>TATCTGAGCT</t>
  </si>
  <si>
    <t>GTAACACCGG</t>
  </si>
  <si>
    <t>AGGTTAGGTC</t>
  </si>
  <si>
    <t>CCTTCTACAA</t>
  </si>
  <si>
    <t>TAGTGCTAGG</t>
  </si>
  <si>
    <t>AGAACACGAT</t>
  </si>
  <si>
    <t>GATAAGTTGG</t>
  </si>
  <si>
    <t>CCTTGGCTTC</t>
  </si>
  <si>
    <t>TTGAACTCCA</t>
  </si>
  <si>
    <t>AGGATTGAAG</t>
  </si>
  <si>
    <t>CACGCAAGAT</t>
  </si>
  <si>
    <t>ACCTTAGACG</t>
  </si>
  <si>
    <t>TGTTCACCTC</t>
  </si>
  <si>
    <t>GTAGTTCTGA</t>
  </si>
  <si>
    <t>TCAATATCCG</t>
  </si>
  <si>
    <t>ATCTACTCCT</t>
  </si>
  <si>
    <t>TATTCGGCGG</t>
  </si>
  <si>
    <t>GTATAGACTC</t>
  </si>
  <si>
    <t>CCGGTAATAA</t>
  </si>
  <si>
    <t>CTAACGAGCG</t>
  </si>
  <si>
    <t>CAGCGTTGTT</t>
  </si>
  <si>
    <t>AATAGCCGCG</t>
  </si>
  <si>
    <t>TGTGTCGAGC</t>
  </si>
  <si>
    <t>GTTGGAAGAA</t>
  </si>
  <si>
    <t>CAACCGCCAA</t>
  </si>
  <si>
    <t>ATTGCCTGTT</t>
  </si>
  <si>
    <t>CGCCATTCTG</t>
  </si>
  <si>
    <t>GAATCTCAAC</t>
  </si>
  <si>
    <t>TCCGCACACA</t>
  </si>
  <si>
    <t>TTCGCCGAAC</t>
  </si>
  <si>
    <t>CAATACAGCT</t>
  </si>
  <si>
    <t>TCATCCGCTG</t>
  </si>
  <si>
    <t>ATCCAAGGAC</t>
  </si>
  <si>
    <t>AGCATCTAGA</t>
  </si>
  <si>
    <t>ATGTGGCTCG</t>
  </si>
  <si>
    <t>TCCATTCCAT</t>
  </si>
  <si>
    <t>GTGAGGAATG</t>
  </si>
  <si>
    <t>CTTCCTATGC</t>
  </si>
  <si>
    <t>AACACGAACA</t>
  </si>
  <si>
    <t>AACGGTCTTA</t>
  </si>
  <si>
    <t>CTGGTACCAT</t>
  </si>
  <si>
    <t>AAGCTGTCGG</t>
  </si>
  <si>
    <t>TCATATCGTC</t>
  </si>
  <si>
    <t>TGGAGTACAA</t>
  </si>
  <si>
    <t>TTATGTGCAC</t>
  </si>
  <si>
    <t>TACTTGTCCT</t>
  </si>
  <si>
    <t>CTCGAATCGG</t>
  </si>
  <si>
    <t>AAGTTCCTAC</t>
  </si>
  <si>
    <t>TCGTAGTGTA</t>
  </si>
  <si>
    <t>TCAAGGTCAT</t>
  </si>
  <si>
    <t>CGTCACGTAG</t>
  </si>
  <si>
    <t>CCTGATTGTT</t>
  </si>
  <si>
    <t>TGCACACCAG</t>
  </si>
  <si>
    <t>AAGGATATGC</t>
  </si>
  <si>
    <t>GTACAGGACA</t>
  </si>
  <si>
    <t>GCGACGTTCT</t>
  </si>
  <si>
    <t>CTAGTCCGTG</t>
  </si>
  <si>
    <t>AGTGTTCAAC</t>
  </si>
  <si>
    <t>TACCACGCGA</t>
  </si>
  <si>
    <t>CATAGTGGCT</t>
  </si>
  <si>
    <t>TGGTAGGTGG</t>
  </si>
  <si>
    <t>ACACCGGAAC</t>
  </si>
  <si>
    <t>GTCAGACCTA</t>
  </si>
  <si>
    <t>AATGCTTCCT</t>
  </si>
  <si>
    <t>CCAACTAAGG</t>
  </si>
  <si>
    <t>TGAATAGGAC</t>
  </si>
  <si>
    <t>GTCCATCTTA</t>
  </si>
  <si>
    <t>ACCATGGCCT</t>
  </si>
  <si>
    <t>TTGGCCAATG</t>
  </si>
  <si>
    <t>GATTCATAGC</t>
  </si>
  <si>
    <t>CGAGGACCAA</t>
  </si>
  <si>
    <t>GTATGTCGCT</t>
  </si>
  <si>
    <t>AGACTACTTG</t>
  </si>
  <si>
    <t>TCTTCTTGAC</t>
  </si>
  <si>
    <t>CATAACAGGA</t>
  </si>
  <si>
    <t>TATCGCACTT</t>
  </si>
  <si>
    <t>CGTGTAGCCT</t>
  </si>
  <si>
    <t>GCCGATATAG</t>
  </si>
  <si>
    <t>TTACCTTAGC</t>
  </si>
  <si>
    <t>AACCAGGTTA</t>
  </si>
  <si>
    <t>TAGACCAACT</t>
  </si>
  <si>
    <t>CCAGCTGCAT</t>
  </si>
  <si>
    <t>GAAGGCAACG</t>
  </si>
  <si>
    <t>TTCTCCACGC</t>
  </si>
  <si>
    <t>AGGAGGCGTA</t>
  </si>
  <si>
    <t>CTACCGAATT</t>
  </si>
  <si>
    <t>GTTCGACAAT</t>
  </si>
  <si>
    <t>CGCAAGGTTG</t>
  </si>
  <si>
    <t>TACGCAGTGC</t>
  </si>
  <si>
    <t>ACTACTAGCA</t>
  </si>
  <si>
    <t>TCCGTGACTT</t>
  </si>
  <si>
    <t>TTCAATCGCT</t>
  </si>
  <si>
    <t>AGAGAGGTAG</t>
  </si>
  <si>
    <t>GACAGTTGTC</t>
  </si>
  <si>
    <t>CCGCAATGGA</t>
  </si>
  <si>
    <t>TTGCGAGGCT</t>
  </si>
  <si>
    <t>AGCCTGTATT</t>
  </si>
  <si>
    <t>TAACGGTCCG</t>
  </si>
  <si>
    <t>GCATAAGCGC</t>
  </si>
  <si>
    <t>CTCGTGTTAA</t>
  </si>
  <si>
    <t>TCTAGAGGCG</t>
  </si>
  <si>
    <t>AAGGTCGATT</t>
  </si>
  <si>
    <t>GTTATTGCGG</t>
  </si>
  <si>
    <t>TCGTTGGAAC</t>
  </si>
  <si>
    <t>CGGTCTAACA</t>
  </si>
  <si>
    <t>CTATGAGGTT</t>
  </si>
  <si>
    <t>GTGGATTCAT</t>
  </si>
  <si>
    <t>AATTAAGCCG</t>
  </si>
  <si>
    <t>CCTGCAACTC</t>
  </si>
  <si>
    <t>TGTTCGTGGA</t>
  </si>
  <si>
    <t>TCCTCCGTCA</t>
  </si>
  <si>
    <t>CGTACTCATT</t>
  </si>
  <si>
    <t>TCGGAAGACG</t>
  </si>
  <si>
    <t>AATCTCTGTC</t>
  </si>
  <si>
    <t>GTTAGCGTAA</t>
  </si>
  <si>
    <t>CTTCGAGGAG</t>
  </si>
  <si>
    <t>TCTGCGGTAT</t>
  </si>
  <si>
    <t>ATCAGATAGG</t>
  </si>
  <si>
    <t>GTAACCGATC</t>
  </si>
  <si>
    <t>CACCTCACCA</t>
  </si>
  <si>
    <t>TACGCCGGTT</t>
  </si>
  <si>
    <t>GATCGGTATT</t>
  </si>
  <si>
    <t>TTGAGTATCG</t>
  </si>
  <si>
    <t>ACCGCCTTAC</t>
  </si>
  <si>
    <t>CGACCTTGAA</t>
  </si>
  <si>
    <t>TACTCGGATA</t>
  </si>
  <si>
    <t>TAAGCGCGCT</t>
  </si>
  <si>
    <t>ATGTCTCCGG</t>
  </si>
  <si>
    <t>CAGTTATCTC</t>
  </si>
  <si>
    <t>GCGCTTACAA</t>
  </si>
  <si>
    <t>CCTCCTCTTG</t>
  </si>
  <si>
    <t>TCCTAAGGTT</t>
  </si>
  <si>
    <t>GAGTTGCCAG</t>
  </si>
  <si>
    <t>CAACAAGTTC</t>
  </si>
  <si>
    <t>ATCTTGCACA</t>
  </si>
  <si>
    <t>TCTCTCGATT</t>
  </si>
  <si>
    <t>CTGACACGCT</t>
  </si>
  <si>
    <t>AATCACCAAG</t>
  </si>
  <si>
    <t>TTGCTGCTTC</t>
  </si>
  <si>
    <t>GTCGACGGAA</t>
  </si>
  <si>
    <t>TGGCATCTCG</t>
  </si>
  <si>
    <t>GCACGAACTT</t>
  </si>
  <si>
    <t>CTTATGGACG</t>
  </si>
  <si>
    <t>TATGCCACAA</t>
  </si>
  <si>
    <t>ATTCCGATCT</t>
  </si>
  <si>
    <t>CAGTAGAATG</t>
  </si>
  <si>
    <t>CTACGGCGAT</t>
  </si>
  <si>
    <t>GTGTAAGGAT</t>
  </si>
  <si>
    <t>AGTCCTTGCG</t>
  </si>
  <si>
    <t>TAACGCCAGC</t>
  </si>
  <si>
    <t>CCTCTAAGTA</t>
  </si>
  <si>
    <t>GCATCGCCAT</t>
  </si>
  <si>
    <t>CGCACCAATG</t>
  </si>
  <si>
    <t>TATATCTCGC</t>
  </si>
  <si>
    <t>ATAGCAGTCA</t>
  </si>
  <si>
    <t>AGCGGACGTT</t>
  </si>
  <si>
    <t>GACATGTGCG</t>
  </si>
  <si>
    <t>TCAGGTGTGC</t>
  </si>
  <si>
    <t>CTCTGGACAA</t>
  </si>
  <si>
    <t>CAGGAAGGCT</t>
  </si>
  <si>
    <t>TGGCGTAAGG</t>
  </si>
  <si>
    <t>GTACGTATTC</t>
  </si>
  <si>
    <t>ACGGTGCCAA</t>
  </si>
  <si>
    <t>GCCACCTAAT</t>
  </si>
  <si>
    <t>TTCTTGATCG</t>
  </si>
  <si>
    <t>AGAAGACAGC</t>
  </si>
  <si>
    <t>CAGACATGTA</t>
  </si>
  <si>
    <t>TCAACTGGTT</t>
  </si>
  <si>
    <t>AGCTTACCGG</t>
  </si>
  <si>
    <t>CTATTCGAAC</t>
  </si>
  <si>
    <t>GAGCCTGACA</t>
  </si>
  <si>
    <t>AACACTGTTG</t>
  </si>
  <si>
    <t>TTCCTCTCTT</t>
  </si>
  <si>
    <t>GCTACAACCG</t>
  </si>
  <si>
    <t>CACTTCAGGC</t>
  </si>
  <si>
    <t>AGTGTCGTAA</t>
  </si>
  <si>
    <t>GATCTAGGCG</t>
  </si>
  <si>
    <t>CATCCAGATT</t>
  </si>
  <si>
    <t>TGTACCGTCG</t>
  </si>
  <si>
    <t>GCAATACTAC</t>
  </si>
  <si>
    <t>ATCCGCTGGA</t>
  </si>
  <si>
    <t>GAGGTGGTTG</t>
  </si>
  <si>
    <t>CGCCTAAGCT</t>
  </si>
  <si>
    <t>AAGGAACCGG</t>
  </si>
  <si>
    <t>GTTCAATGTC</t>
  </si>
  <si>
    <t>TCGCCTCTAA</t>
  </si>
  <si>
    <t>GTTCGGCTTG</t>
  </si>
  <si>
    <t>CCGTTCTCCT</t>
  </si>
  <si>
    <t>GTCTAACAGG</t>
  </si>
  <si>
    <t>AACGTAGAAC</t>
  </si>
  <si>
    <t>TGTGGACTTA</t>
  </si>
  <si>
    <t>ATGGTTCTTG</t>
  </si>
  <si>
    <t>GTCATCAACT</t>
  </si>
  <si>
    <t>CAAGAGTAGG</t>
  </si>
  <si>
    <t>TGGATTGTTC</t>
  </si>
  <si>
    <t>ACCAACAGAA</t>
  </si>
  <si>
    <t>CCTGACGATG</t>
  </si>
  <si>
    <t>CTTCATGCAT</t>
  </si>
  <si>
    <t>GCGATTCACG</t>
  </si>
  <si>
    <t>AAGGCTGCTC</t>
  </si>
  <si>
    <t>TGGTAATCGA</t>
  </si>
  <si>
    <t>AATTGGACTG</t>
  </si>
  <si>
    <t>CCAAGCCTCT</t>
  </si>
  <si>
    <t>TGAGAGCCTG</t>
  </si>
  <si>
    <t>GAGAGCGAAC</t>
  </si>
  <si>
    <t>ATTAGTCCGA</t>
  </si>
  <si>
    <t>GAAGATCTCG</t>
  </si>
  <si>
    <t>GTCCGGTTAT</t>
  </si>
  <si>
    <t>TAACTACACG</t>
  </si>
  <si>
    <t>ACCTATGTTC</t>
  </si>
  <si>
    <t>CGATGTTAGA</t>
  </si>
  <si>
    <t>TGCCACCGTT</t>
  </si>
  <si>
    <t>ACACCGTCCT</t>
  </si>
  <si>
    <t>CAGGTCACAG</t>
  </si>
  <si>
    <t>TTGTTACAGC</t>
  </si>
  <si>
    <t>GACGTCCGTA</t>
  </si>
  <si>
    <t>GCTCCTTAGG</t>
  </si>
  <si>
    <t>CTGGCCTTAT</t>
  </si>
  <si>
    <t>TACAGATGAG</t>
  </si>
  <si>
    <t>AGATGCCTTC</t>
  </si>
  <si>
    <t>GCAGTAGAGA</t>
  </si>
  <si>
    <t>TTGTTCGGTT</t>
  </si>
  <si>
    <t>GTGGCGAGAT</t>
  </si>
  <si>
    <t>CGTTGCATGG</t>
  </si>
  <si>
    <t>TACACCATTC</t>
  </si>
  <si>
    <t>ACGGCATATA</t>
  </si>
  <si>
    <t>ATCTATCGAG</t>
  </si>
  <si>
    <t>CTCTTGTGTT</t>
  </si>
  <si>
    <t>ACCGATTGCG</t>
  </si>
  <si>
    <t>TCTACGCAAC</t>
  </si>
  <si>
    <t>GATCACTCTA</t>
  </si>
  <si>
    <t>GCTGCGTCTT</t>
  </si>
  <si>
    <t>TCGAGAAGTT</t>
  </si>
  <si>
    <t>CTCAGTTGCG</t>
  </si>
  <si>
    <t>ATTGCGGAGC</t>
  </si>
  <si>
    <t>CGGAAGTTAC</t>
  </si>
  <si>
    <t>TAGTCGTGAG</t>
  </si>
  <si>
    <t>GCCGTTGGTT</t>
  </si>
  <si>
    <t>TACAGGCAGG</t>
  </si>
  <si>
    <t>CTGCAGCGTA</t>
  </si>
  <si>
    <t>TCGCAACATT</t>
  </si>
  <si>
    <t>CAGAACGTCG</t>
  </si>
  <si>
    <t>GTGTCCTATT</t>
  </si>
  <si>
    <t>TGAGGCACAT</t>
  </si>
  <si>
    <t>AACGGAGTCG</t>
  </si>
  <si>
    <t>CCACAACAGC</t>
  </si>
  <si>
    <t>GTGATTGGTA</t>
  </si>
  <si>
    <t>CGTAAGACAT</t>
  </si>
  <si>
    <t>TATTGTTGCG</t>
  </si>
  <si>
    <t>GTCTTCGTTC</t>
  </si>
  <si>
    <t>ACGTCCTCGA</t>
  </si>
  <si>
    <t>CGCTCATAAT</t>
  </si>
  <si>
    <t>TTATAACGCG</t>
  </si>
  <si>
    <t>ACATGCACGC</t>
  </si>
  <si>
    <t>GAGCCGCTTA</t>
  </si>
  <si>
    <t>TCTCCATGTT</t>
  </si>
  <si>
    <t>AGAGACTCGG</t>
  </si>
  <si>
    <t>GTAGAAGTAC</t>
  </si>
  <si>
    <t>CATGTGAACA</t>
  </si>
  <si>
    <t>GCGTTACCTT</t>
  </si>
  <si>
    <t>AGTAAGGCGG</t>
  </si>
  <si>
    <t>CTGCCTCAAC</t>
  </si>
  <si>
    <t>TAGGTCGCCA</t>
  </si>
  <si>
    <t>TGTCGCTTCT</t>
  </si>
  <si>
    <t>GATTATCCTG</t>
  </si>
  <si>
    <t>CTGTAGGAGC</t>
  </si>
  <si>
    <t>ACCTGTTGAA</t>
  </si>
  <si>
    <t>ATGGACGAGG</t>
  </si>
  <si>
    <t>AACCAACGCT</t>
  </si>
  <si>
    <t>TGTTCGAATG</t>
  </si>
  <si>
    <t>GTCGGTAAGC</t>
  </si>
  <si>
    <t>CCTAAGCTAA</t>
  </si>
  <si>
    <t>TGTGTGTCGG</t>
  </si>
  <si>
    <t>ATCAGCGAAT</t>
  </si>
  <si>
    <t>TGCCTCTTGG</t>
  </si>
  <si>
    <t>GAACTGCGTC</t>
  </si>
  <si>
    <t>CCGAGTTCCA</t>
  </si>
  <si>
    <t>ATTGGTGTGG</t>
  </si>
  <si>
    <t>GCCGAGAACT</t>
  </si>
  <si>
    <t>CGTCGTCAAG</t>
  </si>
  <si>
    <t>TAGCGACCTC</t>
  </si>
  <si>
    <t>ATGCTACTGA</t>
  </si>
  <si>
    <t>TCCACGTTAG</t>
  </si>
  <si>
    <t>CGGTTGGCAT</t>
  </si>
  <si>
    <t>GAATCGACCG</t>
  </si>
  <si>
    <t>ACTGTACTTC</t>
  </si>
  <si>
    <t>TTACTGCAGA</t>
  </si>
  <si>
    <t>GCTAGGATAG</t>
  </si>
  <si>
    <t>AAGGAGTGTT</t>
  </si>
  <si>
    <t>TTAGGTTCGG</t>
  </si>
  <si>
    <t>GCGACTAGAC</t>
  </si>
  <si>
    <t>CGTACATCCA</t>
  </si>
  <si>
    <t>ACGCTGGTAG</t>
  </si>
  <si>
    <t>CTGAATCCTT</t>
  </si>
  <si>
    <t>ACACACCTCG</t>
  </si>
  <si>
    <t>GAGCGTCTAC</t>
  </si>
  <si>
    <t>TGACGGACGA</t>
  </si>
  <si>
    <t>CCTATCACGG</t>
  </si>
  <si>
    <t>AGGTCATCCT</t>
  </si>
  <si>
    <t>GTACTCGAGG</t>
  </si>
  <si>
    <t>CCTCAGTGAC</t>
  </si>
  <si>
    <t>TCTAACCGTA</t>
  </si>
  <si>
    <t>ATTCTCGTTG</t>
  </si>
  <si>
    <t>CCGGTGTATT</t>
  </si>
  <si>
    <t>GATGGATCGG</t>
  </si>
  <si>
    <t>AGCGAGATTC</t>
  </si>
  <si>
    <t>TTGCCGGTCA</t>
  </si>
  <si>
    <t>TGCTATCATG</t>
  </si>
  <si>
    <t>CGAAGCTGTT</t>
  </si>
  <si>
    <t>TAAGCACTAG</t>
  </si>
  <si>
    <t>ACGTATCACA</t>
  </si>
  <si>
    <t>ATACGCTCAT</t>
  </si>
  <si>
    <t>CCATATCTAG</t>
  </si>
  <si>
    <t>CAGCATAGCG</t>
  </si>
  <si>
    <t>TCACGTAGTA</t>
  </si>
  <si>
    <t>ACCTCCACAT</t>
  </si>
  <si>
    <t>TGAGCCATGG</t>
  </si>
  <si>
    <t>GCGTGATTGG</t>
  </si>
  <si>
    <t>CTGGATCTAA</t>
  </si>
  <si>
    <t>CGATATTCCT</t>
  </si>
  <si>
    <t>ACATAGGAGG</t>
  </si>
  <si>
    <t>CGTGTCTCTA</t>
  </si>
  <si>
    <t>ACTGAGCTGG</t>
  </si>
  <si>
    <t>TATGAGCCAT</t>
  </si>
  <si>
    <t>CTTCACTCCG</t>
  </si>
  <si>
    <t>ACCATAGGTA</t>
  </si>
  <si>
    <t>ACTGTCTCAT</t>
  </si>
  <si>
    <t>CAACTCTTAG</t>
  </si>
  <si>
    <t>CATACGGTTA</t>
  </si>
  <si>
    <t>CATGGACTCT</t>
  </si>
  <si>
    <t>TGCGGTCTAG</t>
  </si>
  <si>
    <t>ACAAGCCATA</t>
  </si>
  <si>
    <t>AGGAACAACG</t>
  </si>
  <si>
    <t>CTAATGTCGG</t>
  </si>
  <si>
    <t>TGCCTTCACA</t>
  </si>
  <si>
    <t>AGACGATGCT</t>
  </si>
  <si>
    <t>TCCTAGTCGG</t>
  </si>
  <si>
    <t>CGGTAATGTT</t>
  </si>
  <si>
    <t>ACGAATTAGG</t>
  </si>
  <si>
    <t>i5 Bases Reverse Complement for Entry on NovaSeq Sample Sheet</t>
  </si>
  <si>
    <t>UDI 5' Adapter</t>
  </si>
  <si>
    <r>
      <t xml:space="preserve">2.  </t>
    </r>
    <r>
      <rPr>
        <b/>
        <sz val="10"/>
        <color rgb="FF000000"/>
        <rFont val="Arial"/>
        <family val="2"/>
      </rPr>
      <t>QIAseq QMN Beads</t>
    </r>
    <r>
      <rPr>
        <sz val="10"/>
        <color rgb="FF000000"/>
        <rFont val="Arial"/>
        <family val="2"/>
      </rPr>
      <t xml:space="preserve"> describes how to rebuffer the QIAseq Beads to make QMN Beads that are used in the cleanup protocols of the </t>
    </r>
    <r>
      <rPr>
        <b/>
        <sz val="10"/>
        <color rgb="FF000000"/>
        <rFont val="Arial"/>
        <family val="2"/>
      </rPr>
      <t>QIAseq miRNA UDIs Prot</t>
    </r>
    <r>
      <rPr>
        <sz val="10"/>
        <color rgb="FF000000"/>
        <rFont val="Arial"/>
        <family val="2"/>
      </rPr>
      <t>.</t>
    </r>
  </si>
  <si>
    <r>
      <t xml:space="preserve">9. </t>
    </r>
    <r>
      <rPr>
        <b/>
        <sz val="10"/>
        <color rgb="FF000000"/>
        <rFont val="Arial"/>
        <family val="2"/>
      </rPr>
      <t>Import SampleSheet</t>
    </r>
    <r>
      <rPr>
        <sz val="10"/>
        <color rgb="FF000000"/>
        <rFont val="Arial"/>
        <family val="2"/>
      </rPr>
      <t xml:space="preserve"> is autopopulated with information from the </t>
    </r>
    <r>
      <rPr>
        <b/>
        <sz val="10"/>
        <color rgb="FF000000"/>
        <rFont val="Arial"/>
        <family val="2"/>
      </rPr>
      <t>QIAseq miRNA UDIs Prot</t>
    </r>
    <r>
      <rPr>
        <sz val="10"/>
        <color rgb="FF000000"/>
        <rFont val="Arial"/>
        <family val="2"/>
      </rPr>
      <t xml:space="preserve"> tab. Just fill in the highlighted yellow cells, then copy this tab into a new book, then remove and delete any excess rows, and save it as a CSV* file, which can then be saved where the sample sheets are saved on the Illumina</t>
    </r>
    <r>
      <rPr>
        <vertAlign val="superscript"/>
        <sz val="10"/>
        <color rgb="FF000000"/>
        <rFont val="Arial"/>
        <family val="2"/>
      </rPr>
      <t>®</t>
    </r>
    <r>
      <rPr>
        <sz val="10"/>
        <color rgb="FF000000"/>
        <rFont val="Arial"/>
        <family val="2"/>
      </rPr>
      <t xml:space="preserve"> instrument. The sequencing run conditions are single read 72 bp and dual indices of 10 bp each.
* </t>
    </r>
    <r>
      <rPr>
        <b/>
        <sz val="10"/>
        <color rgb="FF000000"/>
        <rFont val="Arial"/>
        <family val="2"/>
      </rPr>
      <t xml:space="preserve">Note: </t>
    </r>
    <r>
      <rPr>
        <sz val="10"/>
        <color rgb="FF000000"/>
        <rFont val="Arial"/>
        <family val="2"/>
      </rPr>
      <t>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</si>
  <si>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t>QIAseq miRNA UDI Library Kit</t>
  </si>
  <si>
    <t>QIAseq miRNA 12 Index Kit IL UDI (12)</t>
  </si>
  <si>
    <t>QIAseq miRNA 96 Index Kit IL UDI-A (96)</t>
  </si>
  <si>
    <t>QIAseq miRNA 96 Index Kit IL UDI-B (96)</t>
  </si>
  <si>
    <t>QIAseq miRNA 96 Index Kit IL UDI-C (96)</t>
  </si>
  <si>
    <t>QIAseq miRNA 96 Index Kit IL UDI-D (96)</t>
  </si>
  <si>
    <t>QIAseq miRNA 96 Index Kit IL UDI-E (96)</t>
  </si>
  <si>
    <t>QIAseq miRNA 96 Index Kit IL UDI-F (96)</t>
  </si>
  <si>
    <t>QIAseq miRNA 96 Index Kit IL UDI-G (96)</t>
  </si>
  <si>
    <t>QIAseq miRNA 96 Index Kit IL UDI-H (96)</t>
  </si>
  <si>
    <t>QIAseq miRNA 96 Index Kit UDI A-D (384)</t>
  </si>
  <si>
    <t>QIAseq miRNA 96 Index Kit UDI E-H (384)</t>
  </si>
  <si>
    <t>QIAseq miRNA 96 Index Kit UDI A-H (768)</t>
  </si>
  <si>
    <t xml:space="preserve">UDI RT Initiator </t>
  </si>
  <si>
    <t>Preparing QIAseq miRNA UDI Libraries NGS Beads (QMN)</t>
  </si>
  <si>
    <t>Protocol: Preparing QIAseq miRNA UDI Libraries NGS Beads (QMN)</t>
  </si>
  <si>
    <t xml:space="preserve">4.  Calculate how much QMN Beads are required for the number of samples being QIAseq miRNA UDIs Library prepared by </t>
  </si>
  <si>
    <t xml:space="preserve">     This is enough QMN Beads for two Samples to go through the QIAseq miRNA UDIs Prot.</t>
  </si>
  <si>
    <t>Procedure: Preparing QIAseq miRNA UDI Libraries NGS Beads (QMN)</t>
  </si>
  <si>
    <t>QIAseq miRNA UDI Libraries for Illumina's NovaSeq Instruments with Reagent v1</t>
  </si>
  <si>
    <t>QIAseq miRNA Libraries with UDIs Sample Information Table</t>
  </si>
  <si>
    <t>1.  The table below shows how to dilute the samples appropriately for the QIAseq miRNA UDIs 3' Ligation reaction.</t>
  </si>
  <si>
    <t>QIAseq miRNA 3' Adapter ^</t>
  </si>
  <si>
    <t>5.  Dilute the UDI 5' Adapter when working with low total RNA input amounts.</t>
  </si>
  <si>
    <t>UDI 5' Adapter ^</t>
  </si>
  <si>
    <t>^ Use the appropriately diluted UDI 5' Adapter for the total RNA input amount.</t>
  </si>
  <si>
    <t>1.  Mix the UDI RT Initiator by pipetting up and down 15–20 times. Briefly centrifuge.</t>
  </si>
  <si>
    <t>2.  Add 2 µl of the UDI RT Initiator to 40 µl of the 5' ligation reaction from the previous step.  The total volume is 42 µl.</t>
  </si>
  <si>
    <t>QIAseq miRNA RT Primer ^</t>
  </si>
  <si>
    <t xml:space="preserve">     a)  Thaw the QIAseq miRNA Library Buffer; and the QIAseq miRNA 96 Index Kit IL UDI Plate or QIAseq miRNA 12 Index Kit IL UDI </t>
  </si>
  <si>
    <t xml:space="preserve">           index plates at room temperature.</t>
  </si>
  <si>
    <t>QIAseq miRNA 96 Index Kit IL UDI Plate or QIAseq miRNA 12 Index Kit IL UDI (12) *</t>
  </si>
  <si>
    <t xml:space="preserve">* Use the appropriate QIAseq miRNA 96 Index Kit IL UDI Plate or QIAseq miRNA 12 Index Kit IL UDI (12) indices and </t>
  </si>
  <si>
    <t xml:space="preserve">  a unique well per sample.</t>
  </si>
  <si>
    <t>4.  Add 2 µl of the appropriate QIAseq miRNA 96 Index Kit IL UDI Plate or QIAseq miRNA 12 Index Kit IL UDI to make the samples unique.</t>
  </si>
  <si>
    <t>Cat. no. 331615</t>
  </si>
  <si>
    <t>A</t>
  </si>
  <si>
    <t>iRUDI001</t>
  </si>
  <si>
    <t>iRUDI009</t>
  </si>
  <si>
    <t>iRUDI017</t>
  </si>
  <si>
    <t>iRUDI025</t>
  </si>
  <si>
    <t>iRUDI033</t>
  </si>
  <si>
    <t>iRUDI041</t>
  </si>
  <si>
    <t>iRUDI049</t>
  </si>
  <si>
    <t>iRUDI057</t>
  </si>
  <si>
    <t>iRUDI065</t>
  </si>
  <si>
    <t>iRUDI073</t>
  </si>
  <si>
    <t>iRUDI081</t>
  </si>
  <si>
    <t>iRUDI089</t>
  </si>
  <si>
    <t>B</t>
  </si>
  <si>
    <t>iRUDI002</t>
  </si>
  <si>
    <t>iRUDI010</t>
  </si>
  <si>
    <t>iRUDI018</t>
  </si>
  <si>
    <t>iRUDI026</t>
  </si>
  <si>
    <t>iRUDI034</t>
  </si>
  <si>
    <t>iRUDI042</t>
  </si>
  <si>
    <t>iRUDI050</t>
  </si>
  <si>
    <t>iRUDI058</t>
  </si>
  <si>
    <t>iRUDI066</t>
  </si>
  <si>
    <t>iRUDI074</t>
  </si>
  <si>
    <t>iRUDI082</t>
  </si>
  <si>
    <t>iRUDI090</t>
  </si>
  <si>
    <t>C</t>
  </si>
  <si>
    <t>iRUDI003</t>
  </si>
  <si>
    <t>iRUDI011</t>
  </si>
  <si>
    <t>iRUDI019</t>
  </si>
  <si>
    <t>iRUDI027</t>
  </si>
  <si>
    <t>iRUDI035</t>
  </si>
  <si>
    <t>iRUDI043</t>
  </si>
  <si>
    <t>iRUDI051</t>
  </si>
  <si>
    <t>iRUDI059</t>
  </si>
  <si>
    <t>iRUDI067</t>
  </si>
  <si>
    <t>iRUDI075</t>
  </si>
  <si>
    <t>iRUDI083</t>
  </si>
  <si>
    <t>iRUDI091</t>
  </si>
  <si>
    <t>D</t>
  </si>
  <si>
    <t>iRUDI004</t>
  </si>
  <si>
    <t>iRUDI012</t>
  </si>
  <si>
    <t>iRUDI020</t>
  </si>
  <si>
    <t>iRUDI028</t>
  </si>
  <si>
    <t>iRUDI036</t>
  </si>
  <si>
    <t>iRUDI044</t>
  </si>
  <si>
    <t>iRUDI052</t>
  </si>
  <si>
    <t>iRUDI060</t>
  </si>
  <si>
    <t>iRUDI068</t>
  </si>
  <si>
    <t>iRUDI076</t>
  </si>
  <si>
    <t>iRUDI084</t>
  </si>
  <si>
    <t>iRUDI092</t>
  </si>
  <si>
    <t>E</t>
  </si>
  <si>
    <t>iRUDI005</t>
  </si>
  <si>
    <t>iRUDI013</t>
  </si>
  <si>
    <t>iRUDI021</t>
  </si>
  <si>
    <t>iRUDI029</t>
  </si>
  <si>
    <t>iRUDI037</t>
  </si>
  <si>
    <t>iRUDI045</t>
  </si>
  <si>
    <t>iRUDI053</t>
  </si>
  <si>
    <t>iRUDI061</t>
  </si>
  <si>
    <t>iRUDI069</t>
  </si>
  <si>
    <t>iRUDI077</t>
  </si>
  <si>
    <t>iRUDI085</t>
  </si>
  <si>
    <t>iRUDI093</t>
  </si>
  <si>
    <t>F</t>
  </si>
  <si>
    <t>iRUDI006</t>
  </si>
  <si>
    <t>iRUDI014</t>
  </si>
  <si>
    <t>iRUDI022</t>
  </si>
  <si>
    <t>iRUDI030</t>
  </si>
  <si>
    <t>iRUDI038</t>
  </si>
  <si>
    <t>iRUDI046</t>
  </si>
  <si>
    <t>iRUDI054</t>
  </si>
  <si>
    <t>iRUDI062</t>
  </si>
  <si>
    <t>iRUDI070</t>
  </si>
  <si>
    <t>iRUDI078</t>
  </si>
  <si>
    <t>iRUDI086</t>
  </si>
  <si>
    <t>iRUDI094</t>
  </si>
  <si>
    <t>G</t>
  </si>
  <si>
    <t>iRUDI007</t>
  </si>
  <si>
    <t>iRUDI015</t>
  </si>
  <si>
    <t>iRUDI023</t>
  </si>
  <si>
    <t>iRUDI031</t>
  </si>
  <si>
    <t>iRUDI039</t>
  </si>
  <si>
    <t>iRUDI047</t>
  </si>
  <si>
    <t>iRUDI055</t>
  </si>
  <si>
    <t>iRUDI063</t>
  </si>
  <si>
    <t>iRUDI071</t>
  </si>
  <si>
    <t>iRUDI079</t>
  </si>
  <si>
    <t>iRUDI087</t>
  </si>
  <si>
    <t>iRUDI095</t>
  </si>
  <si>
    <t>H</t>
  </si>
  <si>
    <t>iRUDI008</t>
  </si>
  <si>
    <t>iRUDI016</t>
  </si>
  <si>
    <t>iRUDI024</t>
  </si>
  <si>
    <t>iRUDI032</t>
  </si>
  <si>
    <t>iRUDI040</t>
  </si>
  <si>
    <t>iRUDI048</t>
  </si>
  <si>
    <t>iRUDI056</t>
  </si>
  <si>
    <t>iRUDI064</t>
  </si>
  <si>
    <t>iRUDI072</t>
  </si>
  <si>
    <t>iRUDI080</t>
  </si>
  <si>
    <t>iRUDI088</t>
  </si>
  <si>
    <t>iRUDI096</t>
  </si>
  <si>
    <t>Cat. no. 331625</t>
  </si>
  <si>
    <t>iRUDI097</t>
  </si>
  <si>
    <t>iRUDI105</t>
  </si>
  <si>
    <t>iRUDI113</t>
  </si>
  <si>
    <t>iRUDI121</t>
  </si>
  <si>
    <t>iRUDI129</t>
  </si>
  <si>
    <t>iRUDI137</t>
  </si>
  <si>
    <t>iRUDI145</t>
  </si>
  <si>
    <t>iRUDI153</t>
  </si>
  <si>
    <t>iRUDI161</t>
  </si>
  <si>
    <t>iRUDI169</t>
  </si>
  <si>
    <t>iRUDI177</t>
  </si>
  <si>
    <t>iRUDI185</t>
  </si>
  <si>
    <t>iRUDI098</t>
  </si>
  <si>
    <t>iRUDI106</t>
  </si>
  <si>
    <t>iRUDI114</t>
  </si>
  <si>
    <t>iRUDI122</t>
  </si>
  <si>
    <t>iRUDI130</t>
  </si>
  <si>
    <t>iRUDI138</t>
  </si>
  <si>
    <t>iRUDI146</t>
  </si>
  <si>
    <t>iRUDI154</t>
  </si>
  <si>
    <t>iRUDI162</t>
  </si>
  <si>
    <t>iRUDI170</t>
  </si>
  <si>
    <t>iRUDI178</t>
  </si>
  <si>
    <t>iRUDI186</t>
  </si>
  <si>
    <t>iRUDI099</t>
  </si>
  <si>
    <t>iRUDI107</t>
  </si>
  <si>
    <t>iRUDI115</t>
  </si>
  <si>
    <t>iRUDI123</t>
  </si>
  <si>
    <t>iRUDI131</t>
  </si>
  <si>
    <t>iRUDI139</t>
  </si>
  <si>
    <t>iRUDI147</t>
  </si>
  <si>
    <t>iRUDI155</t>
  </si>
  <si>
    <t>iRUDI163</t>
  </si>
  <si>
    <t>iRUDI171</t>
  </si>
  <si>
    <t>iRUDI179</t>
  </si>
  <si>
    <t>iRUDI187</t>
  </si>
  <si>
    <t>iRUDI100</t>
  </si>
  <si>
    <t>iRUDI108</t>
  </si>
  <si>
    <t>iRUDI116</t>
  </si>
  <si>
    <t>iRUDI124</t>
  </si>
  <si>
    <t>iRUDI132</t>
  </si>
  <si>
    <t>iRUDI140</t>
  </si>
  <si>
    <t>iRUDI148</t>
  </si>
  <si>
    <t>iRUDI156</t>
  </si>
  <si>
    <t>iRUDI164</t>
  </si>
  <si>
    <t>iRUDI172</t>
  </si>
  <si>
    <t>iRUDI180</t>
  </si>
  <si>
    <t>iRUDI188</t>
  </si>
  <si>
    <t>iRUDI101</t>
  </si>
  <si>
    <t>iRUDI109</t>
  </si>
  <si>
    <t>iRUDI117</t>
  </si>
  <si>
    <t>iRUDI125</t>
  </si>
  <si>
    <t>iRUDI133</t>
  </si>
  <si>
    <t>iRUDI141</t>
  </si>
  <si>
    <t>iRUDI149</t>
  </si>
  <si>
    <t>iRUDI157</t>
  </si>
  <si>
    <t>iRUDI165</t>
  </si>
  <si>
    <t>iRUDI173</t>
  </si>
  <si>
    <t>iRUDI181</t>
  </si>
  <si>
    <t>iRUDI189</t>
  </si>
  <si>
    <t>iRUDI102</t>
  </si>
  <si>
    <t>iRUDI110</t>
  </si>
  <si>
    <t>iRUDI118</t>
  </si>
  <si>
    <t>iRUDI126</t>
  </si>
  <si>
    <t>iRUDI134</t>
  </si>
  <si>
    <t>iRUDI142</t>
  </si>
  <si>
    <t>iRUDI150</t>
  </si>
  <si>
    <t>iRUDI158</t>
  </si>
  <si>
    <t>iRUDI166</t>
  </si>
  <si>
    <t>iRUDI174</t>
  </si>
  <si>
    <t>iRUDI182</t>
  </si>
  <si>
    <t>iRUDI190</t>
  </si>
  <si>
    <t>iRUDI103</t>
  </si>
  <si>
    <t>iRUDI111</t>
  </si>
  <si>
    <t>iRUDI119</t>
  </si>
  <si>
    <t>iRUDI127</t>
  </si>
  <si>
    <t>iRUDI135</t>
  </si>
  <si>
    <t>iRUDI143</t>
  </si>
  <si>
    <t>iRUDI151</t>
  </si>
  <si>
    <t>iRUDI159</t>
  </si>
  <si>
    <t>iRUDI167</t>
  </si>
  <si>
    <t>iRUDI175</t>
  </si>
  <si>
    <t>iRUDI183</t>
  </si>
  <si>
    <t>iRUDI191</t>
  </si>
  <si>
    <t>iRUDI104</t>
  </si>
  <si>
    <t>iRUDI112</t>
  </si>
  <si>
    <t>iRUDI120</t>
  </si>
  <si>
    <t>iRUDI128</t>
  </si>
  <si>
    <t>iRUDI136</t>
  </si>
  <si>
    <t>iRUDI144</t>
  </si>
  <si>
    <t>iRUDI152</t>
  </si>
  <si>
    <t>iRUDI160</t>
  </si>
  <si>
    <t>iRUDI168</t>
  </si>
  <si>
    <t>iRUDI176</t>
  </si>
  <si>
    <t>iRUDI184</t>
  </si>
  <si>
    <t>iRUDI192</t>
  </si>
  <si>
    <t>Cat. no. 331635</t>
  </si>
  <si>
    <t>iRUDI193</t>
  </si>
  <si>
    <t>iRUDI201</t>
  </si>
  <si>
    <t>iRUDI209</t>
  </si>
  <si>
    <t>iRUDI217</t>
  </si>
  <si>
    <t>iRUDI225</t>
  </si>
  <si>
    <t>iRUDI233</t>
  </si>
  <si>
    <t>iRUDI241</t>
  </si>
  <si>
    <t>iRUDI249</t>
  </si>
  <si>
    <t>iRUDI257</t>
  </si>
  <si>
    <t>iRUDI265</t>
  </si>
  <si>
    <t>iRUDI273</t>
  </si>
  <si>
    <t>iRUDI281</t>
  </si>
  <si>
    <t>iRUDI194</t>
  </si>
  <si>
    <t>iRUDI202</t>
  </si>
  <si>
    <t>iRUDI210</t>
  </si>
  <si>
    <t>iRUDI218</t>
  </si>
  <si>
    <t>iRUDI226</t>
  </si>
  <si>
    <t>iRUDI234</t>
  </si>
  <si>
    <t>iRUDI242</t>
  </si>
  <si>
    <t>iRUDI250</t>
  </si>
  <si>
    <t>iRUDI258</t>
  </si>
  <si>
    <t>iRUDI266</t>
  </si>
  <si>
    <t>iRUDI274</t>
  </si>
  <si>
    <t>iRUDI282</t>
  </si>
  <si>
    <t>iRUDI195</t>
  </si>
  <si>
    <t>iRUDI203</t>
  </si>
  <si>
    <t>iRUDI211</t>
  </si>
  <si>
    <t>iRUDI219</t>
  </si>
  <si>
    <t>iRUDI227</t>
  </si>
  <si>
    <t>iRUDI235</t>
  </si>
  <si>
    <t>iRUDI243</t>
  </si>
  <si>
    <t>iRUDI251</t>
  </si>
  <si>
    <t>iRUDI259</t>
  </si>
  <si>
    <t>iRUDI267</t>
  </si>
  <si>
    <t>iRUDI275</t>
  </si>
  <si>
    <t>iRUDI283</t>
  </si>
  <si>
    <t>iRUDI196</t>
  </si>
  <si>
    <t>iRUDI204</t>
  </si>
  <si>
    <t>iRUDI212</t>
  </si>
  <si>
    <t>iRUDI220</t>
  </si>
  <si>
    <t>iRUDI228</t>
  </si>
  <si>
    <t>iRUDI236</t>
  </si>
  <si>
    <t>iRUDI244</t>
  </si>
  <si>
    <t>iRUDI252</t>
  </si>
  <si>
    <t>iRUDI260</t>
  </si>
  <si>
    <t>iRUDI268</t>
  </si>
  <si>
    <t>iRUDI276</t>
  </si>
  <si>
    <t>iRUDI284</t>
  </si>
  <si>
    <t>iRUDI197</t>
  </si>
  <si>
    <t>iRUDI205</t>
  </si>
  <si>
    <t>iRUDI213</t>
  </si>
  <si>
    <t>iRUDI221</t>
  </si>
  <si>
    <t>iRUDI229</t>
  </si>
  <si>
    <t>iRUDI237</t>
  </si>
  <si>
    <t>iRUDI245</t>
  </si>
  <si>
    <t>iRUDI253</t>
  </si>
  <si>
    <t>iRUDI261</t>
  </si>
  <si>
    <t>iRUDI269</t>
  </si>
  <si>
    <t>iRUDI277</t>
  </si>
  <si>
    <t>iRUDI285</t>
  </si>
  <si>
    <t>iRUDI198</t>
  </si>
  <si>
    <t>iRUDI206</t>
  </si>
  <si>
    <t>iRUDI214</t>
  </si>
  <si>
    <t>iRUDI222</t>
  </si>
  <si>
    <t>iRUDI230</t>
  </si>
  <si>
    <t>iRUDI238</t>
  </si>
  <si>
    <t>iRUDI246</t>
  </si>
  <si>
    <t>iRUDI254</t>
  </si>
  <si>
    <t>iRUDI262</t>
  </si>
  <si>
    <t>iRUDI270</t>
  </si>
  <si>
    <t>iRUDI278</t>
  </si>
  <si>
    <t>iRUDI286</t>
  </si>
  <si>
    <t>iRUDI199</t>
  </si>
  <si>
    <t>iRUDI207</t>
  </si>
  <si>
    <t>iRUDI215</t>
  </si>
  <si>
    <t>iRUDI223</t>
  </si>
  <si>
    <t>iRUDI231</t>
  </si>
  <si>
    <t>iRUDI239</t>
  </si>
  <si>
    <t>iRUDI247</t>
  </si>
  <si>
    <t>iRUDI255</t>
  </si>
  <si>
    <t>iRUDI263</t>
  </si>
  <si>
    <t>iRUDI271</t>
  </si>
  <si>
    <t>iRUDI279</t>
  </si>
  <si>
    <t>iRUDI287</t>
  </si>
  <si>
    <t>iRUDI200</t>
  </si>
  <si>
    <t>iRUDI208</t>
  </si>
  <si>
    <t>iRUDI216</t>
  </si>
  <si>
    <t>iRUDI224</t>
  </si>
  <si>
    <t>iRUDI232</t>
  </si>
  <si>
    <t>iRUDI240</t>
  </si>
  <si>
    <t>iRUDI248</t>
  </si>
  <si>
    <t>iRUDI256</t>
  </si>
  <si>
    <t>iRUDI264</t>
  </si>
  <si>
    <t>iRUDI272</t>
  </si>
  <si>
    <t>iRUDI280</t>
  </si>
  <si>
    <t>iRUDI288</t>
  </si>
  <si>
    <t>Cat. no. 331645</t>
  </si>
  <si>
    <t>iRUDI289</t>
  </si>
  <si>
    <t>iRUDI297</t>
  </si>
  <si>
    <t>iRUDI305</t>
  </si>
  <si>
    <t>iRUDI313</t>
  </si>
  <si>
    <t>iRUDI321</t>
  </si>
  <si>
    <t>iRUDI329</t>
  </si>
  <si>
    <t>iRUDI337</t>
  </si>
  <si>
    <t>iRUDI345</t>
  </si>
  <si>
    <t>iRUDI353</t>
  </si>
  <si>
    <t>iRUDI361</t>
  </si>
  <si>
    <t>iRUDI369</t>
  </si>
  <si>
    <t>iRUDI377</t>
  </si>
  <si>
    <t>iRUDI290</t>
  </si>
  <si>
    <t>iRUDI298</t>
  </si>
  <si>
    <t>iRUDI306</t>
  </si>
  <si>
    <t>iRUDI314</t>
  </si>
  <si>
    <t>iRUDI322</t>
  </si>
  <si>
    <t>iRUDI330</t>
  </si>
  <si>
    <t>iRUDI338</t>
  </si>
  <si>
    <t>iRUDI346</t>
  </si>
  <si>
    <t>iRUDI354</t>
  </si>
  <si>
    <t>iRUDI362</t>
  </si>
  <si>
    <t>iRUDI370</t>
  </si>
  <si>
    <t>iRUDI378</t>
  </si>
  <si>
    <t>iRUD291</t>
  </si>
  <si>
    <t>iRUDI299</t>
  </si>
  <si>
    <t>iRUDI307</t>
  </si>
  <si>
    <t>iRUDI315</t>
  </si>
  <si>
    <t>iRUDI323</t>
  </si>
  <si>
    <t>iRUDI331</t>
  </si>
  <si>
    <t>iRUDI339</t>
  </si>
  <si>
    <t>iRUDI347</t>
  </si>
  <si>
    <t>iRUDI355</t>
  </si>
  <si>
    <t>iRUDI363</t>
  </si>
  <si>
    <t>iRUDI371</t>
  </si>
  <si>
    <t>iRUDI379</t>
  </si>
  <si>
    <t>iRUDI292</t>
  </si>
  <si>
    <t>iRUDI300</t>
  </si>
  <si>
    <t>iRUDI308</t>
  </si>
  <si>
    <t>iRUDI316</t>
  </si>
  <si>
    <t>iRUDI324</t>
  </si>
  <si>
    <t>iRUDI332</t>
  </si>
  <si>
    <t>iRUDI340</t>
  </si>
  <si>
    <t>iRUDI348</t>
  </si>
  <si>
    <t>iRUDI356</t>
  </si>
  <si>
    <t>iRUDI364</t>
  </si>
  <si>
    <t>iRUDI372</t>
  </si>
  <si>
    <t>iRUDI380</t>
  </si>
  <si>
    <t>iRUDI293</t>
  </si>
  <si>
    <t>iRUDI301</t>
  </si>
  <si>
    <t>iRUDI309</t>
  </si>
  <si>
    <t>iRUDI317</t>
  </si>
  <si>
    <t>iRUDI325</t>
  </si>
  <si>
    <t>iRUDI333</t>
  </si>
  <si>
    <t>iRUDI341</t>
  </si>
  <si>
    <t>iRUDI349</t>
  </si>
  <si>
    <t>iRUDI357</t>
  </si>
  <si>
    <t>iRUDI365</t>
  </si>
  <si>
    <t>iRUDI373</t>
  </si>
  <si>
    <t>iRUDI381</t>
  </si>
  <si>
    <t>iRUDI294</t>
  </si>
  <si>
    <t>iRUDI302</t>
  </si>
  <si>
    <t>iRUDI310</t>
  </si>
  <si>
    <t>iRUDI318</t>
  </si>
  <si>
    <t>iRUDI326</t>
  </si>
  <si>
    <t>iRUDI334</t>
  </si>
  <si>
    <t>iRUDI342</t>
  </si>
  <si>
    <t>iRUDI350</t>
  </si>
  <si>
    <t>iRUDI358</t>
  </si>
  <si>
    <t>iRUDI366</t>
  </si>
  <si>
    <t>iRUDI374</t>
  </si>
  <si>
    <t>iRUDI382</t>
  </si>
  <si>
    <t>iRUDI295</t>
  </si>
  <si>
    <t>iRUDI303</t>
  </si>
  <si>
    <t>iRUDI311</t>
  </si>
  <si>
    <t>iRUDI319</t>
  </si>
  <si>
    <t>iRUDI327</t>
  </si>
  <si>
    <t>iRUDI335</t>
  </si>
  <si>
    <t>iRUDI343</t>
  </si>
  <si>
    <t>iRUDI351</t>
  </si>
  <si>
    <t>iRUDI359</t>
  </si>
  <si>
    <t>iRUDI367</t>
  </si>
  <si>
    <t>iRUDI375</t>
  </si>
  <si>
    <t>iRUDI383</t>
  </si>
  <si>
    <t>iRUDI296</t>
  </si>
  <si>
    <t>iRUDI304</t>
  </si>
  <si>
    <t>iRUDI312</t>
  </si>
  <si>
    <t>iRUDI320</t>
  </si>
  <si>
    <t>iRUDI328</t>
  </si>
  <si>
    <t>iRUDI336</t>
  </si>
  <si>
    <t>iRUDI344</t>
  </si>
  <si>
    <t>iRUDI352</t>
  </si>
  <si>
    <t>iRUDI360</t>
  </si>
  <si>
    <t>iRUDI368</t>
  </si>
  <si>
    <t>iRUDI376</t>
  </si>
  <si>
    <t>iRUDI384</t>
  </si>
  <si>
    <t>Cat. no. 331655</t>
  </si>
  <si>
    <t>iRUDI385</t>
  </si>
  <si>
    <t>iRUDI393</t>
  </si>
  <si>
    <t>iRUDI401</t>
  </si>
  <si>
    <t>iRUDI409</t>
  </si>
  <si>
    <t>iRUDI417</t>
  </si>
  <si>
    <t>iRUDI425</t>
  </si>
  <si>
    <t>iRUDI433</t>
  </si>
  <si>
    <t>iRUDI441</t>
  </si>
  <si>
    <t>iRUDI449</t>
  </si>
  <si>
    <t>iRUDI457</t>
  </si>
  <si>
    <t>iRUDI465</t>
  </si>
  <si>
    <t>iRUDI473</t>
  </si>
  <si>
    <t>iRUDI386</t>
  </si>
  <si>
    <t>iRUDI394</t>
  </si>
  <si>
    <t>iRUDI402</t>
  </si>
  <si>
    <t>iRUDI410</t>
  </si>
  <si>
    <t>iRUDI418</t>
  </si>
  <si>
    <t>iRUDI426</t>
  </si>
  <si>
    <t>iRUDI434</t>
  </si>
  <si>
    <t>iRUDI442</t>
  </si>
  <si>
    <t>iRUDI450</t>
  </si>
  <si>
    <t>iRUDI458</t>
  </si>
  <si>
    <t>iRUDI466</t>
  </si>
  <si>
    <t>iRUDI474</t>
  </si>
  <si>
    <t>iRUDI387</t>
  </si>
  <si>
    <t>iRUDI395</t>
  </si>
  <si>
    <t>iRUDI403</t>
  </si>
  <si>
    <t>iRUDI411</t>
  </si>
  <si>
    <t>iRUDI419</t>
  </si>
  <si>
    <t>iRUDI427</t>
  </si>
  <si>
    <t>iRUDI435</t>
  </si>
  <si>
    <t>iRUDI443</t>
  </si>
  <si>
    <t>iRUDI451</t>
  </si>
  <si>
    <t>iRUDI459</t>
  </si>
  <si>
    <t>iRUDI467</t>
  </si>
  <si>
    <t>iRUDI475</t>
  </si>
  <si>
    <t>iRUDI388</t>
  </si>
  <si>
    <t>iRUDI396</t>
  </si>
  <si>
    <t>iRUDI404</t>
  </si>
  <si>
    <t>iRUDI412</t>
  </si>
  <si>
    <t>iRUDI420</t>
  </si>
  <si>
    <t>iRUDI428</t>
  </si>
  <si>
    <t>iRUDI436</t>
  </si>
  <si>
    <t>iRUDI444</t>
  </si>
  <si>
    <t>iRUDI452</t>
  </si>
  <si>
    <t>iRUDI460</t>
  </si>
  <si>
    <t>iRUDI468</t>
  </si>
  <si>
    <t>iRUDI476</t>
  </si>
  <si>
    <t>iRUDI389</t>
  </si>
  <si>
    <t>iRUDI397</t>
  </si>
  <si>
    <t>iRUDI405</t>
  </si>
  <si>
    <t>iRUDI413</t>
  </si>
  <si>
    <t>iRUDI421</t>
  </si>
  <si>
    <t>iRUDI429</t>
  </si>
  <si>
    <t>iRUDI437</t>
  </si>
  <si>
    <t>iRUDI445</t>
  </si>
  <si>
    <t>iRUDI453</t>
  </si>
  <si>
    <t>iRUDI461</t>
  </si>
  <si>
    <t>iRUDI469</t>
  </si>
  <si>
    <t>iRUDI477</t>
  </si>
  <si>
    <t>iRUDI390</t>
  </si>
  <si>
    <t>iRUDI398</t>
  </si>
  <si>
    <t>iRUDI406</t>
  </si>
  <si>
    <t>iRUDI414</t>
  </si>
  <si>
    <t>iRUDI422</t>
  </si>
  <si>
    <t>iRUDI430</t>
  </si>
  <si>
    <t>iRUDI438</t>
  </si>
  <si>
    <t>iRUDI446</t>
  </si>
  <si>
    <t>iRUDI454</t>
  </si>
  <si>
    <t>iRUDI462</t>
  </si>
  <si>
    <t>iRUDI470</t>
  </si>
  <si>
    <t>iRUDI478</t>
  </si>
  <si>
    <t>iRUDI391</t>
  </si>
  <si>
    <t>iRUDI399</t>
  </si>
  <si>
    <t>iRUDI407</t>
  </si>
  <si>
    <t>iRUDI415</t>
  </si>
  <si>
    <t>iRUDI423</t>
  </si>
  <si>
    <t>iRUDI431</t>
  </si>
  <si>
    <t>iRUDI439</t>
  </si>
  <si>
    <t>iRUDI447</t>
  </si>
  <si>
    <t>iRUDI455</t>
  </si>
  <si>
    <t>iRUDI463</t>
  </si>
  <si>
    <t>iRUDI471</t>
  </si>
  <si>
    <t>iRUDI479</t>
  </si>
  <si>
    <t>iRUDI392</t>
  </si>
  <si>
    <t>iRUDI400</t>
  </si>
  <si>
    <t>iRUDI408</t>
  </si>
  <si>
    <t>iRUDI416</t>
  </si>
  <si>
    <t>iRUDI424</t>
  </si>
  <si>
    <t>iRUDI432</t>
  </si>
  <si>
    <t>iRUDI440</t>
  </si>
  <si>
    <t>iRUDI448</t>
  </si>
  <si>
    <t>iRUDI456</t>
  </si>
  <si>
    <t>iRUDI464</t>
  </si>
  <si>
    <t>iRUDI472</t>
  </si>
  <si>
    <t>iRUDI480</t>
  </si>
  <si>
    <t>Cat. no. 331665</t>
  </si>
  <si>
    <t>iRUDI481</t>
  </si>
  <si>
    <t>iRUDI489</t>
  </si>
  <si>
    <t>iRUDI497</t>
  </si>
  <si>
    <t>iRUDI505</t>
  </si>
  <si>
    <t>iRUDI513</t>
  </si>
  <si>
    <t>iRUDI521</t>
  </si>
  <si>
    <t>iRUDI529</t>
  </si>
  <si>
    <t>iRUDI537</t>
  </si>
  <si>
    <t>iRUDI545</t>
  </si>
  <si>
    <t>iRUDI553</t>
  </si>
  <si>
    <t>iRUDI561</t>
  </si>
  <si>
    <t>iRUDI569</t>
  </si>
  <si>
    <t>iRUDI482</t>
  </si>
  <si>
    <t>iRUDI490</t>
  </si>
  <si>
    <t>iRUDI498</t>
  </si>
  <si>
    <t>iRUDI506</t>
  </si>
  <si>
    <t>iRUDI514</t>
  </si>
  <si>
    <t>iRUDI522</t>
  </si>
  <si>
    <t>iRUDI530</t>
  </si>
  <si>
    <t>iRUDI538</t>
  </si>
  <si>
    <t>iRUDI546</t>
  </si>
  <si>
    <t>iRUDI554</t>
  </si>
  <si>
    <t>iRUDI562</t>
  </si>
  <si>
    <t>iRUDI570</t>
  </si>
  <si>
    <t>iRUDI483</t>
  </si>
  <si>
    <t>iRUDI491</t>
  </si>
  <si>
    <t>iRUDI499</t>
  </si>
  <si>
    <t>iRUDI507</t>
  </si>
  <si>
    <t>iRUDI515</t>
  </si>
  <si>
    <t>iRUDI523</t>
  </si>
  <si>
    <t>iRUDI531</t>
  </si>
  <si>
    <t>iRUDI539</t>
  </si>
  <si>
    <t>iRUDI547</t>
  </si>
  <si>
    <t>iRUDI555</t>
  </si>
  <si>
    <t>iRUDI563</t>
  </si>
  <si>
    <t>iRUDI571</t>
  </si>
  <si>
    <t>iRUDI484</t>
  </si>
  <si>
    <t>iRUDI492</t>
  </si>
  <si>
    <t>iRUDI500</t>
  </si>
  <si>
    <t>iRUDI508</t>
  </si>
  <si>
    <t>iRUDI516</t>
  </si>
  <si>
    <t>iRUDI524</t>
  </si>
  <si>
    <t>iRUDI532</t>
  </si>
  <si>
    <t>iRUDI540</t>
  </si>
  <si>
    <t>iRUDI548</t>
  </si>
  <si>
    <t>iRUDI556</t>
  </si>
  <si>
    <t>iRUDI564</t>
  </si>
  <si>
    <t>iRUDI572</t>
  </si>
  <si>
    <t>iRUDI485</t>
  </si>
  <si>
    <t>iRUDI493</t>
  </si>
  <si>
    <t>iRUDI501</t>
  </si>
  <si>
    <t>iRUDI509</t>
  </si>
  <si>
    <t>iRUDI517</t>
  </si>
  <si>
    <t>iRUDI525</t>
  </si>
  <si>
    <t>iRUDI533</t>
  </si>
  <si>
    <t>iRUDI541</t>
  </si>
  <si>
    <t>iRUDI549</t>
  </si>
  <si>
    <t>iRUDI557</t>
  </si>
  <si>
    <t>iRUDI565</t>
  </si>
  <si>
    <t>iRUDI573</t>
  </si>
  <si>
    <t>iRUDI486</t>
  </si>
  <si>
    <t>iRUDI494</t>
  </si>
  <si>
    <t>iRUDI502</t>
  </si>
  <si>
    <t>iRUDI510</t>
  </si>
  <si>
    <t>iRUDI518</t>
  </si>
  <si>
    <t>iRUDI526</t>
  </si>
  <si>
    <t>iRUDI534</t>
  </si>
  <si>
    <t>iRUDI542</t>
  </si>
  <si>
    <t>iRUDI550</t>
  </si>
  <si>
    <t>iRUDI558</t>
  </si>
  <si>
    <t>iRUDI566</t>
  </si>
  <si>
    <t>iRUDI574</t>
  </si>
  <si>
    <t>iRUDI487</t>
  </si>
  <si>
    <t>iRUDI495</t>
  </si>
  <si>
    <t>iRUDI503</t>
  </si>
  <si>
    <t>iRUDI511</t>
  </si>
  <si>
    <t>iRUDI519</t>
  </si>
  <si>
    <t>iRUDI527</t>
  </si>
  <si>
    <t>iRUDI535</t>
  </si>
  <si>
    <t>iRUDI543</t>
  </si>
  <si>
    <t>iRUDI551</t>
  </si>
  <si>
    <t>iRUDI559</t>
  </si>
  <si>
    <t>iRUDI567</t>
  </si>
  <si>
    <t>iRUDI575</t>
  </si>
  <si>
    <t>iRUDI488</t>
  </si>
  <si>
    <t>iRUDI496</t>
  </si>
  <si>
    <t>iRUDI504</t>
  </si>
  <si>
    <t>iRUDI512</t>
  </si>
  <si>
    <t>iRUDI520</t>
  </si>
  <si>
    <t>iRUDI528</t>
  </si>
  <si>
    <t>iRUDI536</t>
  </si>
  <si>
    <t>iRUDI544</t>
  </si>
  <si>
    <t>iRUDI552</t>
  </si>
  <si>
    <t>iRUDI560</t>
  </si>
  <si>
    <t>iRUDI568</t>
  </si>
  <si>
    <t>iRUDI576</t>
  </si>
  <si>
    <t>Cat. no. 331675</t>
  </si>
  <si>
    <t>iRUDI577</t>
  </si>
  <si>
    <t>iRUDI585</t>
  </si>
  <si>
    <t>iRUDI593</t>
  </si>
  <si>
    <t>iRUDI601</t>
  </si>
  <si>
    <t>iRUDI609</t>
  </si>
  <si>
    <t>iRUDI617</t>
  </si>
  <si>
    <t>iRUDI625</t>
  </si>
  <si>
    <t>iRUDI633</t>
  </si>
  <si>
    <t>iRUDI641</t>
  </si>
  <si>
    <t>iRUDI649</t>
  </si>
  <si>
    <t>iRUDI657</t>
  </si>
  <si>
    <t>iRUDI665</t>
  </si>
  <si>
    <t>iRUDI578</t>
  </si>
  <si>
    <t>iRUDI586</t>
  </si>
  <si>
    <t>iRUDI594</t>
  </si>
  <si>
    <t>iRUDI602</t>
  </si>
  <si>
    <t>iRUDI610</t>
  </si>
  <si>
    <t>iRUDI618</t>
  </si>
  <si>
    <t>iRUDI626</t>
  </si>
  <si>
    <t>iRUDI634</t>
  </si>
  <si>
    <t>iRUDI642</t>
  </si>
  <si>
    <t>iRUDI650</t>
  </si>
  <si>
    <t>iRUDI658</t>
  </si>
  <si>
    <t>iRUDI666</t>
  </si>
  <si>
    <t>iRUDI579</t>
  </si>
  <si>
    <t>iRUDI587</t>
  </si>
  <si>
    <t>iRUDI595</t>
  </si>
  <si>
    <t>iRUDI603</t>
  </si>
  <si>
    <t>iRUDI611</t>
  </si>
  <si>
    <t>iRUDI619</t>
  </si>
  <si>
    <t>iRUDI627</t>
  </si>
  <si>
    <t>iRUDI635</t>
  </si>
  <si>
    <t>iRUDI643</t>
  </si>
  <si>
    <t>iRUDI651</t>
  </si>
  <si>
    <t>iRUDI659</t>
  </si>
  <si>
    <t>iRUDI667</t>
  </si>
  <si>
    <t>iRUDI580</t>
  </si>
  <si>
    <t>iRUDI588</t>
  </si>
  <si>
    <t>iRUDI596</t>
  </si>
  <si>
    <t>iRUDI604</t>
  </si>
  <si>
    <t>iRUDI612</t>
  </si>
  <si>
    <t>iRUDI620</t>
  </si>
  <si>
    <t>iRUDI628</t>
  </si>
  <si>
    <t>iRUDI636</t>
  </si>
  <si>
    <t>iRUDI644</t>
  </si>
  <si>
    <t>iRUDI652</t>
  </si>
  <si>
    <t>iRUDI660</t>
  </si>
  <si>
    <t>iRUDI668</t>
  </si>
  <si>
    <t>iRUDI581</t>
  </si>
  <si>
    <t>iRUDI589</t>
  </si>
  <si>
    <t>iRUDI597</t>
  </si>
  <si>
    <t>iRUDI605</t>
  </si>
  <si>
    <t>iRUDI613</t>
  </si>
  <si>
    <t>iRUDI621</t>
  </si>
  <si>
    <t>iRUDI629</t>
  </si>
  <si>
    <t>iRUDI637</t>
  </si>
  <si>
    <t>iRUDI645</t>
  </si>
  <si>
    <t>iRUDI653</t>
  </si>
  <si>
    <t>iRUDI661</t>
  </si>
  <si>
    <t>iRUDI669</t>
  </si>
  <si>
    <t>iRUDI582</t>
  </si>
  <si>
    <t>iRUDI590</t>
  </si>
  <si>
    <t>iRUDI598</t>
  </si>
  <si>
    <t>iRUDI606</t>
  </si>
  <si>
    <t>iRUDI614</t>
  </si>
  <si>
    <t>iRUDI622</t>
  </si>
  <si>
    <t>iRUDI630</t>
  </si>
  <si>
    <t>iRUDI638</t>
  </si>
  <si>
    <t>iRUDI646</t>
  </si>
  <si>
    <t>iRUDI654</t>
  </si>
  <si>
    <t>iRUDI662</t>
  </si>
  <si>
    <t>iRUDI670</t>
  </si>
  <si>
    <t>iRUDI583</t>
  </si>
  <si>
    <t>iRUDI591</t>
  </si>
  <si>
    <t>iRUDI599</t>
  </si>
  <si>
    <t>iRUDI607</t>
  </si>
  <si>
    <t>iRUDI615</t>
  </si>
  <si>
    <t>iRUDI623</t>
  </si>
  <si>
    <t>iRUDI631</t>
  </si>
  <si>
    <t>iRUDI639</t>
  </si>
  <si>
    <t>iRUDI647</t>
  </si>
  <si>
    <t>iRUDI655</t>
  </si>
  <si>
    <t>iRUDI663</t>
  </si>
  <si>
    <t>iRUDI671</t>
  </si>
  <si>
    <t>iRUDI584</t>
  </si>
  <si>
    <t>iRUDI592</t>
  </si>
  <si>
    <t>iRUDI600</t>
  </si>
  <si>
    <t>iRUDI608</t>
  </si>
  <si>
    <t>iRUDI616</t>
  </si>
  <si>
    <t>iRUDI624</t>
  </si>
  <si>
    <t>iRUDI632</t>
  </si>
  <si>
    <t>iRUDI640</t>
  </si>
  <si>
    <t>iRUDI648</t>
  </si>
  <si>
    <t>iRUDI656</t>
  </si>
  <si>
    <t>iRUDI664</t>
  </si>
  <si>
    <t>iRUDI672</t>
  </si>
  <si>
    <t>Cat. no. 331685</t>
  </si>
  <si>
    <t>iRUDI673</t>
  </si>
  <si>
    <t>iRUDI681</t>
  </si>
  <si>
    <t>iRUDI689</t>
  </si>
  <si>
    <t>iRUDI697</t>
  </si>
  <si>
    <t>iRUDI705</t>
  </si>
  <si>
    <t>iRUDI713</t>
  </si>
  <si>
    <t>iRUDI721</t>
  </si>
  <si>
    <t>iRUDI729</t>
  </si>
  <si>
    <t>iRUDI737</t>
  </si>
  <si>
    <t>iRUDI745</t>
  </si>
  <si>
    <t>iRUDI753</t>
  </si>
  <si>
    <t>iRUDI761</t>
  </si>
  <si>
    <t>iRUDI674</t>
  </si>
  <si>
    <t>iRUDI682</t>
  </si>
  <si>
    <t>iRUDI690</t>
  </si>
  <si>
    <t>iRUDI698</t>
  </si>
  <si>
    <t>iRUDI706</t>
  </si>
  <si>
    <t>iRUDI714</t>
  </si>
  <si>
    <t>iRUDI722</t>
  </si>
  <si>
    <t>iRUDI730</t>
  </si>
  <si>
    <t>iRUDI738</t>
  </si>
  <si>
    <t>iRUDI746</t>
  </si>
  <si>
    <t>iRUDI754</t>
  </si>
  <si>
    <t>iRUDI762</t>
  </si>
  <si>
    <t>iRUDI675</t>
  </si>
  <si>
    <t>iRUDI683</t>
  </si>
  <si>
    <t>iRUDI691</t>
  </si>
  <si>
    <t>iRUDI699</t>
  </si>
  <si>
    <t>iRUDI707</t>
  </si>
  <si>
    <t>iRUDI715</t>
  </si>
  <si>
    <t>iRUDI723</t>
  </si>
  <si>
    <t>iRUDI731</t>
  </si>
  <si>
    <t>iRUDI739</t>
  </si>
  <si>
    <t>iRUDI747</t>
  </si>
  <si>
    <t>iRUDI755</t>
  </si>
  <si>
    <t>iRUDI763</t>
  </si>
  <si>
    <t>iRUDI676</t>
  </si>
  <si>
    <t>iRUDI684</t>
  </si>
  <si>
    <t>iRUDI692</t>
  </si>
  <si>
    <t>iRUDI700</t>
  </si>
  <si>
    <t>iRUDI708</t>
  </si>
  <si>
    <t>iRUDI716</t>
  </si>
  <si>
    <t>iRUDI724</t>
  </si>
  <si>
    <t>iRUDI732</t>
  </si>
  <si>
    <t>iRUDI740</t>
  </si>
  <si>
    <t>iRUDI748</t>
  </si>
  <si>
    <t>iRUDI756</t>
  </si>
  <si>
    <t>iRUDI764</t>
  </si>
  <si>
    <t>iRUDI677</t>
  </si>
  <si>
    <t>iRUDI685</t>
  </si>
  <si>
    <t>iRUDI693</t>
  </si>
  <si>
    <t>iRUDI701</t>
  </si>
  <si>
    <t>iRUDI709</t>
  </si>
  <si>
    <t>iRUDI717</t>
  </si>
  <si>
    <t>iRUDI725</t>
  </si>
  <si>
    <t>iRUDI733</t>
  </si>
  <si>
    <t>iRUDI741</t>
  </si>
  <si>
    <t>iRUDI749</t>
  </si>
  <si>
    <t>iRUDI757</t>
  </si>
  <si>
    <t>iRUDI765</t>
  </si>
  <si>
    <t>iRUDI678</t>
  </si>
  <si>
    <t>iRUDI686</t>
  </si>
  <si>
    <t>iRUDI694</t>
  </si>
  <si>
    <t>iRUDI702</t>
  </si>
  <si>
    <t>iRUDI710</t>
  </si>
  <si>
    <t>iRUDI718</t>
  </si>
  <si>
    <t>iRUDI726</t>
  </si>
  <si>
    <t>iRUDI734</t>
  </si>
  <si>
    <t>iRUDI742</t>
  </si>
  <si>
    <t>iRUDI750</t>
  </si>
  <si>
    <t>iRUDI758</t>
  </si>
  <si>
    <t>iRUDI766</t>
  </si>
  <si>
    <t>iRUDI679</t>
  </si>
  <si>
    <t>iRUDI687</t>
  </si>
  <si>
    <t>iRUDI695</t>
  </si>
  <si>
    <t>iRUDI703</t>
  </si>
  <si>
    <t>iRUDI711</t>
  </si>
  <si>
    <t>iRUDI719</t>
  </si>
  <si>
    <t>iRUDI727</t>
  </si>
  <si>
    <t>iRUDI735</t>
  </si>
  <si>
    <t>iRUDI743</t>
  </si>
  <si>
    <t>iRUDI751</t>
  </si>
  <si>
    <t>iRUDI759</t>
  </si>
  <si>
    <t>iRUDI767</t>
  </si>
  <si>
    <t>iRUDI680</t>
  </si>
  <si>
    <t>iRUDI688</t>
  </si>
  <si>
    <t>iRUDI696</t>
  </si>
  <si>
    <t>iRUDI704</t>
  </si>
  <si>
    <t>iRUDI712</t>
  </si>
  <si>
    <t>iRUDI720</t>
  </si>
  <si>
    <t>iRUDI728</t>
  </si>
  <si>
    <t>iRUDI736</t>
  </si>
  <si>
    <t>iRUDI744</t>
  </si>
  <si>
    <t>iRUDI752</t>
  </si>
  <si>
    <t>iRUDI760</t>
  </si>
  <si>
    <t>iRUDI768</t>
  </si>
  <si>
    <t>Cat. no. 331601</t>
  </si>
  <si>
    <t>QIAseq miRNA UDI Libraries: How to Dilute Libraries</t>
  </si>
  <si>
    <t>Read Type: Single End Read</t>
  </si>
  <si>
    <t>QIAseq DIRECT UDI Set A (96): RUDI-96AA</t>
  </si>
  <si>
    <t>QIAseq DIRECT UDI Set B (96): RUDI-96BA</t>
  </si>
  <si>
    <t>QIAseq DIRECT UDI Set C (96): RUDI-96CA</t>
  </si>
  <si>
    <t>QIAseq DIRECT UDI Set D (96): RUDI-96DA</t>
  </si>
  <si>
    <t>QIAseq DIRECT UDI Set E (96): RUDI-96EA</t>
  </si>
  <si>
    <t>QIAseq DIRECT UDI Set F (96): RUDI-96FA</t>
  </si>
  <si>
    <t>QIAseq DIRECT UDI Set G (96): RUDI-96GA</t>
  </si>
  <si>
    <t>QIAseq DIRECT UDI Set H (96): RUDI-96HA</t>
  </si>
  <si>
    <t>QIAseq DIRECT UDI Set 12</t>
  </si>
  <si>
    <t>GCTAGTCAGC</t>
  </si>
  <si>
    <t>GATCATGGTT</t>
  </si>
  <si>
    <t>AAGGCACAAT</t>
  </si>
  <si>
    <t>CGGTTCCACA</t>
  </si>
  <si>
    <t>GCCAATATTC</t>
  </si>
  <si>
    <t>TTAATGGAGG</t>
  </si>
  <si>
    <t>ATGTAGGCCT</t>
  </si>
  <si>
    <t>CATAGGTATC</t>
  </si>
  <si>
    <t>GCCATCAGAG</t>
  </si>
  <si>
    <t>TGGTCTTAGA</t>
  </si>
  <si>
    <t>ATTGGACTTG</t>
  </si>
  <si>
    <t>CCATTATCGA</t>
  </si>
  <si>
    <t>GAACTGTACT</t>
  </si>
  <si>
    <t>TGCAGGAGAC</t>
  </si>
  <si>
    <t>AACCGGAAGG</t>
  </si>
  <si>
    <t>CTGGACCAAC</t>
  </si>
  <si>
    <t>GCTTCGAGCT</t>
  </si>
  <si>
    <t>TGAGGCTGTA</t>
  </si>
  <si>
    <t>ACCGGTATAT</t>
  </si>
  <si>
    <t>CTCCTTGCCA</t>
  </si>
  <si>
    <t>GAACTCAATC</t>
  </si>
  <si>
    <t>TGTTAAGTGG</t>
  </si>
  <si>
    <t>AGGAACTGCT</t>
  </si>
  <si>
    <t>CCAATAGAAC</t>
  </si>
  <si>
    <t>GTTCATGGTA</t>
  </si>
  <si>
    <t>TAACCACTGG</t>
  </si>
  <si>
    <t>ACCTACCATT</t>
  </si>
  <si>
    <t>AGTGGTTACA</t>
  </si>
  <si>
    <t>CCTTGCGGTT</t>
  </si>
  <si>
    <t>GTTCCAGAAC</t>
  </si>
  <si>
    <t>TAGGTTCCGG</t>
  </si>
  <si>
    <t>ACAGCCGCTT</t>
  </si>
  <si>
    <t>AACAACCGAA</t>
  </si>
  <si>
    <t>CCGTCTTGTG</t>
  </si>
  <si>
    <t>GTGTGTAAGC</t>
  </si>
  <si>
    <t>TGGTGAATCT</t>
  </si>
  <si>
    <t>CAAGTCTGGT</t>
  </si>
  <si>
    <t>AACTTGGCTC</t>
  </si>
  <si>
    <t>CGGTAGAGGA</t>
  </si>
  <si>
    <t>GCTTAATACG</t>
  </si>
  <si>
    <t>TTGGTGCGAT</t>
  </si>
  <si>
    <t>ACGAAGGCGA</t>
  </si>
  <si>
    <t>AGGATTGTTC</t>
  </si>
  <si>
    <t>CTTGTGTCGG</t>
  </si>
  <si>
    <t>GCTTCTCTAA</t>
  </si>
  <si>
    <t>TAGAACCTCT</t>
  </si>
  <si>
    <t>AATAGCAGTG</t>
  </si>
  <si>
    <t>ACCAAGTAAG</t>
  </si>
  <si>
    <t>CGAGAAGGTT</t>
  </si>
  <si>
    <t>GAAGAGACGC</t>
  </si>
  <si>
    <t>TTCAACCACA</t>
  </si>
  <si>
    <t>AAGACTGACA</t>
  </si>
  <si>
    <t>AGGCCGATAA</t>
  </si>
  <si>
    <t>CTTATACCTC</t>
  </si>
  <si>
    <t>GAGTCAACGT</t>
  </si>
  <si>
    <t>TCTCGGTTCG</t>
  </si>
  <si>
    <t>AGCGCAACGA</t>
  </si>
  <si>
    <t>ATACTCACCT</t>
  </si>
  <si>
    <t>CGAGCTTGAC</t>
  </si>
  <si>
    <t>GAATCCTTGA</t>
  </si>
  <si>
    <t>TCTGCCAATG</t>
  </si>
  <si>
    <t>ATCTGACCGA</t>
  </si>
  <si>
    <t>AAGCTATGCA</t>
  </si>
  <si>
    <t>CCTGGATGAG</t>
  </si>
  <si>
    <t>GTGATCTCTT</t>
  </si>
  <si>
    <t>TGCCTAACGC</t>
  </si>
  <si>
    <t>CGCAGTCCTA</t>
  </si>
  <si>
    <t>ACTGTTCATC</t>
  </si>
  <si>
    <t>CTCACAGGAA</t>
  </si>
  <si>
    <t>GTTCGCCAGT</t>
  </si>
  <si>
    <t>TAACAGGCCG</t>
  </si>
  <si>
    <t>ACTCGAACGC</t>
  </si>
  <si>
    <t>ATACATTCGC</t>
  </si>
  <si>
    <t>CCACGCATAA</t>
  </si>
  <si>
    <t>GTACCTAGTG</t>
  </si>
  <si>
    <t>TGGACATCCT</t>
  </si>
  <si>
    <t>TCCAACTCTA</t>
  </si>
  <si>
    <t>AGCGAGAGTG</t>
  </si>
  <si>
    <t>CCGAACAAGT</t>
  </si>
  <si>
    <t>TTGGCATTAC</t>
  </si>
  <si>
    <t>ACAACGTTCA</t>
  </si>
  <si>
    <t>CGCATTAAGG</t>
  </si>
  <si>
    <t>TCCTTCAGGC</t>
  </si>
  <si>
    <t>AACCGCGACT</t>
  </si>
  <si>
    <t>CCGCTAACAG</t>
  </si>
  <si>
    <t>TTCGCTCGGA</t>
  </si>
  <si>
    <t>CTACGGCCTT</t>
  </si>
  <si>
    <t>ACATAAGGTG</t>
  </si>
  <si>
    <t>CTAGGCGAGA</t>
  </si>
  <si>
    <t>TGAACGAGCT</t>
  </si>
  <si>
    <t>AACACCTAGT</t>
  </si>
  <si>
    <t>AGATCATCAG</t>
  </si>
  <si>
    <t>TTCCTCCTGT</t>
  </si>
  <si>
    <t>AATGAAGCTC</t>
  </si>
  <si>
    <t>CGCCGATTGT</t>
  </si>
  <si>
    <t>TCTCTGAAGA</t>
  </si>
  <si>
    <t>CATTCCGAGG</t>
  </si>
  <si>
    <t>TTCGAGTCAT</t>
  </si>
  <si>
    <t>ATCTCCTCTT</t>
  </si>
  <si>
    <t>CGACTCATGG</t>
  </si>
  <si>
    <t>GCGTATCGCA</t>
  </si>
  <si>
    <t>TATGGAGAAC</t>
  </si>
  <si>
    <t>AGCTCCAAGG</t>
  </si>
  <si>
    <t>CCAACCGTCT</t>
  </si>
  <si>
    <t>GACCTTCGTC</t>
  </si>
  <si>
    <t>TTGGTCACAA</t>
  </si>
  <si>
    <t>ATCGATGCTA</t>
  </si>
  <si>
    <t>CGCAGATACG</t>
  </si>
  <si>
    <t>GCATGTTAGT</t>
  </si>
  <si>
    <t>TAGCCTCAAC</t>
  </si>
  <si>
    <t>ATTGGTAAGG</t>
  </si>
  <si>
    <t>CCGAGAAGAC</t>
  </si>
  <si>
    <t>GAGAGCTACT</t>
  </si>
  <si>
    <t>TGCCTGATTA</t>
  </si>
  <si>
    <t>ATGCGCAATT</t>
  </si>
  <si>
    <t>CGAGGATTAA</t>
  </si>
  <si>
    <t>GAATGGACCG</t>
  </si>
  <si>
    <t>TCTGCGTTGC</t>
  </si>
  <si>
    <t>ACAAGCTCCT</t>
  </si>
  <si>
    <t>CAACATACAC</t>
  </si>
  <si>
    <t>GTTGACAGGA</t>
  </si>
  <si>
    <t>TGACAGCGTG</t>
  </si>
  <si>
    <t>AACAAGGTAC</t>
  </si>
  <si>
    <t>ACCACCGGTA</t>
  </si>
  <si>
    <t>CGTAACACCT</t>
  </si>
  <si>
    <t>GTCAACCTAG</t>
  </si>
  <si>
    <t>TAATCTAGGC</t>
  </si>
  <si>
    <t>CCAGTTGATA</t>
  </si>
  <si>
    <t>ACCATTCCAA</t>
  </si>
  <si>
    <t>CGTTATTGTC</t>
  </si>
  <si>
    <t>GTCGGTCTGT</t>
  </si>
  <si>
    <t>TACGTATTCG</t>
  </si>
  <si>
    <t>AACCAGCCAG</t>
  </si>
  <si>
    <t>AGCGGACCAT</t>
  </si>
  <si>
    <t>CCGCTACTTA</t>
  </si>
  <si>
    <t>GAACACCACG</t>
  </si>
  <si>
    <t>TTAAGCCTGC</t>
  </si>
  <si>
    <t>CCTGTACTCG</t>
  </si>
  <si>
    <t>AGGCAAGAGC</t>
  </si>
  <si>
    <t>CCTCAAGATT</t>
  </si>
  <si>
    <t>GACCGTTAAG</t>
  </si>
  <si>
    <t>TTACTGTCCA</t>
  </si>
  <si>
    <t>ACAGTGCCGA</t>
  </si>
  <si>
    <t>AGGTGTGTGA</t>
  </si>
  <si>
    <t>CTAATTGCAG</t>
  </si>
  <si>
    <t>GCTTCCATTC</t>
  </si>
  <si>
    <t>TAGTGTGGCT</t>
  </si>
  <si>
    <t>CACAAGCTTA</t>
  </si>
  <si>
    <t>AGTTCTACCA</t>
  </si>
  <si>
    <t>CTGTTCCGGT</t>
  </si>
  <si>
    <t>GAGTGGCTTC</t>
  </si>
  <si>
    <t>TCCTCTCGAG</t>
  </si>
  <si>
    <t>ATACGAGGAG</t>
  </si>
  <si>
    <t>ATATTCGACG</t>
  </si>
  <si>
    <t>CAAGGAAGTA</t>
  </si>
  <si>
    <t>GCTTAACTGT</t>
  </si>
  <si>
    <t>TGTGTCCTAC</t>
  </si>
  <si>
    <t>CCGATGGTTG</t>
  </si>
  <si>
    <t>AACAGAATGC</t>
  </si>
  <si>
    <t>CCTGAGCGAA</t>
  </si>
  <si>
    <t>GTAACGGATT</t>
  </si>
  <si>
    <t>TGTTGTAGAG</t>
  </si>
  <si>
    <t>ACCAACATGA</t>
  </si>
  <si>
    <t>ACACTGTAGC</t>
  </si>
  <si>
    <t>CTCCGCTCAA</t>
  </si>
  <si>
    <t>GATACTATGG</t>
  </si>
  <si>
    <t>TGGCTCTTCT</t>
  </si>
  <si>
    <t>AATCCACTAC</t>
  </si>
  <si>
    <t>AGAAGAGGTC</t>
  </si>
  <si>
    <t>CCATAGGCGT</t>
  </si>
  <si>
    <t>GAACTCGGAA</t>
  </si>
  <si>
    <t>TTCAGGAATG</t>
  </si>
  <si>
    <t>AAGACGATTG</t>
  </si>
  <si>
    <t>AGAGGCACTC</t>
  </si>
  <si>
    <t>CTTCTGACAT</t>
  </si>
  <si>
    <t>GAGTAAGGAG</t>
  </si>
  <si>
    <t>TCTCAAGCGA</t>
  </si>
  <si>
    <t>AAGAGGTCTT</t>
  </si>
  <si>
    <t>AATCATGTGG</t>
  </si>
  <si>
    <t>CGACTAACTA</t>
  </si>
  <si>
    <t>TCACGGTGAT</t>
  </si>
  <si>
    <t>ACAGCCAACA</t>
  </si>
  <si>
    <t>AAGGCTAGTT</t>
  </si>
  <si>
    <t>TCACACAGTA</t>
  </si>
  <si>
    <t>ACATAGTGAC</t>
  </si>
  <si>
    <t>CGGTTCAGTG</t>
  </si>
  <si>
    <t>TAGAGAGTGT</t>
  </si>
  <si>
    <t>TCTTGCACGG</t>
  </si>
  <si>
    <t>CATTGCATAG</t>
  </si>
  <si>
    <t>TGGTACGCTT</t>
  </si>
  <si>
    <t>AGGATCAGGC</t>
  </si>
  <si>
    <t>CTTAGCGGAG</t>
  </si>
  <si>
    <t>AACACACTCA</t>
  </si>
  <si>
    <t>CATGCATCTT</t>
  </si>
  <si>
    <t>AAGCTCTCTG</t>
  </si>
  <si>
    <t>CGCTCACAAC</t>
  </si>
  <si>
    <t>GTTGTCGCGT</t>
  </si>
  <si>
    <t>TCTGATCTCA</t>
  </si>
  <si>
    <t>ACCACCACAC</t>
  </si>
  <si>
    <t>CAAGGTTACT</t>
  </si>
  <si>
    <t>GTGTTACTGA</t>
  </si>
  <si>
    <t>TGGAGTCTTG</t>
  </si>
  <si>
    <t>AATCCTAACG</t>
  </si>
  <si>
    <t>CCTTGGAAGT</t>
  </si>
  <si>
    <t>GTAAGACAAC</t>
  </si>
  <si>
    <t>TGCATAGCTA</t>
  </si>
  <si>
    <t>ACCTGTGCCT</t>
  </si>
  <si>
    <t>CTAACAATGC</t>
  </si>
  <si>
    <t>GAACGACTTA</t>
  </si>
  <si>
    <t>TGGATAAGAG</t>
  </si>
  <si>
    <t>AGAGTATCCT</t>
  </si>
  <si>
    <t>CTGGAGGATA</t>
  </si>
  <si>
    <t>GCTGGTCAAG</t>
  </si>
  <si>
    <t>TACGAGCTGC</t>
  </si>
  <si>
    <t>ATGCCTGCTC</t>
  </si>
  <si>
    <t>CGATCTGTCG</t>
  </si>
  <si>
    <t>GAAGCGTGAT</t>
  </si>
  <si>
    <t>TCAATCCGGA</t>
  </si>
  <si>
    <t>ACCGCTGTGA</t>
  </si>
  <si>
    <t>ACATAACAGC</t>
  </si>
  <si>
    <t>CGCACTTCAT</t>
  </si>
  <si>
    <t>GAAGAATGTG</t>
  </si>
  <si>
    <t>TTGGCAAGCA</t>
  </si>
  <si>
    <t>ACCGCCTATC</t>
  </si>
  <si>
    <t>AGGTGCCGTT</t>
  </si>
  <si>
    <t>CTAAGCTCGG</t>
  </si>
  <si>
    <t>GACCAGAGCA</t>
  </si>
  <si>
    <t>TCCTGGCTAC</t>
  </si>
  <si>
    <t>ACTTCCAGGA</t>
  </si>
  <si>
    <t>AGTTACGAAG</t>
  </si>
  <si>
    <t>CCGTGAACCA</t>
  </si>
  <si>
    <t>GTGAAGTATC</t>
  </si>
  <si>
    <t>TAACGCAAGT</t>
  </si>
  <si>
    <t>CCTACACGGT</t>
  </si>
  <si>
    <t>ATCTGGTGAA</t>
  </si>
  <si>
    <t>CGCAAGTTGC</t>
  </si>
  <si>
    <t>GCTCATTGCT</t>
  </si>
  <si>
    <t>TACGTCGGTG</t>
  </si>
  <si>
    <t>ATGAGGAACA</t>
  </si>
  <si>
    <t>ATGCGGTCGA</t>
  </si>
  <si>
    <t>CGCCAACCTT</t>
  </si>
  <si>
    <t>GCAGTGATCG</t>
  </si>
  <si>
    <t>TAGTTGCCAC</t>
  </si>
  <si>
    <t>ATTCAGCCTA</t>
  </si>
  <si>
    <t>AATCGTTGTC</t>
  </si>
  <si>
    <t>CGATCATACT</t>
  </si>
  <si>
    <t>GCTTATGAGA</t>
  </si>
  <si>
    <t>TTGTGTGTAG</t>
  </si>
  <si>
    <t>ACAGGAACCG</t>
  </si>
  <si>
    <t>AGGACTCCGA</t>
  </si>
  <si>
    <t>CCGTCTGAAC</t>
  </si>
  <si>
    <t>GTCCAGACTG</t>
  </si>
  <si>
    <t>TATCAGCACT</t>
  </si>
  <si>
    <t>ACCTGGAATC</t>
  </si>
  <si>
    <t>AATGAACGAG</t>
  </si>
  <si>
    <t>CGAGAACAGA</t>
  </si>
  <si>
    <t>GCTGTAGGTC</t>
  </si>
  <si>
    <t>TTCCTGAGCT</t>
  </si>
  <si>
    <t>ATGAGTGGTG</t>
  </si>
  <si>
    <t>ACTTCCTACT</t>
  </si>
  <si>
    <t>CGTAATGGAA</t>
  </si>
  <si>
    <t>GAATATTCGG</t>
  </si>
  <si>
    <t>TCAAGCAATC</t>
  </si>
  <si>
    <t>CCTCTCAGCA</t>
  </si>
  <si>
    <t>ACCGAAGGAT</t>
  </si>
  <si>
    <t>CATTCGCGTC</t>
  </si>
  <si>
    <t>GTTACCGCTA</t>
  </si>
  <si>
    <t>TTCCGATAGG</t>
  </si>
  <si>
    <t>AGAAGGTATG</t>
  </si>
  <si>
    <t>AAGGTGAGAG</t>
  </si>
  <si>
    <t>CAACTGCTGC</t>
  </si>
  <si>
    <t>GTCCTCCATA</t>
  </si>
  <si>
    <t>TCTGAGCCTT</t>
  </si>
  <si>
    <t>CCGAATACTG</t>
  </si>
  <si>
    <t>AATAGGCTGA</t>
  </si>
  <si>
    <t>CTGTGGACAC</t>
  </si>
  <si>
    <t>GCGTACGTTG</t>
  </si>
  <si>
    <t>TCGTTACAGT</t>
  </si>
  <si>
    <t>ATTGATCTGC</t>
  </si>
  <si>
    <t>ATCTACTTGG</t>
  </si>
  <si>
    <t>CCGCGATGTT</t>
  </si>
  <si>
    <t>TAGAACGGTA</t>
  </si>
  <si>
    <t>AACAAGACGT</t>
  </si>
  <si>
    <t>CTTGCCACCA</t>
  </si>
  <si>
    <t>CTACCGGTTC</t>
  </si>
  <si>
    <t>ACGACAGAGG</t>
  </si>
  <si>
    <t>CAAGTGACAA</t>
  </si>
  <si>
    <t>ACAGTCGTAA</t>
  </si>
  <si>
    <t>CTACAACATG</t>
  </si>
  <si>
    <t>ACCTTAACGG</t>
  </si>
  <si>
    <t>AATTAGCCGC</t>
  </si>
  <si>
    <t>CGAGCAATTG</t>
  </si>
  <si>
    <t>GCTTGCTGCA</t>
  </si>
  <si>
    <t>TTGCCTACAT</t>
  </si>
  <si>
    <t>ACATCTCTTC</t>
  </si>
  <si>
    <t>CGCCAATGCA</t>
  </si>
  <si>
    <t>GTACACTCAT</t>
  </si>
  <si>
    <t>TAGCTGGTGG</t>
  </si>
  <si>
    <t>AATGCTTAGC</t>
  </si>
  <si>
    <t>CGTCGGATCT</t>
  </si>
  <si>
    <t>GCCGTGCTAA</t>
  </si>
  <si>
    <t>TTCGCATGTG</t>
  </si>
  <si>
    <t>AGAACCACCG</t>
  </si>
  <si>
    <t>CTGAGTTAGA</t>
  </si>
  <si>
    <t>GCTTAGTCAT</t>
  </si>
  <si>
    <t>TAGTGCAGTC</t>
  </si>
  <si>
    <t>AGTGTCTAGT</t>
  </si>
  <si>
    <t>CTACTCAGAC</t>
  </si>
  <si>
    <t>GCTCAGCTTG</t>
  </si>
  <si>
    <t>TAACGCGTCA</t>
  </si>
  <si>
    <t>ACCTCTTCGC</t>
  </si>
  <si>
    <t>CGTCCTGCTT</t>
  </si>
  <si>
    <t>GTCACAATCG</t>
  </si>
  <si>
    <t>TAGACACCAA</t>
  </si>
  <si>
    <t>ACAGGACATA</t>
  </si>
  <si>
    <t>ACGAATTGGC</t>
  </si>
  <si>
    <t>CGCATGAGTT</t>
  </si>
  <si>
    <t>GTGTCGATCA</t>
  </si>
  <si>
    <t>TACTACACAG</t>
  </si>
  <si>
    <t>ACAGTGGACT</t>
  </si>
  <si>
    <t>ACTCATGGAC</t>
  </si>
  <si>
    <t>CGATCGCCTA</t>
  </si>
  <si>
    <t>GTATACAGCG</t>
  </si>
  <si>
    <t>TACTCGCGGT</t>
  </si>
  <si>
    <t>ACCTTGTACA</t>
  </si>
  <si>
    <t>AGCTCTCACT</t>
  </si>
  <si>
    <t>CCGCATGCAA</t>
  </si>
  <si>
    <t>GTTCATCCGG</t>
  </si>
  <si>
    <t>TACTATCCTC</t>
  </si>
  <si>
    <t>ATTAACGGCA</t>
  </si>
  <si>
    <t>AGCAGTTAAC</t>
  </si>
  <si>
    <t>CAAGGTCCGA</t>
  </si>
  <si>
    <t>GTTGTCTATG</t>
  </si>
  <si>
    <t>TACGCGATAT</t>
  </si>
  <si>
    <t>ACCACATCCG</t>
  </si>
  <si>
    <t>ACCTAGGTTA</t>
  </si>
  <si>
    <t>CGCGTACACT</t>
  </si>
  <si>
    <t>GATGGATAGG</t>
  </si>
  <si>
    <t>TGTGAGCAAG</t>
  </si>
  <si>
    <t>AATGCCACGT</t>
  </si>
  <si>
    <t>AGGAGGCTAC</t>
  </si>
  <si>
    <t>CCGAGGTAAT</t>
  </si>
  <si>
    <t>GACACGTATA</t>
  </si>
  <si>
    <t>TACGGCAACG</t>
  </si>
  <si>
    <t>ACGAACCGTG</t>
  </si>
  <si>
    <t>ACATCTGGCA</t>
  </si>
  <si>
    <t>CGTACCGAAT</t>
  </si>
  <si>
    <t>TATCCTTCGG</t>
  </si>
  <si>
    <t>ACATCACGAT</t>
  </si>
  <si>
    <t>ACCAGAACTT</t>
  </si>
  <si>
    <t>ACCGACTCGT</t>
  </si>
  <si>
    <t>CAGTATCAAG</t>
  </si>
  <si>
    <t>ACGTTCTGTA</t>
  </si>
  <si>
    <t>CGGATTGCGT</t>
  </si>
  <si>
    <t>CGTGCTGAGA</t>
  </si>
  <si>
    <t>ATTACGTCTG</t>
  </si>
  <si>
    <t>CGGTCTCTAT</t>
  </si>
  <si>
    <t>ACCTGACAAG</t>
  </si>
  <si>
    <t>CGACTGGAGT</t>
  </si>
  <si>
    <t>ACTTATCCAG</t>
  </si>
  <si>
    <t>ATGATCGCGG</t>
  </si>
  <si>
    <t>AATGGTCGGT</t>
  </si>
  <si>
    <t>AATCCGTCAT</t>
  </si>
  <si>
    <t>AGCCGATCTC</t>
  </si>
  <si>
    <t>CGATACCTGT</t>
  </si>
  <si>
    <t>CAGTAAGACA</t>
  </si>
  <si>
    <t>TGTGCTCTGG</t>
  </si>
  <si>
    <t>AGGCATTCTA</t>
  </si>
  <si>
    <t>CAACGAATCG</t>
  </si>
  <si>
    <t>ACGTTAGCAA</t>
  </si>
  <si>
    <t>AATGTCCTGG</t>
  </si>
  <si>
    <t>CGTAAGCTAT</t>
  </si>
  <si>
    <t>ACAGCCTGAG</t>
  </si>
  <si>
    <t>CAACACGCGA</t>
  </si>
  <si>
    <t>CGCTGTGGAT</t>
  </si>
  <si>
    <t>ACCATGCTGT</t>
  </si>
  <si>
    <t>CGAGACGTAG</t>
  </si>
  <si>
    <t>ACCTCCTTAA</t>
  </si>
  <si>
    <t>CGATAACGCG</t>
  </si>
  <si>
    <t>ACAGGTGTTG</t>
  </si>
  <si>
    <t>AGTCGCACAG</t>
  </si>
  <si>
    <t>AGCATACGGA</t>
  </si>
  <si>
    <t>ACATCGATGG</t>
  </si>
  <si>
    <t>AACGGCTCAC</t>
  </si>
  <si>
    <t>AACCACAGTT</t>
  </si>
  <si>
    <t>CCAACGACAG</t>
  </si>
  <si>
    <t>AGTATGATCG</t>
  </si>
  <si>
    <t>CTGTGTAGTA</t>
  </si>
  <si>
    <t>PlateE_A01</t>
  </si>
  <si>
    <t>PlateE_B01</t>
  </si>
  <si>
    <t>PlateE_C01</t>
  </si>
  <si>
    <t>PlateE_D01</t>
  </si>
  <si>
    <t>PlateE_E01</t>
  </si>
  <si>
    <t>PlateE_F01</t>
  </si>
  <si>
    <t>PlateE_G01</t>
  </si>
  <si>
    <t>PlateE_H01</t>
  </si>
  <si>
    <t>PlateE_A02</t>
  </si>
  <si>
    <t>PlateE_B02</t>
  </si>
  <si>
    <t>PlateE_C02</t>
  </si>
  <si>
    <t>PlateE_D02</t>
  </si>
  <si>
    <t>PlateE_E02</t>
  </si>
  <si>
    <t>PlateE_F02</t>
  </si>
  <si>
    <t>PlateE_G02</t>
  </si>
  <si>
    <t>PlateE_H02</t>
  </si>
  <si>
    <t>PlateE_A03</t>
  </si>
  <si>
    <t>PlateE_B03</t>
  </si>
  <si>
    <t>PlateE_C03</t>
  </si>
  <si>
    <t>PlateE_D03</t>
  </si>
  <si>
    <t>PlateE_E03</t>
  </si>
  <si>
    <t>PlateE_F03</t>
  </si>
  <si>
    <t>PlateE_G03</t>
  </si>
  <si>
    <t>PlateE_H03</t>
  </si>
  <si>
    <t>PlateE_A04</t>
  </si>
  <si>
    <t>PlateE_B04</t>
  </si>
  <si>
    <t>PlateE_C04</t>
  </si>
  <si>
    <t>PlateE_D04</t>
  </si>
  <si>
    <t>PlateE_E04</t>
  </si>
  <si>
    <t>PlateE_F04</t>
  </si>
  <si>
    <t>PlateE_G04</t>
  </si>
  <si>
    <t>PlateE_H04</t>
  </si>
  <si>
    <t>PlateE_A05</t>
  </si>
  <si>
    <t>PlateE_B05</t>
  </si>
  <si>
    <t>PlateE_C05</t>
  </si>
  <si>
    <t>PlateE_D05</t>
  </si>
  <si>
    <t>PlateE_E05</t>
  </si>
  <si>
    <t>PlateE_F05</t>
  </si>
  <si>
    <t>PlateE_G05</t>
  </si>
  <si>
    <t>PlateE_H05</t>
  </si>
  <si>
    <t>PlateE_A06</t>
  </si>
  <si>
    <t>PlateE_B06</t>
  </si>
  <si>
    <t>PlateE_C06</t>
  </si>
  <si>
    <t>PlateE_D06</t>
  </si>
  <si>
    <t>PlateE_E06</t>
  </si>
  <si>
    <t>PlateE_F06</t>
  </si>
  <si>
    <t>PlateE_G06</t>
  </si>
  <si>
    <t>PlateE_H06</t>
  </si>
  <si>
    <t>PlateE_A07</t>
  </si>
  <si>
    <t>PlateE_B07</t>
  </si>
  <si>
    <t>PlateE_C07</t>
  </si>
  <si>
    <t>PlateE_D07</t>
  </si>
  <si>
    <t>PlateE_E07</t>
  </si>
  <si>
    <t>PlateE_F07</t>
  </si>
  <si>
    <t>PlateE_G07</t>
  </si>
  <si>
    <t>PlateE_H07</t>
  </si>
  <si>
    <t>PlateE_A08</t>
  </si>
  <si>
    <t>PlateE_B08</t>
  </si>
  <si>
    <t>PlateE_C08</t>
  </si>
  <si>
    <t>PlateE_D08</t>
  </si>
  <si>
    <t>PlateE_E08</t>
  </si>
  <si>
    <t>PlateE_F08</t>
  </si>
  <si>
    <t>PlateE_G08</t>
  </si>
  <si>
    <t>PlateE_H08</t>
  </si>
  <si>
    <t>PlateE_A09</t>
  </si>
  <si>
    <t>PlateE_B09</t>
  </si>
  <si>
    <t>PlateE_C09</t>
  </si>
  <si>
    <t>PlateE_D09</t>
  </si>
  <si>
    <t>PlateE_E09</t>
  </si>
  <si>
    <t>PlateE_F09</t>
  </si>
  <si>
    <t>PlateE_G09</t>
  </si>
  <si>
    <t>PlateE_H09</t>
  </si>
  <si>
    <t>PlateE_A10</t>
  </si>
  <si>
    <t>PlateE_B10</t>
  </si>
  <si>
    <t>PlateE_C10</t>
  </si>
  <si>
    <t>PlateE_D10</t>
  </si>
  <si>
    <t>PlateE_E10</t>
  </si>
  <si>
    <t>PlateE_F10</t>
  </si>
  <si>
    <t>PlateE_G10</t>
  </si>
  <si>
    <t>PlateE_H10</t>
  </si>
  <si>
    <t>PlateE_A11</t>
  </si>
  <si>
    <t>PlateE_B11</t>
  </si>
  <si>
    <t>PlateE_C11</t>
  </si>
  <si>
    <t>PlateE_D11</t>
  </si>
  <si>
    <t>PlateE_E11</t>
  </si>
  <si>
    <t>PlateE_F11</t>
  </si>
  <si>
    <t>PlateE_G11</t>
  </si>
  <si>
    <t>PlateE_H11</t>
  </si>
  <si>
    <t>PlateE_A12</t>
  </si>
  <si>
    <t>PlateE_B12</t>
  </si>
  <si>
    <t>PlateE_C12</t>
  </si>
  <si>
    <t>PlateE_D12</t>
  </si>
  <si>
    <t>PlateE_E12</t>
  </si>
  <si>
    <t>PlateE_F12</t>
  </si>
  <si>
    <t>PlateE_G12</t>
  </si>
  <si>
    <t>PlateE_H12</t>
  </si>
  <si>
    <t>PlateF_A01</t>
  </si>
  <si>
    <t>PlateF_B01</t>
  </si>
  <si>
    <t>PlateF_C01</t>
  </si>
  <si>
    <t>PlateF_D01</t>
  </si>
  <si>
    <t>PlateF_E01</t>
  </si>
  <si>
    <t>PlateF_F01</t>
  </si>
  <si>
    <t>PlateF_G01</t>
  </si>
  <si>
    <t>PlateF_H01</t>
  </si>
  <si>
    <t>PlateF_A02</t>
  </si>
  <si>
    <t>PlateF_B02</t>
  </si>
  <si>
    <t>PlateF_C02</t>
  </si>
  <si>
    <t>PlateF_D02</t>
  </si>
  <si>
    <t>PlateF_E02</t>
  </si>
  <si>
    <t>PlateF_F02</t>
  </si>
  <si>
    <t>PlateF_G02</t>
  </si>
  <si>
    <t>PlateF_H02</t>
  </si>
  <si>
    <t>PlateF_A03</t>
  </si>
  <si>
    <t>PlateF_B03</t>
  </si>
  <si>
    <t>PlateF_C03</t>
  </si>
  <si>
    <t>PlateF_D03</t>
  </si>
  <si>
    <t>PlateF_E03</t>
  </si>
  <si>
    <t>PlateF_F03</t>
  </si>
  <si>
    <t>PlateF_G03</t>
  </si>
  <si>
    <t>PlateF_H03</t>
  </si>
  <si>
    <t>PlateF_A04</t>
  </si>
  <si>
    <t>PlateF_B04</t>
  </si>
  <si>
    <t>PlateF_C04</t>
  </si>
  <si>
    <t>PlateF_D04</t>
  </si>
  <si>
    <t>PlateF_E04</t>
  </si>
  <si>
    <t>PlateF_F04</t>
  </si>
  <si>
    <t>PlateF_G04</t>
  </si>
  <si>
    <t>PlateF_H04</t>
  </si>
  <si>
    <t>PlateF_A05</t>
  </si>
  <si>
    <t>PlateF_B05</t>
  </si>
  <si>
    <t>PlateF_C05</t>
  </si>
  <si>
    <t>PlateF_D05</t>
  </si>
  <si>
    <t>PlateF_E05</t>
  </si>
  <si>
    <t>PlateF_F05</t>
  </si>
  <si>
    <t>PlateF_G05</t>
  </si>
  <si>
    <t>PlateF_H05</t>
  </si>
  <si>
    <t>PlateF_A06</t>
  </si>
  <si>
    <t>PlateF_B06</t>
  </si>
  <si>
    <t>PlateF_C06</t>
  </si>
  <si>
    <t>PlateF_D06</t>
  </si>
  <si>
    <t>PlateF_E06</t>
  </si>
  <si>
    <t>PlateF_F06</t>
  </si>
  <si>
    <t>PlateF_G06</t>
  </si>
  <si>
    <t>PlateF_H06</t>
  </si>
  <si>
    <t>PlateF_A07</t>
  </si>
  <si>
    <t>PlateF_B07</t>
  </si>
  <si>
    <t>PlateF_C07</t>
  </si>
  <si>
    <t>PlateF_D07</t>
  </si>
  <si>
    <t>PlateF_E07</t>
  </si>
  <si>
    <t>PlateF_F07</t>
  </si>
  <si>
    <t>PlateF_G07</t>
  </si>
  <si>
    <t>PlateF_H07</t>
  </si>
  <si>
    <t>PlateF_A08</t>
  </si>
  <si>
    <t>PlateF_B08</t>
  </si>
  <si>
    <t>PlateF_C08</t>
  </si>
  <si>
    <t>PlateF_D08</t>
  </si>
  <si>
    <t>PlateF_E08</t>
  </si>
  <si>
    <t>PlateF_F08</t>
  </si>
  <si>
    <t>PlateF_G08</t>
  </si>
  <si>
    <t>PlateF_H08</t>
  </si>
  <si>
    <t>PlateF_A09</t>
  </si>
  <si>
    <t>PlateF_B09</t>
  </si>
  <si>
    <t>PlateF_C09</t>
  </si>
  <si>
    <t>PlateF_D09</t>
  </si>
  <si>
    <t>PlateF_E09</t>
  </si>
  <si>
    <t>PlateF_F09</t>
  </si>
  <si>
    <t>PlateF_G09</t>
  </si>
  <si>
    <t>PlateF_H09</t>
  </si>
  <si>
    <t>PlateF_A10</t>
  </si>
  <si>
    <t>PlateF_B10</t>
  </si>
  <si>
    <t>PlateF_C10</t>
  </si>
  <si>
    <t>PlateF_D10</t>
  </si>
  <si>
    <t>PlateF_E10</t>
  </si>
  <si>
    <t>PlateF_F10</t>
  </si>
  <si>
    <t>PlateF_G10</t>
  </si>
  <si>
    <t>PlateF_H10</t>
  </si>
  <si>
    <t>PlateF_A11</t>
  </si>
  <si>
    <t>PlateF_B11</t>
  </si>
  <si>
    <t>PlateF_C11</t>
  </si>
  <si>
    <t>PlateF_D11</t>
  </si>
  <si>
    <t>PlateF_E11</t>
  </si>
  <si>
    <t>PlateF_F11</t>
  </si>
  <si>
    <t>PlateF_G11</t>
  </si>
  <si>
    <t>PlateF_H11</t>
  </si>
  <si>
    <t>PlateF_A12</t>
  </si>
  <si>
    <t>PlateF_B12</t>
  </si>
  <si>
    <t>PlateF_C12</t>
  </si>
  <si>
    <t>PlateF_D12</t>
  </si>
  <si>
    <t>PlateF_E12</t>
  </si>
  <si>
    <t>PlateF_F12</t>
  </si>
  <si>
    <t>PlateF_G12</t>
  </si>
  <si>
    <t>PlateF_H12</t>
  </si>
  <si>
    <t>PlateG_A01</t>
  </si>
  <si>
    <t>PlateG_B01</t>
  </si>
  <si>
    <t>PlateG_C01</t>
  </si>
  <si>
    <t>PlateG_D01</t>
  </si>
  <si>
    <t>PlateG_E01</t>
  </si>
  <si>
    <t>PlateG_F01</t>
  </si>
  <si>
    <t>PlateG_G01</t>
  </si>
  <si>
    <t>PlateG_H01</t>
  </si>
  <si>
    <t>PlateG_A02</t>
  </si>
  <si>
    <t>PlateG_B02</t>
  </si>
  <si>
    <t>PlateG_C02</t>
  </si>
  <si>
    <t>PlateG_D02</t>
  </si>
  <si>
    <t>PlateG_E02</t>
  </si>
  <si>
    <t>PlateG_F02</t>
  </si>
  <si>
    <t>PlateG_G02</t>
  </si>
  <si>
    <t>PlateG_H02</t>
  </si>
  <si>
    <t>PlateG_A03</t>
  </si>
  <si>
    <t>PlateG_B03</t>
  </si>
  <si>
    <t>PlateG_C03</t>
  </si>
  <si>
    <t>PlateG_D03</t>
  </si>
  <si>
    <t>PlateG_E03</t>
  </si>
  <si>
    <t>PlateG_F03</t>
  </si>
  <si>
    <t>PlateG_G03</t>
  </si>
  <si>
    <t>PlateG_H03</t>
  </si>
  <si>
    <t>PlateG_A04</t>
  </si>
  <si>
    <t>PlateG_B04</t>
  </si>
  <si>
    <t>PlateG_C04</t>
  </si>
  <si>
    <t>PlateG_D04</t>
  </si>
  <si>
    <t>PlateG_E04</t>
  </si>
  <si>
    <t>PlateG_F04</t>
  </si>
  <si>
    <t>PlateG_G04</t>
  </si>
  <si>
    <t>PlateG_H04</t>
  </si>
  <si>
    <t>PlateG_A05</t>
  </si>
  <si>
    <t>PlateG_B05</t>
  </si>
  <si>
    <t>PlateG_C05</t>
  </si>
  <si>
    <t>PlateG_D05</t>
  </si>
  <si>
    <t>PlateG_E05</t>
  </si>
  <si>
    <t>PlateG_F05</t>
  </si>
  <si>
    <t>PlateG_G05</t>
  </si>
  <si>
    <t>PlateG_H05</t>
  </si>
  <si>
    <t>PlateG_A06</t>
  </si>
  <si>
    <t>PlateG_B06</t>
  </si>
  <si>
    <t>PlateG_C06</t>
  </si>
  <si>
    <t>PlateG_D06</t>
  </si>
  <si>
    <t>PlateG_E06</t>
  </si>
  <si>
    <t>PlateG_F06</t>
  </si>
  <si>
    <t>PlateG_G06</t>
  </si>
  <si>
    <t>PlateG_H06</t>
  </si>
  <si>
    <t>PlateG_A07</t>
  </si>
  <si>
    <t>PlateG_B07</t>
  </si>
  <si>
    <t>PlateG_C07</t>
  </si>
  <si>
    <t>PlateG_D07</t>
  </si>
  <si>
    <t>PlateG_E07</t>
  </si>
  <si>
    <t>PlateG_F07</t>
  </si>
  <si>
    <t>PlateG_G07</t>
  </si>
  <si>
    <t>PlateG_H07</t>
  </si>
  <si>
    <t>PlateG_A08</t>
  </si>
  <si>
    <t>PlateG_B08</t>
  </si>
  <si>
    <t>PlateG_C08</t>
  </si>
  <si>
    <t>PlateG_D08</t>
  </si>
  <si>
    <t>PlateG_E08</t>
  </si>
  <si>
    <t>PlateG_F08</t>
  </si>
  <si>
    <t>PlateG_G08</t>
  </si>
  <si>
    <t>PlateG_H08</t>
  </si>
  <si>
    <t>PlateG_A09</t>
  </si>
  <si>
    <t>PlateG_B09</t>
  </si>
  <si>
    <t>PlateG_C09</t>
  </si>
  <si>
    <t>PlateG_D09</t>
  </si>
  <si>
    <t>PlateG_E09</t>
  </si>
  <si>
    <t>PlateG_F09</t>
  </si>
  <si>
    <t>PlateG_G09</t>
  </si>
  <si>
    <t>PlateG_H09</t>
  </si>
  <si>
    <t>PlateG_A10</t>
  </si>
  <si>
    <t>PlateG_B10</t>
  </si>
  <si>
    <t>PlateG_C10</t>
  </si>
  <si>
    <t>PlateG_D10</t>
  </si>
  <si>
    <t>PlateG_E10</t>
  </si>
  <si>
    <t>PlateG_F10</t>
  </si>
  <si>
    <t>PlateG_G10</t>
  </si>
  <si>
    <t>PlateG_H10</t>
  </si>
  <si>
    <t>PlateG_A11</t>
  </si>
  <si>
    <t>PlateG_B11</t>
  </si>
  <si>
    <t>PlateG_C11</t>
  </si>
  <si>
    <t>PlateG_D11</t>
  </si>
  <si>
    <t>PlateG_E11</t>
  </si>
  <si>
    <t>PlateG_F11</t>
  </si>
  <si>
    <t>PlateG_G11</t>
  </si>
  <si>
    <t>PlateG_H11</t>
  </si>
  <si>
    <t>PlateG_A12</t>
  </si>
  <si>
    <t>PlateG_B12</t>
  </si>
  <si>
    <t>PlateG_C12</t>
  </si>
  <si>
    <t>PlateG_D12</t>
  </si>
  <si>
    <t>PlateG_E12</t>
  </si>
  <si>
    <t>PlateG_F12</t>
  </si>
  <si>
    <t>PlateG_G12</t>
  </si>
  <si>
    <t>PlateG_H12</t>
  </si>
  <si>
    <t>PlateH_A01</t>
  </si>
  <si>
    <t>PlateH_B01</t>
  </si>
  <si>
    <t>PlateH_C01</t>
  </si>
  <si>
    <t>PlateH_D01</t>
  </si>
  <si>
    <t>PlateH_E01</t>
  </si>
  <si>
    <t>PlateH_F01</t>
  </si>
  <si>
    <t>PlateH_G01</t>
  </si>
  <si>
    <t>PlateH_H01</t>
  </si>
  <si>
    <t>PlateH_A02</t>
  </si>
  <si>
    <t>PlateH_B02</t>
  </si>
  <si>
    <t>PlateH_C02</t>
  </si>
  <si>
    <t>PlateH_D02</t>
  </si>
  <si>
    <t>PlateH_E02</t>
  </si>
  <si>
    <t>PlateH_F02</t>
  </si>
  <si>
    <t>PlateH_G02</t>
  </si>
  <si>
    <t>PlateH_H02</t>
  </si>
  <si>
    <t>PlateH_A03</t>
  </si>
  <si>
    <t>PlateH_B03</t>
  </si>
  <si>
    <t>PlateH_C03</t>
  </si>
  <si>
    <t>PlateH_D03</t>
  </si>
  <si>
    <t>PlateH_E03</t>
  </si>
  <si>
    <t>PlateH_F03</t>
  </si>
  <si>
    <t>PlateH_G03</t>
  </si>
  <si>
    <t>PlateH_H03</t>
  </si>
  <si>
    <t>PlateH_A04</t>
  </si>
  <si>
    <t>PlateH_B04</t>
  </si>
  <si>
    <t>PlateH_C04</t>
  </si>
  <si>
    <t>PlateH_D04</t>
  </si>
  <si>
    <t>PlateH_E04</t>
  </si>
  <si>
    <t>PlateH_F04</t>
  </si>
  <si>
    <t>PlateH_G04</t>
  </si>
  <si>
    <t>PlateH_H04</t>
  </si>
  <si>
    <t>PlateH_A05</t>
  </si>
  <si>
    <t>PlateH_B05</t>
  </si>
  <si>
    <t>PlateH_C05</t>
  </si>
  <si>
    <t>PlateH_D05</t>
  </si>
  <si>
    <t>PlateH_E05</t>
  </si>
  <si>
    <t>PlateH_F05</t>
  </si>
  <si>
    <t>PlateH_G05</t>
  </si>
  <si>
    <t>PlateH_H05</t>
  </si>
  <si>
    <t>PlateH_A06</t>
  </si>
  <si>
    <t>PlateH_B06</t>
  </si>
  <si>
    <t>PlateH_C06</t>
  </si>
  <si>
    <t>PlateH_D06</t>
  </si>
  <si>
    <t>PlateH_E06</t>
  </si>
  <si>
    <t>PlateH_F06</t>
  </si>
  <si>
    <t>PlateH_G06</t>
  </si>
  <si>
    <t>PlateH_H06</t>
  </si>
  <si>
    <t>PlateH_A07</t>
  </si>
  <si>
    <t>PlateH_B07</t>
  </si>
  <si>
    <t>PlateH_C07</t>
  </si>
  <si>
    <t>PlateH_D07</t>
  </si>
  <si>
    <t>PlateH_E07</t>
  </si>
  <si>
    <t>PlateH_F07</t>
  </si>
  <si>
    <t>PlateH_G07</t>
  </si>
  <si>
    <t>PlateH_H07</t>
  </si>
  <si>
    <t>PlateH_A08</t>
  </si>
  <si>
    <t>PlateH_B08</t>
  </si>
  <si>
    <t>PlateH_C08</t>
  </si>
  <si>
    <t>PlateH_D08</t>
  </si>
  <si>
    <t>PlateH_E08</t>
  </si>
  <si>
    <t>PlateH_F08</t>
  </si>
  <si>
    <t>PlateH_G08</t>
  </si>
  <si>
    <t>PlateH_H08</t>
  </si>
  <si>
    <t>PlateH_A09</t>
  </si>
  <si>
    <t>PlateH_B09</t>
  </si>
  <si>
    <t>PlateH_C09</t>
  </si>
  <si>
    <t>PlateH_D09</t>
  </si>
  <si>
    <t>PlateH_E09</t>
  </si>
  <si>
    <t>PlateH_F09</t>
  </si>
  <si>
    <t>PlateH_G09</t>
  </si>
  <si>
    <t>PlateH_H09</t>
  </si>
  <si>
    <t>PlateH_A10</t>
  </si>
  <si>
    <t>PlateH_B10</t>
  </si>
  <si>
    <t>PlateH_C10</t>
  </si>
  <si>
    <t>PlateH_D10</t>
  </si>
  <si>
    <t>PlateH_E10</t>
  </si>
  <si>
    <t>PlateH_F10</t>
  </si>
  <si>
    <t>PlateH_G10</t>
  </si>
  <si>
    <t>PlateH_H10</t>
  </si>
  <si>
    <t>PlateH_A11</t>
  </si>
  <si>
    <t>PlateH_B11</t>
  </si>
  <si>
    <t>PlateH_C11</t>
  </si>
  <si>
    <t>PlateH_D11</t>
  </si>
  <si>
    <t>PlateH_E11</t>
  </si>
  <si>
    <t>PlateH_F11</t>
  </si>
  <si>
    <t>PlateH_G11</t>
  </si>
  <si>
    <t>PlateH_H11</t>
  </si>
  <si>
    <t>PlateH_A12</t>
  </si>
  <si>
    <t>PlateH_B12</t>
  </si>
  <si>
    <t>PlateH_C12</t>
  </si>
  <si>
    <t>PlateH_D12</t>
  </si>
  <si>
    <t>PlateH_E12</t>
  </si>
  <si>
    <t>PlateH_F12</t>
  </si>
  <si>
    <t>PlateH_G12</t>
  </si>
  <si>
    <t>PlateH_H12</t>
  </si>
  <si>
    <t>i5RUDI-385</t>
  </si>
  <si>
    <t>i5RUDI-386</t>
  </si>
  <si>
    <t>i5RUDI-387</t>
  </si>
  <si>
    <t>i5RUDI-388</t>
  </si>
  <si>
    <t>i5RUDI-389</t>
  </si>
  <si>
    <t>i5RUDI-390</t>
  </si>
  <si>
    <t>i5RUDI-391</t>
  </si>
  <si>
    <t>i5RUDI-392</t>
  </si>
  <si>
    <t>i5RUDI-393</t>
  </si>
  <si>
    <t>i5RUDI-394</t>
  </si>
  <si>
    <t>i5RUDI-395</t>
  </si>
  <si>
    <t>i5RUDI-396</t>
  </si>
  <si>
    <t>i5RUDI-397</t>
  </si>
  <si>
    <t>i5RUDI-398</t>
  </si>
  <si>
    <t>i5RUDI-399</t>
  </si>
  <si>
    <t>i5RUDI-400</t>
  </si>
  <si>
    <t>i5RUDI-401</t>
  </si>
  <si>
    <t>i5RUDI-402</t>
  </si>
  <si>
    <t>i5RUDI-403</t>
  </si>
  <si>
    <t>i5RUDI-404</t>
  </si>
  <si>
    <t>i5RUDI-405</t>
  </si>
  <si>
    <t>i5RUDI-406</t>
  </si>
  <si>
    <t>i5RUDI-407</t>
  </si>
  <si>
    <t>i5RUDI-408</t>
  </si>
  <si>
    <t>i5RUDI-409</t>
  </si>
  <si>
    <t>i5RUDI-410</t>
  </si>
  <si>
    <t>i5RUDI-411</t>
  </si>
  <si>
    <t>i5RUDI-412</t>
  </si>
  <si>
    <t>i5RUDI-413</t>
  </si>
  <si>
    <t>i5RUDI-414</t>
  </si>
  <si>
    <t>i5RUDI-415</t>
  </si>
  <si>
    <t>i5RUDI-416</t>
  </si>
  <si>
    <t>i5RUDI-417</t>
  </si>
  <si>
    <t>i5RUDI-418</t>
  </si>
  <si>
    <t>i5RUDI-419</t>
  </si>
  <si>
    <t>i5RUDI-420</t>
  </si>
  <si>
    <t>i5RUDI-421</t>
  </si>
  <si>
    <t>i5RUDI-422</t>
  </si>
  <si>
    <t>i5RUDI-423</t>
  </si>
  <si>
    <t>i5RUDI-424</t>
  </si>
  <si>
    <t>i5RUDI-425</t>
  </si>
  <si>
    <t>i5RUDI-426</t>
  </si>
  <si>
    <t>i5RUDI-427</t>
  </si>
  <si>
    <t>i5RUDI-428</t>
  </si>
  <si>
    <t>i5RUDI-429</t>
  </si>
  <si>
    <t>i5RUDI-430</t>
  </si>
  <si>
    <t>i5RUDI-431</t>
  </si>
  <si>
    <t>i5RUDI-432</t>
  </si>
  <si>
    <t>i5RUDI-433</t>
  </si>
  <si>
    <t>i5RUDI-434</t>
  </si>
  <si>
    <t>i5RUDI-435</t>
  </si>
  <si>
    <t>i5RUDI-436</t>
  </si>
  <si>
    <t>i5RUDI-437</t>
  </si>
  <si>
    <t>i5RUDI-438</t>
  </si>
  <si>
    <t>i5RUDI-439</t>
  </si>
  <si>
    <t>i5RUDI-440</t>
  </si>
  <si>
    <t>i5RUDI-441</t>
  </si>
  <si>
    <t>i5RUDI-442</t>
  </si>
  <si>
    <t>i5RUDI-443</t>
  </si>
  <si>
    <t>i5RUDI-444</t>
  </si>
  <si>
    <t>i5RUDI-445</t>
  </si>
  <si>
    <t>i5RUDI-446</t>
  </si>
  <si>
    <t>i5RUDI-447</t>
  </si>
  <si>
    <t>i5RUDI-448</t>
  </si>
  <si>
    <t>i5RUDI-449</t>
  </si>
  <si>
    <t>i5RUDI-450</t>
  </si>
  <si>
    <t>i5RUDI-451</t>
  </si>
  <si>
    <t>i5RUDI-452</t>
  </si>
  <si>
    <t>i5RUDI-453</t>
  </si>
  <si>
    <t>i5RUDI-454</t>
  </si>
  <si>
    <t>i5RUDI-455</t>
  </si>
  <si>
    <t>i5RUDI-456</t>
  </si>
  <si>
    <t>i5RUDI-457</t>
  </si>
  <si>
    <t>i5RUDI-458</t>
  </si>
  <si>
    <t>i5RUDI-459</t>
  </si>
  <si>
    <t>i5RUDI-460</t>
  </si>
  <si>
    <t>i5RUDI-461</t>
  </si>
  <si>
    <t>i5RUDI-462</t>
  </si>
  <si>
    <t>i5RUDI-463</t>
  </si>
  <si>
    <t>i5RUDI-464</t>
  </si>
  <si>
    <t>i5RUDI-465</t>
  </si>
  <si>
    <t>i5RUDI-466</t>
  </si>
  <si>
    <t>i5RUDI-467</t>
  </si>
  <si>
    <t>i5RUDI-468</t>
  </si>
  <si>
    <t>i5RUDI-469</t>
  </si>
  <si>
    <t>i5RUDI-470</t>
  </si>
  <si>
    <t>i5RUDI-471</t>
  </si>
  <si>
    <t>i5RUDI-472</t>
  </si>
  <si>
    <t>i5RUDI-473</t>
  </si>
  <si>
    <t>i5RUDI-474</t>
  </si>
  <si>
    <t>i5RUDI-475</t>
  </si>
  <si>
    <t>i5RUDI-476</t>
  </si>
  <si>
    <t>i5RUDI-477</t>
  </si>
  <si>
    <t>i5RUDI-478</t>
  </si>
  <si>
    <t>i5RUDI-479</t>
  </si>
  <si>
    <t>i5RUDI-480</t>
  </si>
  <si>
    <t>i5RUDI-481</t>
  </si>
  <si>
    <t>i5RUDI-482</t>
  </si>
  <si>
    <t>i5RUDI-483</t>
  </si>
  <si>
    <t>i5RUDI-484</t>
  </si>
  <si>
    <t>i5RUDI-485</t>
  </si>
  <si>
    <t>i5RUDI-486</t>
  </si>
  <si>
    <t>i5RUDI-487</t>
  </si>
  <si>
    <t>i5RUDI-488</t>
  </si>
  <si>
    <t>i5RUDI-489</t>
  </si>
  <si>
    <t>i5RUDI-490</t>
  </si>
  <si>
    <t>i5RUDI-491</t>
  </si>
  <si>
    <t>i5RUDI-492</t>
  </si>
  <si>
    <t>i5RUDI-493</t>
  </si>
  <si>
    <t>i5RUDI-494</t>
  </si>
  <si>
    <t>i5RUDI-495</t>
  </si>
  <si>
    <t>i5RUDI-496</t>
  </si>
  <si>
    <t>i5RUDI-497</t>
  </si>
  <si>
    <t>i5RUDI-498</t>
  </si>
  <si>
    <t>i5RUDI-499</t>
  </si>
  <si>
    <t>i5RUDI-500</t>
  </si>
  <si>
    <t>i5RUDI-501</t>
  </si>
  <si>
    <t>i5RUDI-502</t>
  </si>
  <si>
    <t>i5RUDI-503</t>
  </si>
  <si>
    <t>i5RUDI-504</t>
  </si>
  <si>
    <t>i5RUDI-505</t>
  </si>
  <si>
    <t>i5RUDI-506</t>
  </si>
  <si>
    <t>i5RUDI-507</t>
  </si>
  <si>
    <t>i5RUDI-508</t>
  </si>
  <si>
    <t>i5RUDI-509</t>
  </si>
  <si>
    <t>i5RUDI-510</t>
  </si>
  <si>
    <t>i5RUDI-511</t>
  </si>
  <si>
    <t>i5RUDI-512</t>
  </si>
  <si>
    <t>i5RUDI-513</t>
  </si>
  <si>
    <t>i5RUDI-514</t>
  </si>
  <si>
    <t>i5RUDI-515</t>
  </si>
  <si>
    <t>i5RUDI-516</t>
  </si>
  <si>
    <t>i5RUDI-517</t>
  </si>
  <si>
    <t>i5RUDI-518</t>
  </si>
  <si>
    <t>i5RUDI-519</t>
  </si>
  <si>
    <t>i5RUDI-520</t>
  </si>
  <si>
    <t>i5RUDI-521</t>
  </si>
  <si>
    <t>i5RUDI-522</t>
  </si>
  <si>
    <t>i5RUDI-523</t>
  </si>
  <si>
    <t>i5RUDI-524</t>
  </si>
  <si>
    <t>i5RUDI-525</t>
  </si>
  <si>
    <t>i5RUDI-526</t>
  </si>
  <si>
    <t>i5RUDI-527</t>
  </si>
  <si>
    <t>i5RUDI-528</t>
  </si>
  <si>
    <t>i5RUDI-529</t>
  </si>
  <si>
    <t>i5RUDI-530</t>
  </si>
  <si>
    <t>i5RUDI-531</t>
  </si>
  <si>
    <t>i5RUDI-532</t>
  </si>
  <si>
    <t>i5RUDI-533</t>
  </si>
  <si>
    <t>i5RUDI-534</t>
  </si>
  <si>
    <t>i5RUDI-535</t>
  </si>
  <si>
    <t>i5RUDI-536</t>
  </si>
  <si>
    <t>i5RUDI-537</t>
  </si>
  <si>
    <t>i5RUDI-538</t>
  </si>
  <si>
    <t>i5RUDI-539</t>
  </si>
  <si>
    <t>i5RUDI-540</t>
  </si>
  <si>
    <t>i5RUDI-541</t>
  </si>
  <si>
    <t>i5RUDI-542</t>
  </si>
  <si>
    <t>i5RUDI-543</t>
  </si>
  <si>
    <t>i5RUDI-544</t>
  </si>
  <si>
    <t>i5RUDI-545</t>
  </si>
  <si>
    <t>i5RUDI-546</t>
  </si>
  <si>
    <t>i5RUDI-547</t>
  </si>
  <si>
    <t>i5RUDI-548</t>
  </si>
  <si>
    <t>i5RUDI-549</t>
  </si>
  <si>
    <t>i5RUDI-550</t>
  </si>
  <si>
    <t>i5RUDI-551</t>
  </si>
  <si>
    <t>i5RUDI-552</t>
  </si>
  <si>
    <t>i5RUDI-553</t>
  </si>
  <si>
    <t>i5RUDI-554</t>
  </si>
  <si>
    <t>i5RUDI-555</t>
  </si>
  <si>
    <t>i5RUDI-556</t>
  </si>
  <si>
    <t>i5RUDI-557</t>
  </si>
  <si>
    <t>i5RUDI-558</t>
  </si>
  <si>
    <t>i5RUDI-559</t>
  </si>
  <si>
    <t>i5RUDI-560</t>
  </si>
  <si>
    <t>i5RUDI-561</t>
  </si>
  <si>
    <t>i5RUDI-562</t>
  </si>
  <si>
    <t>i5RUDI-563</t>
  </si>
  <si>
    <t>i5RUDI-564</t>
  </si>
  <si>
    <t>i5RUDI-565</t>
  </si>
  <si>
    <t>i5RUDI-566</t>
  </si>
  <si>
    <t>i5RUDI-567</t>
  </si>
  <si>
    <t>i5RUDI-568</t>
  </si>
  <si>
    <t>i5RUDI-569</t>
  </si>
  <si>
    <t>i5RUDI-570</t>
  </si>
  <si>
    <t>i5RUDI-571</t>
  </si>
  <si>
    <t>i5RUDI-572</t>
  </si>
  <si>
    <t>i5RUDI-573</t>
  </si>
  <si>
    <t>i5RUDI-574</t>
  </si>
  <si>
    <t>i5RUDI-575</t>
  </si>
  <si>
    <t>i5RUDI-576</t>
  </si>
  <si>
    <t>i5RUDI-577</t>
  </si>
  <si>
    <t>i5RUDI-578</t>
  </si>
  <si>
    <t>i5RUDI-579</t>
  </si>
  <si>
    <t>i5RUDI-580</t>
  </si>
  <si>
    <t>i5RUDI-581</t>
  </si>
  <si>
    <t>i5RUDI-582</t>
  </si>
  <si>
    <t>i5RUDI-583</t>
  </si>
  <si>
    <t>i5RUDI-584</t>
  </si>
  <si>
    <t>i5RUDI-585</t>
  </si>
  <si>
    <t>i5RUDI-586</t>
  </si>
  <si>
    <t>i5RUDI-587</t>
  </si>
  <si>
    <t>i5RUDI-588</t>
  </si>
  <si>
    <t>i5RUDI-589</t>
  </si>
  <si>
    <t>i5RUDI-590</t>
  </si>
  <si>
    <t>i5RUDI-591</t>
  </si>
  <si>
    <t>i5RUDI-592</t>
  </si>
  <si>
    <t>i5RUDI-593</t>
  </si>
  <si>
    <t>i5RUDI-594</t>
  </si>
  <si>
    <t>i5RUDI-595</t>
  </si>
  <si>
    <t>i5RUDI-596</t>
  </si>
  <si>
    <t>i5RUDI-597</t>
  </si>
  <si>
    <t>i5RUDI-598</t>
  </si>
  <si>
    <t>i5RUDI-599</t>
  </si>
  <si>
    <t>i5RUDI-600</t>
  </si>
  <si>
    <t>i5RUDI-601</t>
  </si>
  <si>
    <t>i5RUDI-602</t>
  </si>
  <si>
    <t>i5RUDI-603</t>
  </si>
  <si>
    <t>i5RUDI-604</t>
  </si>
  <si>
    <t>i5RUDI-605</t>
  </si>
  <si>
    <t>i5RUDI-606</t>
  </si>
  <si>
    <t>i5RUDI-607</t>
  </si>
  <si>
    <t>i5RUDI-608</t>
  </si>
  <si>
    <t>i5RUDI-609</t>
  </si>
  <si>
    <t>i5RUDI-610</t>
  </si>
  <si>
    <t>i5RUDI-611</t>
  </si>
  <si>
    <t>i5RUDI-612</t>
  </si>
  <si>
    <t>i5RUDI-613</t>
  </si>
  <si>
    <t>i5RUDI-614</t>
  </si>
  <si>
    <t>i5RUDI-615</t>
  </si>
  <si>
    <t>i5RUDI-616</t>
  </si>
  <si>
    <t>i5RUDI-617</t>
  </si>
  <si>
    <t>i5RUDI-618</t>
  </si>
  <si>
    <t>i5RUDI-619</t>
  </si>
  <si>
    <t>i5RUDI-620</t>
  </si>
  <si>
    <t>i5RUDI-621</t>
  </si>
  <si>
    <t>i5RUDI-622</t>
  </si>
  <si>
    <t>i5RUDI-623</t>
  </si>
  <si>
    <t>i5RUDI-624</t>
  </si>
  <si>
    <t>i5RUDI-625</t>
  </si>
  <si>
    <t>i5RUDI-626</t>
  </si>
  <si>
    <t>i5RUDI-627</t>
  </si>
  <si>
    <t>i5RUDI-628</t>
  </si>
  <si>
    <t>i5RUDI-629</t>
  </si>
  <si>
    <t>i5RUDI-630</t>
  </si>
  <si>
    <t>i5RUDI-631</t>
  </si>
  <si>
    <t>i5RUDI-632</t>
  </si>
  <si>
    <t>i5RUDI-633</t>
  </si>
  <si>
    <t>i5RUDI-634</t>
  </si>
  <si>
    <t>i5RUDI-635</t>
  </si>
  <si>
    <t>i5RUDI-636</t>
  </si>
  <si>
    <t>i5RUDI-637</t>
  </si>
  <si>
    <t>i5RUDI-638</t>
  </si>
  <si>
    <t>i5RUDI-639</t>
  </si>
  <si>
    <t>i5RUDI-640</t>
  </si>
  <si>
    <t>i5RUDI-641</t>
  </si>
  <si>
    <t>i5RUDI-642</t>
  </si>
  <si>
    <t>i5RUDI-643</t>
  </si>
  <si>
    <t>i5RUDI-644</t>
  </si>
  <si>
    <t>i5RUDI-645</t>
  </si>
  <si>
    <t>i5RUDI-646</t>
  </si>
  <si>
    <t>i5RUDI-647</t>
  </si>
  <si>
    <t>i5RUDI-648</t>
  </si>
  <si>
    <t>i5RUDI-649</t>
  </si>
  <si>
    <t>i5RUDI-650</t>
  </si>
  <si>
    <t>i5RUDI-651</t>
  </si>
  <si>
    <t>i5RUDI-652</t>
  </si>
  <si>
    <t>i5RUDI-653</t>
  </si>
  <si>
    <t>i5RUDI-654</t>
  </si>
  <si>
    <t>i5RUDI-655</t>
  </si>
  <si>
    <t>i5RUDI-656</t>
  </si>
  <si>
    <t>i5RUDI-657</t>
  </si>
  <si>
    <t>i5RUDI-658</t>
  </si>
  <si>
    <t>i5RUDI-659</t>
  </si>
  <si>
    <t>i5RUDI-660</t>
  </si>
  <si>
    <t>i5RUDI-661</t>
  </si>
  <si>
    <t>i5RUDI-662</t>
  </si>
  <si>
    <t>i5RUDI-663</t>
  </si>
  <si>
    <t>i5RUDI-664</t>
  </si>
  <si>
    <t>i5RUDI-665</t>
  </si>
  <si>
    <t>i5RUDI-666</t>
  </si>
  <si>
    <t>i5RUDI-667</t>
  </si>
  <si>
    <t>i5RUDI-668</t>
  </si>
  <si>
    <t>i5RUDI-669</t>
  </si>
  <si>
    <t>i5RUDI-670</t>
  </si>
  <si>
    <t>i5RUDI-671</t>
  </si>
  <si>
    <t>i5RUDI-672</t>
  </si>
  <si>
    <t>i5RUDI-673</t>
  </si>
  <si>
    <t>i5RUDI-674</t>
  </si>
  <si>
    <t>i5RUDI-675</t>
  </si>
  <si>
    <t>i5RUDI-676</t>
  </si>
  <si>
    <t>i5RUDI-677</t>
  </si>
  <si>
    <t>i5RUDI-678</t>
  </si>
  <si>
    <t>i5RUDI-679</t>
  </si>
  <si>
    <t>i5RUDI-680</t>
  </si>
  <si>
    <t>i5RUDI-681</t>
  </si>
  <si>
    <t>i5RUDI-682</t>
  </si>
  <si>
    <t>i5RUDI-683</t>
  </si>
  <si>
    <t>i5RUDI-684</t>
  </si>
  <si>
    <t>i5RUDI-685</t>
  </si>
  <si>
    <t>i5RUDI-686</t>
  </si>
  <si>
    <t>i5RUDI-687</t>
  </si>
  <si>
    <t>i5RUDI-688</t>
  </si>
  <si>
    <t>i5RUDI-689</t>
  </si>
  <si>
    <t>i5RUDI-690</t>
  </si>
  <si>
    <t>i5RUDI-691</t>
  </si>
  <si>
    <t>i5RUDI-692</t>
  </si>
  <si>
    <t>i5RUDI-693</t>
  </si>
  <si>
    <t>i5RUDI-694</t>
  </si>
  <si>
    <t>i5RUDI-695</t>
  </si>
  <si>
    <t>i5RUDI-696</t>
  </si>
  <si>
    <t>i5RUDI-697</t>
  </si>
  <si>
    <t>i5RUDI-698</t>
  </si>
  <si>
    <t>i5RUDI-699</t>
  </si>
  <si>
    <t>i5RUDI-700</t>
  </si>
  <si>
    <t>i5RUDI-701</t>
  </si>
  <si>
    <t>i5RUDI-702</t>
  </si>
  <si>
    <t>i5RUDI-703</t>
  </si>
  <si>
    <t>i5RUDI-704</t>
  </si>
  <si>
    <t>i5RUDI-705</t>
  </si>
  <si>
    <t>i5RUDI-706</t>
  </si>
  <si>
    <t>i5RUDI-707</t>
  </si>
  <si>
    <t>i5RUDI-708</t>
  </si>
  <si>
    <t>i5RUDI-709</t>
  </si>
  <si>
    <t>i5RUDI-710</t>
  </si>
  <si>
    <t>i5RUDI-711</t>
  </si>
  <si>
    <t>i5RUDI-712</t>
  </si>
  <si>
    <t>i5RUDI-713</t>
  </si>
  <si>
    <t>i5RUDI-714</t>
  </si>
  <si>
    <t>i5RUDI-715</t>
  </si>
  <si>
    <t>i5RUDI-716</t>
  </si>
  <si>
    <t>i5RUDI-717</t>
  </si>
  <si>
    <t>i5RUDI-718</t>
  </si>
  <si>
    <t>i5RUDI-719</t>
  </si>
  <si>
    <t>i5RUDI-720</t>
  </si>
  <si>
    <t>i5RUDI-721</t>
  </si>
  <si>
    <t>i5RUDI-722</t>
  </si>
  <si>
    <t>i5RUDI-723</t>
  </si>
  <si>
    <t>i5RUDI-724</t>
  </si>
  <si>
    <t>i5RUDI-725</t>
  </si>
  <si>
    <t>i5RUDI-726</t>
  </si>
  <si>
    <t>i5RUDI-727</t>
  </si>
  <si>
    <t>i5RUDI-728</t>
  </si>
  <si>
    <t>i5RUDI-729</t>
  </si>
  <si>
    <t>i5RUDI-730</t>
  </si>
  <si>
    <t>i5RUDI-731</t>
  </si>
  <si>
    <t>i5RUDI-732</t>
  </si>
  <si>
    <t>i5RUDI-733</t>
  </si>
  <si>
    <t>i5RUDI-734</t>
  </si>
  <si>
    <t>i5RUDI-735</t>
  </si>
  <si>
    <t>i5RUDI-736</t>
  </si>
  <si>
    <t>i5RUDI-737</t>
  </si>
  <si>
    <t>i5RUDI-738</t>
  </si>
  <si>
    <t>i5RUDI-739</t>
  </si>
  <si>
    <t>i5RUDI-740</t>
  </si>
  <si>
    <t>i5RUDI-741</t>
  </si>
  <si>
    <t>i5RUDI-742</t>
  </si>
  <si>
    <t>i5RUDI-743</t>
  </si>
  <si>
    <t>i5RUDI-744</t>
  </si>
  <si>
    <t>i5RUDI-745</t>
  </si>
  <si>
    <t>i5RUDI-746</t>
  </si>
  <si>
    <t>i5RUDI-747</t>
  </si>
  <si>
    <t>i5RUDI-748</t>
  </si>
  <si>
    <t>i5RUDI-749</t>
  </si>
  <si>
    <t>i5RUDI-750</t>
  </si>
  <si>
    <t>i5RUDI-751</t>
  </si>
  <si>
    <t>i5RUDI-752</t>
  </si>
  <si>
    <t>i5RUDI-753</t>
  </si>
  <si>
    <t>i5RUDI-754</t>
  </si>
  <si>
    <t>i5RUDI-755</t>
  </si>
  <si>
    <t>i5RUDI-756</t>
  </si>
  <si>
    <t>i5RUDI-757</t>
  </si>
  <si>
    <t>i5RUDI-758</t>
  </si>
  <si>
    <t>i5RUDI-759</t>
  </si>
  <si>
    <t>i5RUDI-760</t>
  </si>
  <si>
    <t>i5RUDI-761</t>
  </si>
  <si>
    <t>i5RUDI-762</t>
  </si>
  <si>
    <t>i5RUDI-763</t>
  </si>
  <si>
    <t>i5RUDI-764</t>
  </si>
  <si>
    <t>i5RUDI-765</t>
  </si>
  <si>
    <t>i5RUDI-766</t>
  </si>
  <si>
    <t>i5RUDI-767</t>
  </si>
  <si>
    <t>i5RUDI-768</t>
  </si>
  <si>
    <t>i7RUDI-385</t>
  </si>
  <si>
    <t>i7RUDI-386</t>
  </si>
  <si>
    <t>i7RUDI-387</t>
  </si>
  <si>
    <t>i7RUDI-388</t>
  </si>
  <si>
    <t>i7RUDI-389</t>
  </si>
  <si>
    <t>i7RUDI-390</t>
  </si>
  <si>
    <t>i7RUDI-391</t>
  </si>
  <si>
    <t>i7RUDI-392</t>
  </si>
  <si>
    <t>i7RUDI-393</t>
  </si>
  <si>
    <t>i7RUDI-394</t>
  </si>
  <si>
    <t>i7RUDI-395</t>
  </si>
  <si>
    <t>i7RUDI-396</t>
  </si>
  <si>
    <t>i7RUDI-397</t>
  </si>
  <si>
    <t>i7RUDI-398</t>
  </si>
  <si>
    <t>i7RUDI-399</t>
  </si>
  <si>
    <t>i7RUDI-400</t>
  </si>
  <si>
    <t>i7RUDI-401</t>
  </si>
  <si>
    <t>i7RUDI-402</t>
  </si>
  <si>
    <t>i7RUDI-403</t>
  </si>
  <si>
    <t>i7RUDI-404</t>
  </si>
  <si>
    <t>i7RUDI-405</t>
  </si>
  <si>
    <t>i7RUDI-406</t>
  </si>
  <si>
    <t>i7RUDI-407</t>
  </si>
  <si>
    <t>i7RUDI-408</t>
  </si>
  <si>
    <t>i7RUDI-409</t>
  </si>
  <si>
    <t>i7RUDI-410</t>
  </si>
  <si>
    <t>i7RUDI-411</t>
  </si>
  <si>
    <t>i7RUDI-412</t>
  </si>
  <si>
    <t>i7RUDI-413</t>
  </si>
  <si>
    <t>i7RUDI-414</t>
  </si>
  <si>
    <t>i7RUDI-415</t>
  </si>
  <si>
    <t>i7RUDI-416</t>
  </si>
  <si>
    <t>i7RUDI-417</t>
  </si>
  <si>
    <t>i7RUDI-418</t>
  </si>
  <si>
    <t>i7RUDI-419</t>
  </si>
  <si>
    <t>i7RUDI-420</t>
  </si>
  <si>
    <t>i7RUDI-421</t>
  </si>
  <si>
    <t>i7RUDI-422</t>
  </si>
  <si>
    <t>i7RUDI-423</t>
  </si>
  <si>
    <t>i7RUDI-424</t>
  </si>
  <si>
    <t>i7RUDI-425</t>
  </si>
  <si>
    <t>i7RUDI-426</t>
  </si>
  <si>
    <t>i7RUDI-427</t>
  </si>
  <si>
    <t>i7RUDI-428</t>
  </si>
  <si>
    <t>i7RUDI-429</t>
  </si>
  <si>
    <t>i7RUDI-430</t>
  </si>
  <si>
    <t>i7RUDI-431</t>
  </si>
  <si>
    <t>i7RUDI-432</t>
  </si>
  <si>
    <t>i7RUDI-433</t>
  </si>
  <si>
    <t>i7RUDI-434</t>
  </si>
  <si>
    <t>i7RUDI-435</t>
  </si>
  <si>
    <t>i7RUDI-436</t>
  </si>
  <si>
    <t>i7RUDI-437</t>
  </si>
  <si>
    <t>i7RUDI-438</t>
  </si>
  <si>
    <t>i7RUDI-439</t>
  </si>
  <si>
    <t>i7RUDI-440</t>
  </si>
  <si>
    <t>i7RUDI-441</t>
  </si>
  <si>
    <t>i7RUDI-442</t>
  </si>
  <si>
    <t>i7RUDI-443</t>
  </si>
  <si>
    <t>i7RUDI-444</t>
  </si>
  <si>
    <t>i7RUDI-445</t>
  </si>
  <si>
    <t>i7RUDI-446</t>
  </si>
  <si>
    <t>i7RUDI-447</t>
  </si>
  <si>
    <t>i7RUDI-448</t>
  </si>
  <si>
    <t>i7RUDI-449</t>
  </si>
  <si>
    <t>i7RUDI-450</t>
  </si>
  <si>
    <t>i7RUDI-451</t>
  </si>
  <si>
    <t>i7RUDI-452</t>
  </si>
  <si>
    <t>i7RUDI-453</t>
  </si>
  <si>
    <t>i7RUDI-454</t>
  </si>
  <si>
    <t>i7RUDI-455</t>
  </si>
  <si>
    <t>i7RUDI-456</t>
  </si>
  <si>
    <t>i7RUDI-457</t>
  </si>
  <si>
    <t>i7RUDI-458</t>
  </si>
  <si>
    <t>i7RUDI-459</t>
  </si>
  <si>
    <t>i7RUDI-460</t>
  </si>
  <si>
    <t>i7RUDI-461</t>
  </si>
  <si>
    <t>i7RUDI-462</t>
  </si>
  <si>
    <t>i7RUDI-463</t>
  </si>
  <si>
    <t>i7RUDI-464</t>
  </si>
  <si>
    <t>i7RUDI-465</t>
  </si>
  <si>
    <t>i7RUDI-466</t>
  </si>
  <si>
    <t>i7RUDI-467</t>
  </si>
  <si>
    <t>i7RUDI-468</t>
  </si>
  <si>
    <t>i7RUDI-469</t>
  </si>
  <si>
    <t>i7RUDI-470</t>
  </si>
  <si>
    <t>i7RUDI-471</t>
  </si>
  <si>
    <t>i7RUDI-472</t>
  </si>
  <si>
    <t>i7RUDI-473</t>
  </si>
  <si>
    <t>i7RUDI-474</t>
  </si>
  <si>
    <t>i7RUDI-475</t>
  </si>
  <si>
    <t>i7RUDI-476</t>
  </si>
  <si>
    <t>i7RUDI-477</t>
  </si>
  <si>
    <t>i7RUDI-478</t>
  </si>
  <si>
    <t>i7RUDI-479</t>
  </si>
  <si>
    <t>i7RUDI-480</t>
  </si>
  <si>
    <t>i7RUDI-481</t>
  </si>
  <si>
    <t>i7RUDI-482</t>
  </si>
  <si>
    <t>i7RUDI-483</t>
  </si>
  <si>
    <t>i7RUDI-484</t>
  </si>
  <si>
    <t>i7RUDI-485</t>
  </si>
  <si>
    <t>i7RUDI-486</t>
  </si>
  <si>
    <t>i7RUDI-487</t>
  </si>
  <si>
    <t>i7RUDI-488</t>
  </si>
  <si>
    <t>i7RUDI-489</t>
  </si>
  <si>
    <t>i7RUDI-490</t>
  </si>
  <si>
    <t>i7RUDI-491</t>
  </si>
  <si>
    <t>i7RUDI-492</t>
  </si>
  <si>
    <t>i7RUDI-493</t>
  </si>
  <si>
    <t>i7RUDI-494</t>
  </si>
  <si>
    <t>i7RUDI-495</t>
  </si>
  <si>
    <t>i7RUDI-496</t>
  </si>
  <si>
    <t>i7RUDI-497</t>
  </si>
  <si>
    <t>i7RUDI-498</t>
  </si>
  <si>
    <t>i7RUDI-499</t>
  </si>
  <si>
    <t>i7RUDI-500</t>
  </si>
  <si>
    <t>i7RUDI-501</t>
  </si>
  <si>
    <t>i7RUDI-502</t>
  </si>
  <si>
    <t>i7RUDI-503</t>
  </si>
  <si>
    <t>i7RUDI-504</t>
  </si>
  <si>
    <t>i7RUDI-505</t>
  </si>
  <si>
    <t>i7RUDI-506</t>
  </si>
  <si>
    <t>i7RUDI-507</t>
  </si>
  <si>
    <t>i7RUDI-508</t>
  </si>
  <si>
    <t>i7RUDI-509</t>
  </si>
  <si>
    <t>i7RUDI-510</t>
  </si>
  <si>
    <t>i7RUDI-511</t>
  </si>
  <si>
    <t>i7RUDI-512</t>
  </si>
  <si>
    <t>i7RUDI-513</t>
  </si>
  <si>
    <t>i7RUDI-514</t>
  </si>
  <si>
    <t>i7RUDI-515</t>
  </si>
  <si>
    <t>i7RUDI-516</t>
  </si>
  <si>
    <t>i7RUDI-517</t>
  </si>
  <si>
    <t>i7RUDI-518</t>
  </si>
  <si>
    <t>i7RUDI-519</t>
  </si>
  <si>
    <t>i7RUDI-520</t>
  </si>
  <si>
    <t>i7RUDI-521</t>
  </si>
  <si>
    <t>i7RUDI-522</t>
  </si>
  <si>
    <t>i7RUDI-523</t>
  </si>
  <si>
    <t>i7RUDI-524</t>
  </si>
  <si>
    <t>i7RUDI-525</t>
  </si>
  <si>
    <t>i7RUDI-526</t>
  </si>
  <si>
    <t>i7RUDI-527</t>
  </si>
  <si>
    <t>i7RUDI-528</t>
  </si>
  <si>
    <t>i7RUDI-529</t>
  </si>
  <si>
    <t>i7RUDI-530</t>
  </si>
  <si>
    <t>i7RUDI-531</t>
  </si>
  <si>
    <t>i7RUDI-532</t>
  </si>
  <si>
    <t>i7RUDI-533</t>
  </si>
  <si>
    <t>i7RUDI-534</t>
  </si>
  <si>
    <t>i7RUDI-535</t>
  </si>
  <si>
    <t>i7RUDI-536</t>
  </si>
  <si>
    <t>i7RUDI-537</t>
  </si>
  <si>
    <t>i7RUDI-538</t>
  </si>
  <si>
    <t>i7RUDI-539</t>
  </si>
  <si>
    <t>i7RUDI-540</t>
  </si>
  <si>
    <t>i7RUDI-541</t>
  </si>
  <si>
    <t>i7RUDI-542</t>
  </si>
  <si>
    <t>i7RUDI-543</t>
  </si>
  <si>
    <t>i7RUDI-544</t>
  </si>
  <si>
    <t>i7RUDI-545</t>
  </si>
  <si>
    <t>i7RUDI-546</t>
  </si>
  <si>
    <t>i7RUDI-547</t>
  </si>
  <si>
    <t>i7RUDI-548</t>
  </si>
  <si>
    <t>i7RUDI-549</t>
  </si>
  <si>
    <t>i7RUDI-550</t>
  </si>
  <si>
    <t>i7RUDI-551</t>
  </si>
  <si>
    <t>i7RUDI-552</t>
  </si>
  <si>
    <t>i7RUDI-553</t>
  </si>
  <si>
    <t>i7RUDI-554</t>
  </si>
  <si>
    <t>i7RUDI-555</t>
  </si>
  <si>
    <t>i7RUDI-556</t>
  </si>
  <si>
    <t>i7RUDI-557</t>
  </si>
  <si>
    <t>i7RUDI-558</t>
  </si>
  <si>
    <t>i7RUDI-559</t>
  </si>
  <si>
    <t>i7RUDI-560</t>
  </si>
  <si>
    <t>i7RUDI-561</t>
  </si>
  <si>
    <t>i7RUDI-562</t>
  </si>
  <si>
    <t>i7RUDI-563</t>
  </si>
  <si>
    <t>i7RUDI-564</t>
  </si>
  <si>
    <t>i7RUDI-565</t>
  </si>
  <si>
    <t>i7RUDI-566</t>
  </si>
  <si>
    <t>i7RUDI-567</t>
  </si>
  <si>
    <t>i7RUDI-568</t>
  </si>
  <si>
    <t>i7RUDI-569</t>
  </si>
  <si>
    <t>i7RUDI-570</t>
  </si>
  <si>
    <t>i7RUDI-571</t>
  </si>
  <si>
    <t>i7RUDI-572</t>
  </si>
  <si>
    <t>i7RUDI-573</t>
  </si>
  <si>
    <t>i7RUDI-574</t>
  </si>
  <si>
    <t>i7RUDI-575</t>
  </si>
  <si>
    <t>i7RUDI-576</t>
  </si>
  <si>
    <t>i7RUDI-577</t>
  </si>
  <si>
    <t>i7RUDI-578</t>
  </si>
  <si>
    <t>i7RUDI-579</t>
  </si>
  <si>
    <t>i7RUDI-580</t>
  </si>
  <si>
    <t>i7RUDI-581</t>
  </si>
  <si>
    <t>i7RUDI-582</t>
  </si>
  <si>
    <t>i7RUDI-583</t>
  </si>
  <si>
    <t>i7RUDI-584</t>
  </si>
  <si>
    <t>i7RUDI-585</t>
  </si>
  <si>
    <t>i7RUDI-586</t>
  </si>
  <si>
    <t>i7RUDI-587</t>
  </si>
  <si>
    <t>i7RUDI-588</t>
  </si>
  <si>
    <t>i7RUDI-589</t>
  </si>
  <si>
    <t>i7RUDI-590</t>
  </si>
  <si>
    <t>i7RUDI-591</t>
  </si>
  <si>
    <t>i7RUDI-592</t>
  </si>
  <si>
    <t>i7RUDI-593</t>
  </si>
  <si>
    <t>i7RUDI-594</t>
  </si>
  <si>
    <t>i7RUDI-595</t>
  </si>
  <si>
    <t>i7RUDI-596</t>
  </si>
  <si>
    <t>i7RUDI-597</t>
  </si>
  <si>
    <t>i7RUDI-598</t>
  </si>
  <si>
    <t>i7RUDI-599</t>
  </si>
  <si>
    <t>i7RUDI-600</t>
  </si>
  <si>
    <t>i7RUDI-601</t>
  </si>
  <si>
    <t>i7RUDI-602</t>
  </si>
  <si>
    <t>i7RUDI-603</t>
  </si>
  <si>
    <t>i7RUDI-604</t>
  </si>
  <si>
    <t>i7RUDI-605</t>
  </si>
  <si>
    <t>i7RUDI-606</t>
  </si>
  <si>
    <t>i7RUDI-607</t>
  </si>
  <si>
    <t>i7RUDI-608</t>
  </si>
  <si>
    <t>i7RUDI-609</t>
  </si>
  <si>
    <t>i7RUDI-610</t>
  </si>
  <si>
    <t>i7RUDI-611</t>
  </si>
  <si>
    <t>i7RUDI-612</t>
  </si>
  <si>
    <t>i7RUDI-613</t>
  </si>
  <si>
    <t>i7RUDI-614</t>
  </si>
  <si>
    <t>i7RUDI-615</t>
  </si>
  <si>
    <t>i7RUDI-616</t>
  </si>
  <si>
    <t>i7RUDI-617</t>
  </si>
  <si>
    <t>i7RUDI-618</t>
  </si>
  <si>
    <t>i7RUDI-619</t>
  </si>
  <si>
    <t>i7RUDI-620</t>
  </si>
  <si>
    <t>i7RUDI-621</t>
  </si>
  <si>
    <t>i7RUDI-622</t>
  </si>
  <si>
    <t>i7RUDI-623</t>
  </si>
  <si>
    <t>i7RUDI-624</t>
  </si>
  <si>
    <t>i7RUDI-625</t>
  </si>
  <si>
    <t>i7RUDI-626</t>
  </si>
  <si>
    <t>i7RUDI-627</t>
  </si>
  <si>
    <t>i7RUDI-628</t>
  </si>
  <si>
    <t>i7RUDI-629</t>
  </si>
  <si>
    <t>i7RUDI-630</t>
  </si>
  <si>
    <t>i7RUDI-631</t>
  </si>
  <si>
    <t>i7RUDI-632</t>
  </si>
  <si>
    <t>i7RUDI-633</t>
  </si>
  <si>
    <t>i7RUDI-634</t>
  </si>
  <si>
    <t>i7RUDI-635</t>
  </si>
  <si>
    <t>i7RUDI-636</t>
  </si>
  <si>
    <t>i7RUDI-637</t>
  </si>
  <si>
    <t>i7RUDI-638</t>
  </si>
  <si>
    <t>i7RUDI-639</t>
  </si>
  <si>
    <t>i7RUDI-640</t>
  </si>
  <si>
    <t>i7RUDI-641</t>
  </si>
  <si>
    <t>i7RUDI-642</t>
  </si>
  <si>
    <t>i7RUDI-643</t>
  </si>
  <si>
    <t>i7RUDI-644</t>
  </si>
  <si>
    <t>i7RUDI-645</t>
  </si>
  <si>
    <t>i7RUDI-646</t>
  </si>
  <si>
    <t>i7RUDI-647</t>
  </si>
  <si>
    <t>i7RUDI-648</t>
  </si>
  <si>
    <t>i7RUDI-649</t>
  </si>
  <si>
    <t>i7RUDI-650</t>
  </si>
  <si>
    <t>i7RUDI-651</t>
  </si>
  <si>
    <t>i7RUDI-652</t>
  </si>
  <si>
    <t>i7RUDI-653</t>
  </si>
  <si>
    <t>i7RUDI-654</t>
  </si>
  <si>
    <t>i7RUDI-655</t>
  </si>
  <si>
    <t>i7RUDI-656</t>
  </si>
  <si>
    <t>i7RUDI-657</t>
  </si>
  <si>
    <t>i7RUDI-658</t>
  </si>
  <si>
    <t>i7RUDI-659</t>
  </si>
  <si>
    <t>i7RUDI-660</t>
  </si>
  <si>
    <t>i7RUDI-661</t>
  </si>
  <si>
    <t>i7RUDI-662</t>
  </si>
  <si>
    <t>i7RUDI-663</t>
  </si>
  <si>
    <t>i7RUDI-664</t>
  </si>
  <si>
    <t>i7RUDI-665</t>
  </si>
  <si>
    <t>i7RUDI-666</t>
  </si>
  <si>
    <t>i7RUDI-667</t>
  </si>
  <si>
    <t>i7RUDI-668</t>
  </si>
  <si>
    <t>i7RUDI-669</t>
  </si>
  <si>
    <t>i7RUDI-670</t>
  </si>
  <si>
    <t>i7RUDI-671</t>
  </si>
  <si>
    <t>i7RUDI-672</t>
  </si>
  <si>
    <t>i7RUDI-673</t>
  </si>
  <si>
    <t>i7RUDI-674</t>
  </si>
  <si>
    <t>i7RUDI-675</t>
  </si>
  <si>
    <t>i7RUDI-676</t>
  </si>
  <si>
    <t>i7RUDI-677</t>
  </si>
  <si>
    <t>i7RUDI-678</t>
  </si>
  <si>
    <t>i7RUDI-679</t>
  </si>
  <si>
    <t>i7RUDI-680</t>
  </si>
  <si>
    <t>i7RUDI-681</t>
  </si>
  <si>
    <t>i7RUDI-682</t>
  </si>
  <si>
    <t>i7RUDI-683</t>
  </si>
  <si>
    <t>i7RUDI-684</t>
  </si>
  <si>
    <t>i7RUDI-685</t>
  </si>
  <si>
    <t>i7RUDI-686</t>
  </si>
  <si>
    <t>i7RUDI-687</t>
  </si>
  <si>
    <t>i7RUDI-688</t>
  </si>
  <si>
    <t>i7RUDI-689</t>
  </si>
  <si>
    <t>i7RUDI-690</t>
  </si>
  <si>
    <t>i7RUDI-691</t>
  </si>
  <si>
    <t>i7RUDI-692</t>
  </si>
  <si>
    <t>i7RUDI-693</t>
  </si>
  <si>
    <t>i7RUDI-694</t>
  </si>
  <si>
    <t>i7RUDI-695</t>
  </si>
  <si>
    <t>i7RUDI-696</t>
  </si>
  <si>
    <t>i7RUDI-697</t>
  </si>
  <si>
    <t>i7RUDI-698</t>
  </si>
  <si>
    <t>i7RUDI-699</t>
  </si>
  <si>
    <t>i7RUDI-700</t>
  </si>
  <si>
    <t>i7RUDI-701</t>
  </si>
  <si>
    <t>i7RUDI-702</t>
  </si>
  <si>
    <t>i7RUDI-703</t>
  </si>
  <si>
    <t>i7RUDI-704</t>
  </si>
  <si>
    <t>i7RUDI-705</t>
  </si>
  <si>
    <t>i7RUDI-706</t>
  </si>
  <si>
    <t>i7RUDI-707</t>
  </si>
  <si>
    <t>i7RUDI-708</t>
  </si>
  <si>
    <t>i7RUDI-709</t>
  </si>
  <si>
    <t>i7RUDI-710</t>
  </si>
  <si>
    <t>i7RUDI-711</t>
  </si>
  <si>
    <t>i7RUDI-712</t>
  </si>
  <si>
    <t>i7RUDI-713</t>
  </si>
  <si>
    <t>i7RUDI-714</t>
  </si>
  <si>
    <t>i7RUDI-715</t>
  </si>
  <si>
    <t>i7RUDI-716</t>
  </si>
  <si>
    <t>i7RUDI-717</t>
  </si>
  <si>
    <t>i7RUDI-718</t>
  </si>
  <si>
    <t>i7RUDI-719</t>
  </si>
  <si>
    <t>i7RUDI-720</t>
  </si>
  <si>
    <t>i7RUDI-721</t>
  </si>
  <si>
    <t>i7RUDI-722</t>
  </si>
  <si>
    <t>i7RUDI-723</t>
  </si>
  <si>
    <t>i7RUDI-724</t>
  </si>
  <si>
    <t>i7RUDI-725</t>
  </si>
  <si>
    <t>i7RUDI-726</t>
  </si>
  <si>
    <t>i7RUDI-727</t>
  </si>
  <si>
    <t>i7RUDI-728</t>
  </si>
  <si>
    <t>i7RUDI-729</t>
  </si>
  <si>
    <t>i7RUDI-730</t>
  </si>
  <si>
    <t>i7RUDI-731</t>
  </si>
  <si>
    <t>i7RUDI-732</t>
  </si>
  <si>
    <t>i7RUDI-733</t>
  </si>
  <si>
    <t>i7RUDI-734</t>
  </si>
  <si>
    <t>i7RUDI-735</t>
  </si>
  <si>
    <t>i7RUDI-736</t>
  </si>
  <si>
    <t>i7RUDI-737</t>
  </si>
  <si>
    <t>i7RUDI-738</t>
  </si>
  <si>
    <t>i7RUDI-739</t>
  </si>
  <si>
    <t>i7RUDI-740</t>
  </si>
  <si>
    <t>i7RUDI-741</t>
  </si>
  <si>
    <t>i7RUDI-742</t>
  </si>
  <si>
    <t>i7RUDI-743</t>
  </si>
  <si>
    <t>i7RUDI-744</t>
  </si>
  <si>
    <t>i7RUDI-745</t>
  </si>
  <si>
    <t>i7RUDI-746</t>
  </si>
  <si>
    <t>i7RUDI-747</t>
  </si>
  <si>
    <t>i7RUDI-748</t>
  </si>
  <si>
    <t>i7RUDI-749</t>
  </si>
  <si>
    <t>i7RUDI-750</t>
  </si>
  <si>
    <t>i7RUDI-751</t>
  </si>
  <si>
    <t>i7RUDI-752</t>
  </si>
  <si>
    <t>i7RUDI-753</t>
  </si>
  <si>
    <t>i7RUDI-754</t>
  </si>
  <si>
    <t>i7RUDI-755</t>
  </si>
  <si>
    <t>i7RUDI-756</t>
  </si>
  <si>
    <t>i7RUDI-757</t>
  </si>
  <si>
    <t>i7RUDI-758</t>
  </si>
  <si>
    <t>i7RUDI-759</t>
  </si>
  <si>
    <t>i7RUDI-760</t>
  </si>
  <si>
    <t>i7RUDI-761</t>
  </si>
  <si>
    <t>i7RUDI-762</t>
  </si>
  <si>
    <t>i7RUDI-763</t>
  </si>
  <si>
    <t>i7RUDI-764</t>
  </si>
  <si>
    <t>i7RUDI-765</t>
  </si>
  <si>
    <t>i7RUDI-766</t>
  </si>
  <si>
    <t>i7RUDI-767</t>
  </si>
  <si>
    <t>i7RUDI-768</t>
  </si>
  <si>
    <t xml:space="preserve">1.  Dilute the sample libraries down to 10 nM using the calculations above. Add 3 μl of the library </t>
  </si>
  <si>
    <t xml:space="preserve">2.  Multiple samples are now combined to create the "Lane Pool" – combined lane at 10 nM.  </t>
  </si>
  <si>
    <t>nM and then tell you how to dilute the samples to 10 nM.</t>
  </si>
  <si>
    <t>3.  Dilute the individual libraries to 10 nM using nuclease-free water.</t>
  </si>
  <si>
    <r>
      <t xml:space="preserve">Version 1.00 | Adapted from the </t>
    </r>
    <r>
      <rPr>
        <i/>
        <sz val="10"/>
        <color rgb="FFA6A6A6"/>
        <rFont val="Arial"/>
        <family val="2"/>
      </rPr>
      <t>QIAseq miRNA UDI Library Kit Handbook</t>
    </r>
    <r>
      <rPr>
        <sz val="10"/>
        <color rgb="FFA6A6A6"/>
        <rFont val="Arial"/>
        <family val="2"/>
      </rPr>
      <t>, HB-2983-001</t>
    </r>
  </si>
  <si>
    <t>November 2021</t>
  </si>
  <si>
    <t xml:space="preserve">11/2021 PROM-19601-001 © 2021 QIAGEN, all rights reserved.  </t>
  </si>
  <si>
    <t>400 mM Tris·Cl, pH 8.0 (µl)</t>
  </si>
  <si>
    <t>Preparation of 400 mM Tris·Cl, pH 8.0</t>
  </si>
  <si>
    <t>2.  Mix thoroughly.  The Tris·Cl is now at a concentration of 400 mM Tris·Cl.</t>
  </si>
  <si>
    <t>1.  Dilute 200 µl of the 1 M Tris·Cl, pH 8.0, Stock to 300 µl if water.</t>
  </si>
  <si>
    <t xml:space="preserve">7.  Add the appropriate volume of 400 mM Tris·Cl, pH 8, to the reaction volume from step 6 to neutralize </t>
  </si>
  <si>
    <t>Final volume (µl)</t>
  </si>
  <si>
    <t>Resulting volume (µl)</t>
  </si>
  <si>
    <t>Nondenatured library pool (µl)</t>
  </si>
  <si>
    <t>10 nM Library pool (µl)</t>
  </si>
  <si>
    <t>UDI 5' Adapter dilution</t>
  </si>
  <si>
    <t>Total RNA input</t>
  </si>
  <si>
    <t>3' Adapter dilution</t>
  </si>
  <si>
    <t>R Primer dilution</t>
  </si>
  <si>
    <t>Important points to remember:</t>
  </si>
  <si>
    <t xml:space="preserve">     If the QMN Beads are not going to be used immediately, store the QMN Beads on ice or at 4°C.</t>
  </si>
  <si>
    <t>95°C for 15 min</t>
  </si>
  <si>
    <t>95°C for 15 s,                            60°C for 30 s,                    72°C for 15 s</t>
  </si>
  <si>
    <t>28°C for 60 min; 65°C for 20 min; 4°C for 5 min; 4°C for ∞</t>
  </si>
  <si>
    <t>28°C for 30 min; 65°C for 20 min; 4°C for 5 min; 4°C for ∞</t>
  </si>
  <si>
    <t>75°C</t>
  </si>
  <si>
    <t>70°C</t>
  </si>
  <si>
    <t>65°C</t>
  </si>
  <si>
    <t>60°C</t>
  </si>
  <si>
    <t>55°C</t>
  </si>
  <si>
    <t>37°C</t>
  </si>
  <si>
    <t>25°C</t>
  </si>
  <si>
    <t>4°C</t>
  </si>
  <si>
    <t xml:space="preserve">    Hold the samples at 4°C until the Reverse Transcription reaction can be setup.</t>
  </si>
  <si>
    <t>50°C for 60 min; 70°C for 15 min; 4°C for 5 min; 4°C for ∞</t>
  </si>
  <si>
    <t>13–22 cycles depending on DNA input amount and quality</t>
  </si>
  <si>
    <r>
      <t xml:space="preserve">       QIAGEN's QIAxcel</t>
    </r>
    <r>
      <rPr>
        <vertAlign val="superscript"/>
        <sz val="10"/>
        <color theme="1"/>
        <rFont val="Arial"/>
        <family val="2"/>
      </rPr>
      <t>®</t>
    </r>
    <r>
      <rPr>
        <sz val="10"/>
        <color theme="1"/>
        <rFont val="Arial"/>
        <family val="2"/>
      </rPr>
      <t xml:space="preserve"> or Agilent's</t>
    </r>
    <r>
      <rPr>
        <vertAlign val="superscript"/>
        <sz val="10"/>
        <color theme="1"/>
        <rFont val="Arial"/>
        <family val="2"/>
      </rPr>
      <t>®</t>
    </r>
    <r>
      <rPr>
        <sz val="10"/>
        <color theme="1"/>
        <rFont val="Arial"/>
        <family val="2"/>
      </rPr>
      <t xml:space="preserve"> BioAnalyzer</t>
    </r>
    <r>
      <rPr>
        <vertAlign val="superscript"/>
        <sz val="10"/>
        <color theme="1"/>
        <rFont val="Arial"/>
        <family val="2"/>
      </rPr>
      <t>®</t>
    </r>
    <r>
      <rPr>
        <sz val="10"/>
        <color theme="1"/>
        <rFont val="Arial"/>
        <family val="2"/>
      </rPr>
      <t xml:space="preserve"> or TapeStation</t>
    </r>
    <r>
      <rPr>
        <vertAlign val="superscript"/>
        <sz val="10"/>
        <color theme="1"/>
        <rFont val="Arial"/>
        <family val="2"/>
      </rPr>
      <t>®</t>
    </r>
    <r>
      <rPr>
        <sz val="10"/>
        <color theme="1"/>
        <rFont val="Arial"/>
        <family val="2"/>
      </rPr>
      <t xml:space="preserve"> measurements.  Check for the expected size distribution 190 bp.  </t>
    </r>
  </si>
  <si>
    <t>5.  To the 92 µl of the SUPERNATANT, add 83 µl of the homogenous QMN Beads.  Vortex for 3 s.</t>
  </si>
  <si>
    <r>
      <rPr>
        <b/>
        <sz val="10"/>
        <rFont val="Arial"/>
        <family val="2"/>
      </rPr>
      <t>Note</t>
    </r>
    <r>
      <rPr>
        <sz val="10"/>
        <rFont val="Arial"/>
        <family val="2"/>
      </rPr>
      <t xml:space="preserve">:  You can put the concentration in ng/µl in the table below and it will automatically calculate the </t>
    </r>
  </si>
  <si>
    <r>
      <t xml:space="preserve">5. </t>
    </r>
    <r>
      <rPr>
        <b/>
        <sz val="10"/>
        <color rgb="FF000000"/>
        <rFont val="Arial"/>
        <family val="2"/>
      </rPr>
      <t>Dilute</t>
    </r>
    <r>
      <rPr>
        <sz val="10"/>
        <color rgb="FF000000"/>
        <rFont val="Arial"/>
        <family val="2"/>
      </rPr>
      <t>. Copy and paste the concentrations in ng/µl from the Qubit Results to the yellow section of the "</t>
    </r>
    <r>
      <rPr>
        <b/>
        <sz val="10"/>
        <color rgb="FF000000"/>
        <rFont val="Arial"/>
        <family val="2"/>
      </rPr>
      <t>Dilute</t>
    </r>
    <r>
      <rPr>
        <sz val="10"/>
        <color rgb="FF000000"/>
        <rFont val="Arial"/>
        <family val="2"/>
      </rPr>
      <t xml:space="preserve">" tab starting at Cell C43.  Then, how to dilute the samples to 10 nM is automatically calculated.  You add 3 µl of the Library to the appropriate amount of water.  If your samples are too dilute, you may change Cell D37 to be less than 10 nM, but then, one has to do the calculations themselves for how much of the pool to use in the Denat and Dilut Lib tabs. </t>
    </r>
  </si>
  <si>
    <t>Reverse Transcription</t>
  </si>
  <si>
    <t>3.  Ensure the QIAseq Beads are homogenous so resuspend thoroughly and mix at all times prior to use.</t>
  </si>
  <si>
    <t>3.  Once clear, carefully remove and discard the supernatant.</t>
  </si>
  <si>
    <t>6.  When the beads are separated and the supernatant is clear, carefully remove and discard the SUPERNATANT.</t>
  </si>
  <si>
    <t xml:space="preserve">     miRNA Library QC.  When the miRNA Sequencing Library is not in use, please store it on ice.</t>
  </si>
  <si>
    <t xml:space="preserve">     Therefore, take 5 μl of each sample and combine them in a tube. Mix thoroughly.</t>
  </si>
  <si>
    <t>1.  Prepare fresh 0.2 N NaOH from 10 N NaOH stock as follows:.</t>
  </si>
  <si>
    <t xml:space="preserve">     a)  Thaw QIAseq miRNA 3' Buffer, Ligation Activator, and QIAseq miRNA 3' Adapter at room </t>
  </si>
  <si>
    <t xml:space="preserve">     Mix by pipetting up and down 12 times and centrifuge briefly prior to use.</t>
  </si>
  <si>
    <t xml:space="preserve">     a)  Thaw QIAseq miRNA 5' Buffer, and UDI 5' Adapter at room temperature.</t>
  </si>
  <si>
    <t xml:space="preserve">     a)  Thaw QIAseq miRNA RT Buffer, QIAseq miRNA RT Primer, and UDI RT Initiator at room temperature.</t>
  </si>
  <si>
    <r>
      <t xml:space="preserve">2.  Equilibrate the QMN Beads that were prepared according to the </t>
    </r>
    <r>
      <rPr>
        <b/>
        <sz val="10"/>
        <rFont val="Arial"/>
        <family val="2"/>
      </rPr>
      <t>QIAseq QMN Beads</t>
    </r>
    <r>
      <rPr>
        <b/>
        <i/>
        <sz val="10"/>
        <rFont val="Arial"/>
        <family val="2"/>
      </rPr>
      <t xml:space="preserve"> </t>
    </r>
    <r>
      <rPr>
        <sz val="10"/>
        <rFont val="Arial"/>
        <family val="2"/>
      </rPr>
      <t xml:space="preserve">tab, to room temperature for 20–30 min </t>
    </r>
  </si>
  <si>
    <t>5.  Mix the Library Amplification Reactions by pipetting slowly at least 15 to 20 times to mix thoroughly.</t>
  </si>
  <si>
    <t xml:space="preserve">16.  Proceed to quantiate the libraries using Qubit Fluorimeter (Thermo Fisher Scientific).  Assess the quality of the libraries either by using </t>
  </si>
  <si>
    <t>2.  A Qubit Fluorimeter (Thermo Fisher Scientific) is recommended to determine the library concentration.</t>
  </si>
  <si>
    <r>
      <t xml:space="preserve">3.  </t>
    </r>
    <r>
      <rPr>
        <b/>
        <sz val="10"/>
        <color rgb="FF000000"/>
        <rFont val="Arial"/>
        <family val="2"/>
      </rPr>
      <t>QIAseq miRNA UDIs Prot</t>
    </r>
    <r>
      <rPr>
        <sz val="10"/>
        <color rgb="FF000000"/>
        <rFont val="Arial"/>
        <family val="2"/>
      </rPr>
      <t xml:space="preserve">. Fill in the </t>
    </r>
    <r>
      <rPr>
        <b/>
        <sz val="10"/>
        <color rgb="FF000000"/>
        <rFont val="Arial"/>
        <family val="2"/>
      </rPr>
      <t>Sample ID</t>
    </r>
    <r>
      <rPr>
        <sz val="10"/>
        <color rgb="FF000000"/>
        <rFont val="Arial"/>
        <family val="2"/>
      </rPr>
      <t xml:space="preserve">, </t>
    </r>
    <r>
      <rPr>
        <b/>
        <sz val="10"/>
        <color rgb="FF000000"/>
        <rFont val="Arial"/>
        <family val="2"/>
      </rPr>
      <t>RNA conc.</t>
    </r>
    <r>
      <rPr>
        <sz val="10"/>
        <color rgb="FF000000"/>
        <rFont val="Arial"/>
        <family val="2"/>
      </rPr>
      <t xml:space="preserve"> (ng/µl), and </t>
    </r>
    <r>
      <rPr>
        <b/>
        <sz val="10"/>
        <color rgb="FF000000"/>
        <rFont val="Arial"/>
        <family val="2"/>
      </rPr>
      <t>ng per sample</t>
    </r>
    <r>
      <rPr>
        <sz val="10"/>
        <color rgb="FF000000"/>
        <rFont val="Arial"/>
        <family val="2"/>
      </rPr>
      <t xml:space="preserve">. The dilutions will then be automatically calculated for a total of RNA (ng) that is specified in cell E37 to go directly into the QIAseq miRNA UDIs 3' Ligation reaction. From the drop-down menus under the </t>
    </r>
    <r>
      <rPr>
        <b/>
        <sz val="10"/>
        <color rgb="FF000000"/>
        <rFont val="Arial"/>
        <family val="2"/>
      </rPr>
      <t>Indices Well ID, Well</t>
    </r>
    <r>
      <rPr>
        <sz val="10"/>
        <color rgb="FF000000"/>
        <rFont val="Arial"/>
        <family val="2"/>
      </rPr>
      <t>, starting at G39, select which well will be used for each of the samples. The i7 RUDI and i5 RUDI will automatically autopopulate. Do not duplicate indices. Cells in Column G will display red font if indices are duplicated, as a warning. Also, note that the Master Mixes are all calculated with at least a 10% excess.</t>
    </r>
  </si>
  <si>
    <r>
      <t>Using the QIAseq</t>
    </r>
    <r>
      <rPr>
        <vertAlign val="superscript"/>
        <sz val="14"/>
        <rFont val="Arial"/>
        <family val="2"/>
      </rPr>
      <t>®</t>
    </r>
    <r>
      <rPr>
        <sz val="14"/>
        <rFont val="Arial"/>
        <family val="2"/>
      </rPr>
      <t xml:space="preserve"> miRNA UDI Library Kit Template for Illumina's NovaSeq</t>
    </r>
    <r>
      <rPr>
        <vertAlign val="superscript"/>
        <sz val="14"/>
        <rFont val="Arial"/>
        <family val="2"/>
      </rPr>
      <t>®</t>
    </r>
    <r>
      <rPr>
        <sz val="14"/>
        <rFont val="Arial"/>
        <family val="2"/>
      </rPr>
      <t xml:space="preserve"> Reagents v1 Excel</t>
    </r>
    <r>
      <rPr>
        <vertAlign val="superscript"/>
        <sz val="14"/>
        <rFont val="Arial"/>
        <family val="2"/>
      </rPr>
      <t>®</t>
    </r>
    <r>
      <rPr>
        <sz val="14"/>
        <rFont val="Arial"/>
        <family val="2"/>
      </rPr>
      <t xml:space="preserve"> File</t>
    </r>
  </si>
  <si>
    <r>
      <t xml:space="preserve">6. </t>
    </r>
    <r>
      <rPr>
        <b/>
        <sz val="10"/>
        <color rgb="FF000000"/>
        <rFont val="Arial"/>
        <family val="2"/>
      </rPr>
      <t>Denat and Dilut Lib NovaSeq</t>
    </r>
    <r>
      <rPr>
        <sz val="10"/>
        <color rgb="FF000000"/>
        <rFont val="Arial"/>
        <family val="2"/>
      </rPr>
      <t xml:space="preserve"> describes how to dilute the NaOH appropriately, how to denature and dilute pooled samples, and then how to load a NovaSeq cartridge. </t>
    </r>
  </si>
  <si>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NovaSeq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 2021 QIAGEN, all rights reserved.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</si>
</sst>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8">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1"/>
      <color rgb="FF0070C0"/>
      <name val="Calibri"/>
      <family val="2"/>
      <scheme val="minor"/>
    </font>
    <font>
      <sz val="9"/>
      <name val="Arial"/>
      <family val="2"/>
    </font>
    <font>
      <sz val="10"/>
      <color theme="0"/>
      <name val="Arial"/>
      <family val="2"/>
    </font>
    <font>
      <b/>
      <sz val="10"/>
      <color rgb="FF00B0F0"/>
      <name val="Arial"/>
      <family val="2"/>
    </font>
    <font>
      <sz val="10"/>
      <name val="Fortuna"/>
    </font>
    <font>
      <b/>
      <sz val="10"/>
      <name val="Fortuna"/>
    </font>
    <font>
      <sz val="9"/>
      <color theme="1"/>
      <name val="Arial"/>
      <family val="2"/>
    </font>
    <font>
      <sz val="9"/>
      <color theme="1"/>
      <name val="Fortuna"/>
    </font>
    <font>
      <sz val="10"/>
      <color rgb="FF000000"/>
      <name val="Arial"/>
      <family val="2"/>
    </font>
    <font>
      <sz val="10"/>
      <color rgb="FF243F60"/>
      <name val="Arial"/>
      <family val="2"/>
    </font>
    <font>
      <vertAlign val="superscript"/>
      <sz val="10"/>
      <color theme="1"/>
      <name val="Arial"/>
      <family val="2"/>
    </font>
    <font>
      <sz val="14"/>
      <name val="Arial"/>
      <family val="2"/>
    </font>
    <font>
      <vertAlign val="superscript"/>
      <sz val="14"/>
      <name val="Arial"/>
      <family val="2"/>
    </font>
    <font>
      <sz val="10"/>
      <color rgb="FFA6A6A6"/>
      <name val="Arial"/>
      <family val="2"/>
    </font>
    <font>
      <i/>
      <sz val="10"/>
      <color rgb="FFA6A6A6"/>
      <name val="Arial"/>
      <family val="2"/>
    </font>
    <font>
      <vertAlign val="superscript"/>
      <sz val="10"/>
      <color rgb="FF000000"/>
      <name val="Arial"/>
      <family val="2"/>
    </font>
    <font>
      <b/>
      <sz val="10"/>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b/>
      <sz val="11"/>
      <name val="Arial"/>
      <family val="2"/>
    </font>
    <font>
      <sz val="11"/>
      <name val="Arial"/>
      <family val="2"/>
    </font>
    <font>
      <sz val="9.5"/>
      <name val="Arial"/>
      <family val="2"/>
    </font>
    <font>
      <sz val="11"/>
      <color rgb="FF243F60"/>
      <name val="Arial"/>
      <family val="2"/>
    </font>
    <font>
      <b/>
      <sz val="12"/>
      <name val="Arial"/>
      <family val="2"/>
    </font>
    <font>
      <sz val="10"/>
      <color rgb="FF333333"/>
      <name val="Arial"/>
      <family val="2"/>
    </font>
    <font>
      <sz val="8"/>
      <name val="Calibri"/>
      <family val="2"/>
      <scheme val="minor"/>
    </font>
    <font>
      <sz val="11"/>
      <color rgb="FF7030A0"/>
      <name val="Arial"/>
      <family val="2"/>
    </font>
    <font>
      <sz val="11"/>
      <color rgb="FF7030A0"/>
      <name val="Calibri"/>
      <family val="2"/>
      <scheme val="minor"/>
    </font>
    <font>
      <sz val="11"/>
      <color rgb="FF00B050"/>
      <name val="Arial"/>
      <family val="2"/>
    </font>
    <font>
      <sz val="11"/>
      <color rgb="FF00B050"/>
      <name val="Calibri"/>
      <family val="2"/>
      <scheme val="minor"/>
    </font>
    <font>
      <sz val="11"/>
      <color theme="9"/>
      <name val="Arial"/>
      <family val="2"/>
    </font>
    <font>
      <sz val="11"/>
      <color theme="9"/>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rgb="FFE0E0E0"/>
        <bgColor indexed="64"/>
      </patternFill>
    </fill>
    <fill>
      <patternFill patternType="solid">
        <fgColor theme="0" tint="-0.14999847407452621"/>
        <bgColor indexed="64"/>
      </patternFill>
    </fill>
  </fills>
  <borders count="66">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s>
  <cellStyleXfs count="102">
    <xf numFmtId="0" fontId="0" fillId="0" borderId="0"/>
    <xf numFmtId="0" fontId="10" fillId="0" borderId="0"/>
    <xf numFmtId="0" fontId="11" fillId="0" borderId="0" applyNumberFormat="0" applyFill="0" applyBorder="0" applyAlignment="0" applyProtection="0">
      <alignment vertical="top"/>
      <protection locked="0"/>
    </xf>
    <xf numFmtId="0" fontId="10" fillId="0" borderId="0"/>
    <xf numFmtId="0" fontId="10" fillId="0" borderId="0"/>
    <xf numFmtId="0" fontId="12" fillId="0" borderId="0" applyNumberFormat="0" applyFill="0" applyBorder="0" applyAlignment="0" applyProtection="0"/>
    <xf numFmtId="0" fontId="13" fillId="0" borderId="11" applyNumberFormat="0" applyFill="0" applyAlignment="0" applyProtection="0"/>
    <xf numFmtId="0" fontId="14" fillId="0" borderId="12" applyNumberFormat="0" applyFill="0" applyAlignment="0" applyProtection="0"/>
    <xf numFmtId="0" fontId="15" fillId="0" borderId="13" applyNumberFormat="0" applyFill="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8" borderId="14" applyNumberFormat="0" applyAlignment="0" applyProtection="0"/>
    <xf numFmtId="0" fontId="20" fillId="9" borderId="15" applyNumberFormat="0" applyAlignment="0" applyProtection="0"/>
    <xf numFmtId="0" fontId="21" fillId="9" borderId="14" applyNumberFormat="0" applyAlignment="0" applyProtection="0"/>
    <xf numFmtId="0" fontId="22" fillId="0" borderId="16" applyNumberFormat="0" applyFill="0" applyAlignment="0" applyProtection="0"/>
    <xf numFmtId="0" fontId="23" fillId="10" borderId="17"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19" applyNumberFormat="0" applyFill="0" applyAlignment="0" applyProtection="0"/>
    <xf numFmtId="0" fontId="27"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7" fillId="35" borderId="0" applyNumberFormat="0" applyBorder="0" applyAlignment="0" applyProtection="0"/>
    <xf numFmtId="0" fontId="9" fillId="0" borderId="0"/>
    <xf numFmtId="0" fontId="9" fillId="11" borderId="18" applyNumberFormat="0" applyFont="0" applyAlignment="0" applyProtection="0"/>
    <xf numFmtId="0" fontId="8" fillId="0" borderId="0"/>
    <xf numFmtId="0" fontId="8" fillId="11" borderId="18"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0" fontId="7" fillId="11" borderId="18"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9" fontId="28" fillId="0" borderId="0" applyFont="0" applyFill="0" applyBorder="0" applyAlignment="0" applyProtection="0"/>
    <xf numFmtId="0" fontId="10" fillId="0" borderId="0"/>
    <xf numFmtId="0" fontId="5" fillId="0" borderId="0"/>
    <xf numFmtId="0" fontId="29" fillId="0" borderId="0"/>
    <xf numFmtId="0" fontId="30" fillId="0" borderId="0" applyNumberFormat="0" applyFill="0" applyBorder="0" applyAlignment="0" applyProtection="0"/>
    <xf numFmtId="0" fontId="31" fillId="7" borderId="0" applyNumberFormat="0" applyBorder="0" applyAlignment="0" applyProtection="0"/>
    <xf numFmtId="0" fontId="5" fillId="11" borderId="18"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4" fillId="0" borderId="0"/>
  </cellStyleXfs>
  <cellXfs count="464">
    <xf numFmtId="0" fontId="0" fillId="0" borderId="0" xfId="0"/>
    <xf numFmtId="0" fontId="4" fillId="0" borderId="0" xfId="0" applyFont="1"/>
    <xf numFmtId="0" fontId="4" fillId="0" borderId="0" xfId="0" applyFont="1" applyAlignment="1">
      <alignment horizontal="center"/>
    </xf>
    <xf numFmtId="0" fontId="4" fillId="0" borderId="0" xfId="0" applyFont="1" applyBorder="1" applyAlignment="1">
      <alignment horizontal="center"/>
    </xf>
    <xf numFmtId="0" fontId="4" fillId="0" borderId="0" xfId="0" applyFont="1" applyBorder="1"/>
    <xf numFmtId="0" fontId="32" fillId="0" borderId="0" xfId="0" applyFont="1" applyAlignment="1">
      <alignment horizontal="center"/>
    </xf>
    <xf numFmtId="0" fontId="40" fillId="0" borderId="0" xfId="0" applyFont="1"/>
    <xf numFmtId="0" fontId="32" fillId="0" borderId="0" xfId="0" applyFont="1"/>
    <xf numFmtId="0" fontId="42" fillId="0" borderId="0" xfId="0" applyFont="1" applyAlignment="1">
      <alignment horizontal="center"/>
    </xf>
    <xf numFmtId="0" fontId="42" fillId="0" borderId="0" xfId="101" applyFont="1" applyFill="1" applyBorder="1" applyAlignment="1">
      <alignment horizontal="center" vertical="center" wrapText="1"/>
    </xf>
    <xf numFmtId="0" fontId="24" fillId="0" borderId="0" xfId="0" applyFont="1" applyAlignment="1">
      <alignment horizontal="center"/>
    </xf>
    <xf numFmtId="0" fontId="43" fillId="0" borderId="0" xfId="0" applyFont="1" applyAlignment="1">
      <alignment horizontal="center"/>
    </xf>
    <xf numFmtId="0" fontId="4" fillId="0" borderId="0" xfId="101" applyFont="1" applyBorder="1" applyAlignment="1">
      <alignment horizontal="center"/>
    </xf>
    <xf numFmtId="0" fontId="4" fillId="0" borderId="0" xfId="0" applyFont="1" applyFill="1" applyBorder="1" applyAlignment="1">
      <alignment horizontal="center"/>
    </xf>
    <xf numFmtId="0" fontId="24" fillId="0" borderId="0" xfId="101" applyFont="1" applyBorder="1" applyAlignment="1">
      <alignment horizontal="center"/>
    </xf>
    <xf numFmtId="0" fontId="24" fillId="0" borderId="0" xfId="0" applyFont="1" applyFill="1" applyBorder="1" applyAlignment="1">
      <alignment horizontal="center"/>
    </xf>
    <xf numFmtId="0" fontId="43" fillId="0" borderId="0" xfId="101" applyFont="1" applyBorder="1" applyAlignment="1">
      <alignment horizontal="center"/>
    </xf>
    <xf numFmtId="0" fontId="43" fillId="0" borderId="0" xfId="0" applyFont="1" applyFill="1" applyBorder="1" applyAlignment="1">
      <alignment horizontal="center"/>
    </xf>
    <xf numFmtId="0" fontId="42" fillId="0" borderId="0" xfId="101" applyFont="1" applyBorder="1" applyAlignment="1">
      <alignment horizontal="center"/>
    </xf>
    <xf numFmtId="0" fontId="42" fillId="0" borderId="0" xfId="0" applyFont="1" applyFill="1" applyBorder="1" applyAlignment="1">
      <alignment horizontal="center"/>
    </xf>
    <xf numFmtId="0" fontId="44" fillId="0" borderId="0" xfId="0" applyFont="1" applyFill="1" applyAlignment="1">
      <alignment horizontal="center"/>
    </xf>
    <xf numFmtId="0" fontId="44" fillId="0" borderId="0" xfId="0" applyFont="1" applyFill="1" applyBorder="1" applyAlignment="1">
      <alignment horizontal="center"/>
    </xf>
    <xf numFmtId="0" fontId="44" fillId="0" borderId="0" xfId="0" applyFont="1" applyFill="1"/>
    <xf numFmtId="0" fontId="44" fillId="0" borderId="0" xfId="0" applyFont="1"/>
    <xf numFmtId="0" fontId="44" fillId="0" borderId="0" xfId="0" applyFont="1" applyAlignment="1">
      <alignment horizontal="center"/>
    </xf>
    <xf numFmtId="0" fontId="10" fillId="0" borderId="0" xfId="0" applyFont="1" applyAlignment="1">
      <alignment vertical="top"/>
    </xf>
    <xf numFmtId="0" fontId="35" fillId="0" borderId="0" xfId="0" applyFont="1" applyAlignment="1">
      <alignment vertical="top"/>
    </xf>
    <xf numFmtId="0" fontId="10" fillId="0" borderId="0" xfId="0" applyFont="1" applyAlignment="1">
      <alignment horizontal="left" vertical="top"/>
    </xf>
    <xf numFmtId="14" fontId="34" fillId="0" borderId="0" xfId="0" applyNumberFormat="1" applyFont="1" applyAlignment="1">
      <alignment horizontal="center" vertical="top"/>
    </xf>
    <xf numFmtId="0" fontId="46" fillId="0" borderId="0" xfId="0" applyFont="1" applyFill="1" applyBorder="1" applyAlignment="1">
      <alignment horizontal="left" vertical="top"/>
    </xf>
    <xf numFmtId="0" fontId="35" fillId="0" borderId="0" xfId="0" applyFont="1" applyFill="1" applyAlignment="1">
      <alignment vertical="top"/>
    </xf>
    <xf numFmtId="0" fontId="35" fillId="0" borderId="0" xfId="0" applyFont="1" applyFill="1" applyBorder="1" applyAlignment="1">
      <alignment horizontal="left" vertical="top"/>
    </xf>
    <xf numFmtId="0" fontId="35" fillId="0" borderId="0" xfId="0" applyFont="1" applyBorder="1" applyAlignment="1">
      <alignment horizontal="left" vertical="top"/>
    </xf>
    <xf numFmtId="0" fontId="10" fillId="0" borderId="0" xfId="0" applyFont="1" applyBorder="1" applyAlignment="1">
      <alignment horizontal="left" vertical="top"/>
    </xf>
    <xf numFmtId="0" fontId="10" fillId="0" borderId="0" xfId="79" applyFont="1" applyAlignment="1">
      <alignment horizontal="left" vertical="top"/>
    </xf>
    <xf numFmtId="0" fontId="35" fillId="0" borderId="0" xfId="79" applyFont="1" applyAlignment="1">
      <alignment horizontal="left" vertical="top"/>
    </xf>
    <xf numFmtId="14" fontId="10" fillId="0" borderId="0" xfId="79" applyNumberFormat="1" applyFont="1" applyAlignment="1">
      <alignment horizontal="left" vertical="top"/>
    </xf>
    <xf numFmtId="0" fontId="34" fillId="0" borderId="0" xfId="0" applyFont="1" applyAlignment="1">
      <alignment horizontal="left" vertical="top"/>
    </xf>
    <xf numFmtId="0" fontId="34" fillId="0" borderId="0" xfId="79" applyFont="1" applyAlignment="1">
      <alignment horizontal="left" vertical="top"/>
    </xf>
    <xf numFmtId="0" fontId="38" fillId="0" borderId="0" xfId="79" applyFont="1" applyAlignment="1">
      <alignment horizontal="left" vertical="top"/>
    </xf>
    <xf numFmtId="0" fontId="36" fillId="0" borderId="0" xfId="79" applyFont="1" applyAlignment="1">
      <alignment horizontal="left" vertical="top"/>
    </xf>
    <xf numFmtId="0" fontId="52" fillId="0" borderId="0" xfId="0" applyFont="1" applyFill="1" applyBorder="1" applyAlignment="1">
      <alignment horizontal="left" vertical="top"/>
    </xf>
    <xf numFmtId="0" fontId="38" fillId="0" borderId="0" xfId="79" applyFont="1" applyFill="1" applyAlignment="1">
      <alignment horizontal="left" vertical="top"/>
    </xf>
    <xf numFmtId="0" fontId="10" fillId="0" borderId="0" xfId="79" applyFont="1" applyFill="1" applyAlignment="1">
      <alignment horizontal="left" vertical="top"/>
    </xf>
    <xf numFmtId="0" fontId="35" fillId="0" borderId="0" xfId="0" applyFont="1" applyAlignment="1">
      <alignment horizontal="left" vertical="top"/>
    </xf>
    <xf numFmtId="14" fontId="10" fillId="0" borderId="0" xfId="0" applyNumberFormat="1" applyFont="1" applyAlignment="1">
      <alignment horizontal="left" vertical="top"/>
    </xf>
    <xf numFmtId="0" fontId="53" fillId="0" borderId="0" xfId="0" applyFont="1" applyAlignment="1">
      <alignment horizontal="left" vertical="top"/>
    </xf>
    <xf numFmtId="0" fontId="48" fillId="0" borderId="0" xfId="0" applyFont="1" applyAlignment="1">
      <alignment horizontal="left" vertical="top"/>
    </xf>
    <xf numFmtId="0" fontId="49" fillId="0" borderId="0" xfId="0" applyFont="1" applyAlignment="1">
      <alignment horizontal="left" vertical="top"/>
    </xf>
    <xf numFmtId="0" fontId="53" fillId="0" borderId="0" xfId="0" applyFont="1" applyAlignment="1">
      <alignment horizontal="left" vertical="top" wrapText="1"/>
    </xf>
    <xf numFmtId="49" fontId="10" fillId="0" borderId="0" xfId="0" applyNumberFormat="1" applyFont="1" applyAlignment="1">
      <alignment horizontal="left" vertical="top"/>
    </xf>
    <xf numFmtId="0" fontId="34" fillId="0" borderId="0" xfId="0" applyFont="1" applyBorder="1" applyAlignment="1">
      <alignment horizontal="left" vertical="top"/>
    </xf>
    <xf numFmtId="0" fontId="34" fillId="0" borderId="0" xfId="79" applyFont="1" applyBorder="1" applyAlignment="1">
      <alignment horizontal="left" vertical="top"/>
    </xf>
    <xf numFmtId="0" fontId="36" fillId="0" borderId="0" xfId="0" applyFont="1" applyAlignment="1">
      <alignment horizontal="left" vertical="top"/>
    </xf>
    <xf numFmtId="14" fontId="34" fillId="0" borderId="0" xfId="0" applyNumberFormat="1" applyFont="1" applyAlignment="1">
      <alignment horizontal="left" vertical="top"/>
    </xf>
    <xf numFmtId="0" fontId="34" fillId="0" borderId="36" xfId="0" applyFont="1" applyBorder="1" applyAlignment="1">
      <alignment horizontal="left" vertical="top"/>
    </xf>
    <xf numFmtId="0" fontId="36" fillId="0" borderId="0" xfId="0" applyFont="1" applyBorder="1" applyAlignment="1">
      <alignment horizontal="left" vertical="top"/>
    </xf>
    <xf numFmtId="0" fontId="37" fillId="0" borderId="0" xfId="0" applyFont="1" applyAlignment="1">
      <alignment horizontal="left" vertical="top"/>
    </xf>
    <xf numFmtId="0" fontId="39" fillId="0" borderId="0" xfId="0" applyFont="1" applyAlignment="1">
      <alignment horizontal="left" vertical="top"/>
    </xf>
    <xf numFmtId="14" fontId="37" fillId="0" borderId="0" xfId="0" applyNumberFormat="1" applyFont="1" applyAlignment="1">
      <alignment horizontal="left" vertical="top"/>
    </xf>
    <xf numFmtId="0" fontId="10" fillId="0" borderId="0" xfId="0" applyFont="1" applyFill="1" applyAlignment="1">
      <alignment horizontal="left" vertical="top"/>
    </xf>
    <xf numFmtId="0" fontId="10" fillId="0" borderId="0" xfId="0" applyFont="1" applyFill="1" applyBorder="1" applyAlignment="1">
      <alignment horizontal="left" vertical="top"/>
    </xf>
    <xf numFmtId="0" fontId="47" fillId="0" borderId="0" xfId="0" applyFont="1" applyFill="1" applyBorder="1" applyAlignment="1">
      <alignment horizontal="left" vertical="top"/>
    </xf>
    <xf numFmtId="0" fontId="36" fillId="0" borderId="0" xfId="0" applyFont="1" applyFill="1" applyBorder="1" applyAlignment="1">
      <alignment horizontal="left" vertical="top"/>
    </xf>
    <xf numFmtId="0" fontId="34" fillId="0" borderId="0" xfId="0" applyFont="1" applyFill="1" applyBorder="1" applyAlignment="1">
      <alignment horizontal="left" vertical="top"/>
    </xf>
    <xf numFmtId="0" fontId="34" fillId="0" borderId="0" xfId="0" applyFont="1" applyFill="1" applyAlignment="1">
      <alignment horizontal="left" vertical="top"/>
    </xf>
    <xf numFmtId="0" fontId="36" fillId="0" borderId="0" xfId="0" applyFont="1" applyFill="1" applyAlignment="1">
      <alignment horizontal="left" vertical="top"/>
    </xf>
    <xf numFmtId="0" fontId="35" fillId="0" borderId="0" xfId="0" applyFont="1" applyFill="1" applyAlignment="1">
      <alignment horizontal="left" vertical="top"/>
    </xf>
    <xf numFmtId="0" fontId="35" fillId="0" borderId="0" xfId="0" applyFont="1" applyBorder="1" applyAlignment="1">
      <alignment horizontal="left" vertical="top" wrapText="1"/>
    </xf>
    <xf numFmtId="0" fontId="39" fillId="0" borderId="0" xfId="0" applyFont="1" applyBorder="1" applyAlignment="1">
      <alignment horizontal="left" vertical="top"/>
    </xf>
    <xf numFmtId="0" fontId="50" fillId="0" borderId="0" xfId="61" applyFont="1" applyAlignment="1" applyProtection="1">
      <alignment horizontal="left" vertical="top"/>
    </xf>
    <xf numFmtId="0" fontId="50" fillId="0" borderId="0" xfId="45" applyFont="1" applyAlignment="1" applyProtection="1">
      <alignment horizontal="left" vertical="top"/>
    </xf>
    <xf numFmtId="0" fontId="50" fillId="0" borderId="0" xfId="47" applyFont="1" applyAlignment="1" applyProtection="1">
      <alignment horizontal="left" vertical="top"/>
    </xf>
    <xf numFmtId="14" fontId="50" fillId="0" borderId="0" xfId="47" applyNumberFormat="1" applyFont="1" applyAlignment="1" applyProtection="1">
      <alignment horizontal="left" vertical="top"/>
    </xf>
    <xf numFmtId="14" fontId="50" fillId="0" borderId="0" xfId="61" applyNumberFormat="1" applyFont="1" applyAlignment="1" applyProtection="1">
      <alignment horizontal="left" vertical="top"/>
    </xf>
    <xf numFmtId="0" fontId="51" fillId="0" borderId="0" xfId="45" applyFont="1" applyAlignment="1" applyProtection="1">
      <alignment horizontal="left" vertical="top"/>
    </xf>
    <xf numFmtId="0" fontId="50" fillId="0" borderId="0" xfId="45" applyFont="1" applyFill="1" applyAlignment="1" applyProtection="1">
      <alignment horizontal="left" vertical="top"/>
    </xf>
    <xf numFmtId="0" fontId="45" fillId="0" borderId="0" xfId="61" applyFont="1" applyAlignment="1" applyProtection="1">
      <alignment horizontal="left" vertical="top"/>
    </xf>
    <xf numFmtId="0" fontId="45" fillId="0" borderId="0" xfId="45" applyFont="1" applyAlignment="1" applyProtection="1">
      <alignment horizontal="left" vertical="top"/>
    </xf>
    <xf numFmtId="0" fontId="45" fillId="0" borderId="0" xfId="45" applyFont="1" applyFill="1" applyAlignment="1" applyProtection="1">
      <alignment horizontal="left" vertical="top"/>
    </xf>
    <xf numFmtId="0" fontId="45" fillId="0" borderId="0" xfId="47" applyFont="1" applyAlignment="1" applyProtection="1">
      <alignment horizontal="left" vertical="top"/>
    </xf>
    <xf numFmtId="1" fontId="45" fillId="0" borderId="0" xfId="45" applyNumberFormat="1" applyFont="1" applyFill="1" applyAlignment="1" applyProtection="1">
      <alignment horizontal="left" vertical="top"/>
    </xf>
    <xf numFmtId="0" fontId="10" fillId="4" borderId="0" xfId="79" applyFont="1" applyFill="1" applyAlignment="1" applyProtection="1">
      <alignment horizontal="left" vertical="top"/>
      <protection locked="0"/>
    </xf>
    <xf numFmtId="0" fontId="34" fillId="4" borderId="0" xfId="79" applyFont="1" applyFill="1" applyAlignment="1" applyProtection="1">
      <alignment horizontal="left" vertical="top"/>
      <protection locked="0"/>
    </xf>
    <xf numFmtId="0" fontId="34" fillId="4" borderId="23" xfId="0" applyFont="1" applyFill="1" applyBorder="1" applyAlignment="1" applyProtection="1">
      <alignment horizontal="left" vertical="top"/>
      <protection locked="0"/>
    </xf>
    <xf numFmtId="0" fontId="34" fillId="4" borderId="5" xfId="0" applyFont="1" applyFill="1" applyBorder="1" applyAlignment="1" applyProtection="1">
      <alignment horizontal="left" vertical="top"/>
      <protection locked="0"/>
    </xf>
    <xf numFmtId="0" fontId="34" fillId="4" borderId="6" xfId="0" applyFont="1" applyFill="1" applyBorder="1" applyAlignment="1" applyProtection="1">
      <alignment horizontal="left" vertical="top"/>
      <protection locked="0"/>
    </xf>
    <xf numFmtId="0" fontId="34" fillId="0" borderId="0" xfId="0" applyFont="1" applyAlignment="1" applyProtection="1">
      <alignment horizontal="left" vertical="top"/>
      <protection locked="0"/>
    </xf>
    <xf numFmtId="0" fontId="50" fillId="4" borderId="0" xfId="61" applyFont="1" applyFill="1" applyAlignment="1" applyProtection="1">
      <alignment horizontal="left" vertical="top"/>
      <protection locked="0"/>
    </xf>
    <xf numFmtId="0" fontId="51" fillId="4" borderId="0" xfId="45" applyFont="1" applyFill="1" applyAlignment="1" applyProtection="1">
      <alignment horizontal="left" vertical="top"/>
      <protection locked="0"/>
    </xf>
    <xf numFmtId="165" fontId="10" fillId="4" borderId="0" xfId="79" applyNumberFormat="1" applyFont="1" applyFill="1" applyAlignment="1" applyProtection="1">
      <alignment horizontal="left" vertical="top"/>
      <protection locked="0"/>
    </xf>
    <xf numFmtId="165" fontId="34" fillId="4" borderId="0" xfId="79" applyNumberFormat="1" applyFont="1" applyFill="1" applyAlignment="1" applyProtection="1">
      <alignment horizontal="left" vertical="top"/>
      <protection locked="0"/>
    </xf>
    <xf numFmtId="165" fontId="10" fillId="0" borderId="0" xfId="0" applyNumberFormat="1" applyFont="1" applyAlignment="1" applyProtection="1">
      <alignment vertical="top"/>
      <protection locked="0"/>
    </xf>
    <xf numFmtId="165" fontId="10" fillId="0" borderId="0" xfId="0" applyNumberFormat="1" applyFont="1" applyAlignment="1" applyProtection="1">
      <alignment horizontal="left" vertical="top"/>
      <protection locked="0"/>
    </xf>
    <xf numFmtId="165" fontId="50" fillId="4" borderId="0" xfId="61" applyNumberFormat="1" applyFont="1" applyFill="1" applyAlignment="1" applyProtection="1">
      <alignment horizontal="left" vertical="top"/>
      <protection locked="0"/>
    </xf>
    <xf numFmtId="0" fontId="10" fillId="0" borderId="0" xfId="0" applyFont="1" applyAlignment="1">
      <alignment horizontal="left" vertical="top"/>
    </xf>
    <xf numFmtId="0" fontId="35" fillId="0" borderId="0" xfId="0" applyFont="1" applyAlignment="1">
      <alignment horizontal="left" vertical="top"/>
    </xf>
    <xf numFmtId="0" fontId="3" fillId="36" borderId="0" xfId="0" applyFont="1" applyFill="1" applyAlignment="1" applyProtection="1">
      <alignment horizontal="left" vertical="top"/>
    </xf>
    <xf numFmtId="49" fontId="10" fillId="36" borderId="0" xfId="0" applyNumberFormat="1" applyFont="1" applyFill="1" applyAlignment="1" applyProtection="1">
      <alignment horizontal="right" wrapText="1"/>
    </xf>
    <xf numFmtId="0" fontId="3" fillId="0" borderId="0" xfId="0" applyFont="1" applyFill="1" applyAlignment="1" applyProtection="1">
      <alignment horizontal="left" vertical="top"/>
    </xf>
    <xf numFmtId="0" fontId="3" fillId="0" borderId="0" xfId="0" applyFont="1" applyAlignment="1" applyProtection="1">
      <alignment horizontal="left" vertical="top"/>
    </xf>
    <xf numFmtId="0" fontId="55" fillId="36" borderId="0" xfId="0" applyFont="1" applyFill="1" applyAlignment="1" applyProtection="1">
      <alignment wrapText="1"/>
    </xf>
    <xf numFmtId="0" fontId="34" fillId="36" borderId="0" xfId="0" applyFont="1" applyFill="1" applyAlignment="1" applyProtection="1">
      <alignment horizontal="left" vertical="top"/>
    </xf>
    <xf numFmtId="0" fontId="57" fillId="36" borderId="0" xfId="0" applyFont="1" applyFill="1" applyAlignment="1" applyProtection="1">
      <alignment vertical="top" wrapText="1"/>
    </xf>
    <xf numFmtId="0" fontId="34" fillId="0" borderId="0" xfId="0" applyFont="1" applyFill="1" applyAlignment="1" applyProtection="1">
      <alignment horizontal="left" vertical="top"/>
    </xf>
    <xf numFmtId="0" fontId="34" fillId="0" borderId="0" xfId="0" applyFont="1" applyAlignment="1" applyProtection="1">
      <alignment horizontal="left" vertical="top"/>
    </xf>
    <xf numFmtId="0" fontId="34" fillId="36" borderId="0" xfId="0" applyFont="1" applyFill="1" applyAlignment="1" applyProtection="1">
      <alignment horizontal="left" vertical="top" wrapText="1"/>
    </xf>
    <xf numFmtId="165" fontId="52" fillId="37" borderId="0" xfId="0" applyNumberFormat="1" applyFont="1" applyFill="1" applyAlignment="1">
      <alignment vertical="top" wrapText="1"/>
    </xf>
    <xf numFmtId="0" fontId="34" fillId="0" borderId="0" xfId="0" applyFont="1" applyFill="1" applyAlignment="1" applyProtection="1">
      <alignment horizontal="left" vertical="top" wrapText="1"/>
    </xf>
    <xf numFmtId="0" fontId="34" fillId="0" borderId="0" xfId="0" applyFont="1" applyAlignment="1" applyProtection="1">
      <alignment horizontal="left" vertical="top" wrapText="1"/>
    </xf>
    <xf numFmtId="165" fontId="34" fillId="36" borderId="0" xfId="0" applyNumberFormat="1" applyFont="1" applyFill="1" applyBorder="1" applyAlignment="1">
      <alignment horizontal="left" vertical="top"/>
    </xf>
    <xf numFmtId="0" fontId="52" fillId="36" borderId="0" xfId="0" applyFont="1" applyFill="1" applyAlignment="1" applyProtection="1">
      <alignment vertical="top" wrapText="1"/>
    </xf>
    <xf numFmtId="0" fontId="52" fillId="37" borderId="0" xfId="0" applyFont="1" applyFill="1" applyAlignment="1" applyProtection="1">
      <alignment vertical="top"/>
    </xf>
    <xf numFmtId="0" fontId="52" fillId="37" borderId="0" xfId="0" applyFont="1" applyFill="1" applyAlignment="1" applyProtection="1">
      <alignment vertical="center" wrapText="1"/>
    </xf>
    <xf numFmtId="0" fontId="60" fillId="36" borderId="0" xfId="0" applyFont="1" applyFill="1" applyAlignment="1" applyProtection="1">
      <alignment vertical="top" wrapText="1"/>
    </xf>
    <xf numFmtId="0" fontId="61" fillId="36" borderId="0" xfId="0" applyFont="1" applyFill="1" applyAlignment="1" applyProtection="1">
      <alignment vertical="top" wrapText="1"/>
    </xf>
    <xf numFmtId="0" fontId="63" fillId="36" borderId="0" xfId="0" applyFont="1" applyFill="1" applyAlignment="1" applyProtection="1">
      <alignment vertical="top" wrapText="1"/>
    </xf>
    <xf numFmtId="0" fontId="3" fillId="0" borderId="0" xfId="0" applyFont="1" applyAlignment="1" applyProtection="1">
      <alignment horizontal="left" vertical="top" wrapText="1"/>
    </xf>
    <xf numFmtId="0" fontId="34" fillId="4" borderId="0" xfId="0" applyFont="1" applyFill="1" applyAlignment="1" applyProtection="1">
      <alignment horizontal="left" vertical="top"/>
      <protection locked="0"/>
    </xf>
    <xf numFmtId="165" fontId="34" fillId="4" borderId="0" xfId="0" applyNumberFormat="1" applyFont="1" applyFill="1" applyAlignment="1" applyProtection="1">
      <alignment horizontal="left" vertical="top"/>
      <protection locked="0"/>
    </xf>
    <xf numFmtId="0" fontId="10" fillId="4" borderId="0" xfId="0" applyFont="1" applyFill="1" applyAlignment="1" applyProtection="1">
      <alignment horizontal="left" vertical="top"/>
      <protection locked="0"/>
    </xf>
    <xf numFmtId="14" fontId="34" fillId="4" borderId="0" xfId="0" applyNumberFormat="1" applyFont="1" applyFill="1" applyAlignment="1" applyProtection="1">
      <alignment vertical="top"/>
      <protection locked="0"/>
    </xf>
    <xf numFmtId="14" fontId="10" fillId="4" borderId="0" xfId="0" applyNumberFormat="1" applyFont="1" applyFill="1" applyAlignment="1" applyProtection="1">
      <alignment vertical="top"/>
      <protection locked="0"/>
    </xf>
    <xf numFmtId="0" fontId="10" fillId="0" borderId="0" xfId="0" applyFont="1" applyAlignment="1">
      <alignment horizontal="center" vertical="top"/>
    </xf>
    <xf numFmtId="0" fontId="10" fillId="0" borderId="0" xfId="0" applyFont="1" applyAlignment="1">
      <alignment horizontal="left" vertical="top"/>
    </xf>
    <xf numFmtId="0" fontId="35" fillId="0" borderId="0" xfId="79" applyFont="1" applyProtection="1"/>
    <xf numFmtId="0" fontId="10" fillId="0" borderId="0" xfId="79" applyFont="1" applyProtection="1"/>
    <xf numFmtId="0" fontId="10" fillId="0" borderId="0" xfId="79" applyFont="1" applyAlignment="1" applyProtection="1">
      <alignment horizontal="center"/>
    </xf>
    <xf numFmtId="0" fontId="65" fillId="0" borderId="0" xfId="0" applyFont="1" applyProtection="1"/>
    <xf numFmtId="0" fontId="66" fillId="0" borderId="0" xfId="0" applyFont="1" applyProtection="1"/>
    <xf numFmtId="0" fontId="35" fillId="0" borderId="0" xfId="0" applyFont="1" applyAlignment="1">
      <alignment horizontal="center" vertical="top"/>
    </xf>
    <xf numFmtId="0" fontId="10" fillId="0" borderId="0" xfId="0" applyFont="1" applyAlignment="1">
      <alignment horizontal="center" vertical="top"/>
    </xf>
    <xf numFmtId="0" fontId="34" fillId="0" borderId="0" xfId="79" applyFont="1" applyFill="1" applyAlignment="1" applyProtection="1">
      <alignment horizontal="left" vertical="top"/>
      <protection locked="0"/>
    </xf>
    <xf numFmtId="165" fontId="34" fillId="0" borderId="0" xfId="79" applyNumberFormat="1" applyFont="1" applyFill="1" applyAlignment="1" applyProtection="1">
      <alignment horizontal="left" vertical="top"/>
      <protection locked="0"/>
    </xf>
    <xf numFmtId="0" fontId="41" fillId="0" borderId="0" xfId="79" applyFont="1" applyAlignment="1">
      <alignment vertical="top"/>
    </xf>
    <xf numFmtId="0" fontId="34" fillId="4" borderId="29" xfId="0" applyFont="1" applyFill="1" applyBorder="1" applyAlignment="1" applyProtection="1">
      <alignment horizontal="center" vertical="top"/>
      <protection locked="0"/>
    </xf>
    <xf numFmtId="164" fontId="34" fillId="0" borderId="26" xfId="0" applyNumberFormat="1" applyFont="1" applyBorder="1" applyAlignment="1">
      <alignment horizontal="center" vertical="top"/>
    </xf>
    <xf numFmtId="0" fontId="34" fillId="0" borderId="23" xfId="0" applyFont="1" applyFill="1" applyBorder="1" applyAlignment="1">
      <alignment horizontal="center" vertical="top"/>
    </xf>
    <xf numFmtId="0" fontId="34" fillId="4" borderId="1" xfId="0" applyFont="1" applyFill="1" applyBorder="1" applyAlignment="1" applyProtection="1">
      <alignment horizontal="center" vertical="top"/>
      <protection locked="0"/>
    </xf>
    <xf numFmtId="164" fontId="34" fillId="0" borderId="27" xfId="0" applyNumberFormat="1" applyFont="1" applyBorder="1" applyAlignment="1">
      <alignment horizontal="center" vertical="top"/>
    </xf>
    <xf numFmtId="0" fontId="34" fillId="0" borderId="5" xfId="0" applyFont="1" applyFill="1" applyBorder="1" applyAlignment="1">
      <alignment horizontal="center" vertical="top"/>
    </xf>
    <xf numFmtId="0" fontId="10" fillId="4" borderId="1" xfId="0" applyFont="1" applyFill="1" applyBorder="1" applyAlignment="1" applyProtection="1">
      <alignment horizontal="center" vertical="top"/>
      <protection locked="0"/>
    </xf>
    <xf numFmtId="0" fontId="34" fillId="4" borderId="30" xfId="0" applyFont="1" applyFill="1" applyBorder="1" applyAlignment="1" applyProtection="1">
      <alignment horizontal="center" vertical="top"/>
      <protection locked="0"/>
    </xf>
    <xf numFmtId="164" fontId="34" fillId="0" borderId="28" xfId="0" applyNumberFormat="1" applyFont="1" applyBorder="1" applyAlignment="1">
      <alignment horizontal="center" vertical="top"/>
    </xf>
    <xf numFmtId="0" fontId="34" fillId="0" borderId="6" xfId="0" applyFont="1" applyFill="1" applyBorder="1" applyAlignment="1">
      <alignment horizontal="center" vertical="top"/>
    </xf>
    <xf numFmtId="0" fontId="35" fillId="0" borderId="20" xfId="0" applyFont="1" applyBorder="1" applyAlignment="1">
      <alignment horizontal="center" vertical="center"/>
    </xf>
    <xf numFmtId="0" fontId="35" fillId="4" borderId="31" xfId="0" applyFont="1" applyFill="1" applyBorder="1" applyAlignment="1" applyProtection="1">
      <alignment horizontal="center" vertical="center"/>
      <protection locked="0"/>
    </xf>
    <xf numFmtId="0" fontId="35" fillId="0" borderId="20" xfId="0" applyFont="1" applyFill="1" applyBorder="1" applyAlignment="1">
      <alignment horizontal="center" vertical="center"/>
    </xf>
    <xf numFmtId="0" fontId="35" fillId="0" borderId="9" xfId="0" applyFont="1" applyBorder="1" applyAlignment="1">
      <alignment horizontal="center" vertical="center"/>
    </xf>
    <xf numFmtId="0" fontId="35" fillId="0" borderId="10" xfId="0" applyFont="1" applyBorder="1" applyAlignment="1">
      <alignment horizontal="center" vertical="center" wrapText="1"/>
    </xf>
    <xf numFmtId="0" fontId="35" fillId="0" borderId="9" xfId="0" applyFont="1" applyBorder="1" applyAlignment="1">
      <alignment horizontal="center" vertical="center" wrapText="1"/>
    </xf>
    <xf numFmtId="0" fontId="34" fillId="0" borderId="23" xfId="0" applyFont="1" applyFill="1" applyBorder="1" applyAlignment="1">
      <alignment horizontal="center" vertical="center"/>
    </xf>
    <xf numFmtId="0" fontId="34" fillId="0" borderId="5" xfId="0" applyFont="1" applyFill="1" applyBorder="1" applyAlignment="1">
      <alignment horizontal="center" vertical="center"/>
    </xf>
    <xf numFmtId="0" fontId="34" fillId="0" borderId="6" xfId="0" applyFont="1" applyFill="1" applyBorder="1" applyAlignment="1">
      <alignment horizontal="center" vertical="center"/>
    </xf>
    <xf numFmtId="0" fontId="35" fillId="0" borderId="36" xfId="0" applyFont="1" applyFill="1" applyBorder="1" applyAlignment="1">
      <alignment horizontal="left" vertical="top"/>
    </xf>
    <xf numFmtId="0" fontId="37" fillId="0" borderId="36" xfId="0" applyFont="1" applyBorder="1" applyAlignment="1">
      <alignment horizontal="left" vertical="top"/>
    </xf>
    <xf numFmtId="0" fontId="10" fillId="0" borderId="36" xfId="0" applyFont="1" applyBorder="1" applyAlignment="1">
      <alignment horizontal="center" vertical="top"/>
    </xf>
    <xf numFmtId="0" fontId="10" fillId="0" borderId="36" xfId="0" applyFont="1" applyFill="1" applyBorder="1" applyAlignment="1">
      <alignment horizontal="left" vertical="top"/>
    </xf>
    <xf numFmtId="0" fontId="67" fillId="0" borderId="0" xfId="0" applyFont="1" applyFill="1" applyAlignment="1">
      <alignment horizontal="left" vertical="top"/>
    </xf>
    <xf numFmtId="0" fontId="10" fillId="0" borderId="0" xfId="0" applyFont="1" applyAlignment="1">
      <alignment horizontal="center" vertical="center"/>
    </xf>
    <xf numFmtId="0" fontId="10" fillId="0" borderId="0" xfId="0" quotePrefix="1" applyFont="1" applyAlignment="1">
      <alignment horizontal="center" vertical="center"/>
    </xf>
    <xf numFmtId="0" fontId="10" fillId="0" borderId="36" xfId="0" applyFont="1" applyBorder="1" applyAlignment="1">
      <alignment horizontal="left" vertical="top"/>
    </xf>
    <xf numFmtId="0" fontId="10" fillId="0" borderId="36" xfId="0" quotePrefix="1" applyFont="1" applyBorder="1" applyAlignment="1">
      <alignment horizontal="center" vertical="center"/>
    </xf>
    <xf numFmtId="0" fontId="10" fillId="0" borderId="26" xfId="1" applyFont="1" applyFill="1" applyBorder="1" applyAlignment="1">
      <alignment horizontal="center" vertical="top"/>
    </xf>
    <xf numFmtId="0" fontId="10" fillId="0" borderId="27" xfId="1" applyFont="1" applyFill="1" applyBorder="1" applyAlignment="1">
      <alignment horizontal="center" vertical="top"/>
    </xf>
    <xf numFmtId="0" fontId="10" fillId="0" borderId="28" xfId="1" applyFont="1" applyFill="1" applyBorder="1" applyAlignment="1">
      <alignment horizontal="center" vertical="top"/>
    </xf>
    <xf numFmtId="0" fontId="35" fillId="0" borderId="0" xfId="79" applyFont="1" applyFill="1" applyAlignment="1">
      <alignment horizontal="left" vertical="top"/>
    </xf>
    <xf numFmtId="0" fontId="10" fillId="0" borderId="0" xfId="79" applyFont="1" applyFill="1" applyAlignment="1" applyProtection="1">
      <alignment horizontal="left" vertical="top"/>
      <protection locked="0"/>
    </xf>
    <xf numFmtId="165" fontId="10" fillId="0" borderId="0" xfId="79" applyNumberFormat="1" applyFont="1" applyFill="1" applyAlignment="1" applyProtection="1">
      <alignment horizontal="left" vertical="top"/>
      <protection locked="0"/>
    </xf>
    <xf numFmtId="0" fontId="34" fillId="0" borderId="31" xfId="0" applyFont="1" applyBorder="1" applyAlignment="1">
      <alignment horizontal="center" vertical="center"/>
    </xf>
    <xf numFmtId="0" fontId="10" fillId="0" borderId="0" xfId="0" applyFont="1" applyAlignment="1" applyProtection="1">
      <alignment vertical="center"/>
    </xf>
    <xf numFmtId="165" fontId="34" fillId="36" borderId="0" xfId="0" applyNumberFormat="1" applyFont="1" applyFill="1" applyBorder="1" applyAlignment="1">
      <alignment vertical="top" wrapText="1"/>
    </xf>
    <xf numFmtId="165" fontId="36" fillId="36" borderId="0" xfId="0" applyNumberFormat="1" applyFont="1" applyFill="1" applyBorder="1" applyAlignment="1">
      <alignment vertical="top" wrapText="1"/>
    </xf>
    <xf numFmtId="0" fontId="35" fillId="0" borderId="0" xfId="79" applyFont="1" applyAlignment="1">
      <alignment horizontal="left" vertical="top"/>
    </xf>
    <xf numFmtId="0" fontId="10" fillId="0" borderId="0" xfId="0" applyFont="1" applyAlignment="1">
      <alignment horizontal="center" vertical="top"/>
    </xf>
    <xf numFmtId="0" fontId="35" fillId="0" borderId="0" xfId="0" applyFont="1" applyAlignment="1">
      <alignment horizontal="center" vertical="center"/>
    </xf>
    <xf numFmtId="0" fontId="35" fillId="0" borderId="0" xfId="0" applyFont="1" applyAlignment="1">
      <alignment horizontal="center" vertical="top"/>
    </xf>
    <xf numFmtId="0" fontId="10" fillId="0" borderId="0" xfId="0" applyFont="1" applyAlignment="1">
      <alignment horizontal="left" vertical="top"/>
    </xf>
    <xf numFmtId="0" fontId="35" fillId="0" borderId="0" xfId="0" applyFont="1" applyAlignment="1">
      <alignment horizontal="left" vertical="top"/>
    </xf>
    <xf numFmtId="0" fontId="10" fillId="0" borderId="0" xfId="0" applyFont="1" applyAlignment="1">
      <alignment horizontal="left" vertical="top"/>
    </xf>
    <xf numFmtId="0" fontId="37" fillId="0" borderId="0" xfId="79" applyFont="1" applyAlignment="1">
      <alignment horizontal="left" vertical="top"/>
    </xf>
    <xf numFmtId="0" fontId="39" fillId="0" borderId="0" xfId="79" applyFont="1" applyProtection="1"/>
    <xf numFmtId="0" fontId="37" fillId="0" borderId="0" xfId="79" applyFont="1" applyProtection="1"/>
    <xf numFmtId="0" fontId="37" fillId="0" borderId="0" xfId="79" applyFont="1" applyAlignment="1" applyProtection="1">
      <alignment horizontal="center"/>
    </xf>
    <xf numFmtId="0" fontId="37" fillId="0" borderId="0" xfId="79" applyFont="1" applyAlignment="1">
      <alignment horizontal="center" vertical="top"/>
    </xf>
    <xf numFmtId="0" fontId="36" fillId="4" borderId="0" xfId="0" applyFont="1" applyFill="1" applyAlignment="1" applyProtection="1">
      <alignment horizontal="center" vertical="top"/>
      <protection locked="0"/>
    </xf>
    <xf numFmtId="164" fontId="10" fillId="4" borderId="26" xfId="1" applyNumberFormat="1" applyFont="1" applyFill="1" applyBorder="1" applyAlignment="1" applyProtection="1">
      <alignment horizontal="center" vertical="top"/>
      <protection locked="0"/>
    </xf>
    <xf numFmtId="164" fontId="10" fillId="4" borderId="27" xfId="1" applyNumberFormat="1" applyFont="1" applyFill="1" applyBorder="1" applyAlignment="1" applyProtection="1">
      <alignment horizontal="center" vertical="top"/>
      <protection locked="0"/>
    </xf>
    <xf numFmtId="164" fontId="10" fillId="4" borderId="28" xfId="1" applyNumberFormat="1" applyFont="1" applyFill="1" applyBorder="1" applyAlignment="1" applyProtection="1">
      <alignment horizontal="center" vertical="top"/>
      <protection locked="0"/>
    </xf>
    <xf numFmtId="164" fontId="10" fillId="0" borderId="23" xfId="1" applyNumberFormat="1" applyFont="1" applyFill="1" applyBorder="1" applyAlignment="1" applyProtection="1">
      <alignment horizontal="center" vertical="top"/>
    </xf>
    <xf numFmtId="164" fontId="10" fillId="0" borderId="29" xfId="1" applyNumberFormat="1" applyFont="1" applyFill="1" applyBorder="1" applyAlignment="1" applyProtection="1">
      <alignment horizontal="center" vertical="top"/>
    </xf>
    <xf numFmtId="164" fontId="10" fillId="0" borderId="23" xfId="0" applyNumberFormat="1" applyFont="1" applyFill="1" applyBorder="1" applyAlignment="1" applyProtection="1">
      <alignment horizontal="center" vertical="top"/>
    </xf>
    <xf numFmtId="164" fontId="10" fillId="0" borderId="5" xfId="1" applyNumberFormat="1" applyFont="1" applyFill="1" applyBorder="1" applyAlignment="1" applyProtection="1">
      <alignment horizontal="center" vertical="top"/>
    </xf>
    <xf numFmtId="164" fontId="10" fillId="0" borderId="1" xfId="1" applyNumberFormat="1" applyFont="1" applyFill="1" applyBorder="1" applyAlignment="1" applyProtection="1">
      <alignment horizontal="center" vertical="top"/>
    </xf>
    <xf numFmtId="164" fontId="10" fillId="0" borderId="5" xfId="0" applyNumberFormat="1" applyFont="1" applyFill="1" applyBorder="1" applyAlignment="1" applyProtection="1">
      <alignment horizontal="center" vertical="top"/>
    </xf>
    <xf numFmtId="164" fontId="10" fillId="0" borderId="6" xfId="1" applyNumberFormat="1" applyFont="1" applyFill="1" applyBorder="1" applyAlignment="1" applyProtection="1">
      <alignment horizontal="center" vertical="top"/>
    </xf>
    <xf numFmtId="164" fontId="10" fillId="0" borderId="30" xfId="1" applyNumberFormat="1" applyFont="1" applyFill="1" applyBorder="1" applyAlignment="1" applyProtection="1">
      <alignment horizontal="center" vertical="top"/>
    </xf>
    <xf numFmtId="164" fontId="10" fillId="0" borderId="6" xfId="0" applyNumberFormat="1" applyFont="1" applyFill="1" applyBorder="1" applyAlignment="1" applyProtection="1">
      <alignment horizontal="center" vertical="top"/>
    </xf>
    <xf numFmtId="0" fontId="39" fillId="0" borderId="0" xfId="0" applyFont="1" applyFill="1" applyBorder="1" applyAlignment="1">
      <alignment horizontal="left" vertical="top"/>
    </xf>
    <xf numFmtId="0" fontId="34" fillId="0" borderId="0" xfId="0" applyFont="1"/>
    <xf numFmtId="0" fontId="10" fillId="0" borderId="0" xfId="79" applyFont="1" applyFill="1" applyAlignment="1" applyProtection="1">
      <alignment horizontal="left" vertical="top"/>
    </xf>
    <xf numFmtId="165" fontId="10" fillId="0" borderId="0" xfId="79" applyNumberFormat="1" applyFont="1" applyFill="1" applyAlignment="1" applyProtection="1">
      <alignment horizontal="left" vertical="top"/>
    </xf>
    <xf numFmtId="0" fontId="34" fillId="0" borderId="0" xfId="79" applyFont="1"/>
    <xf numFmtId="0" fontId="10" fillId="0" borderId="0" xfId="0" applyFont="1" applyBorder="1" applyAlignment="1">
      <alignment horizontal="center" vertical="top"/>
    </xf>
    <xf numFmtId="0" fontId="34" fillId="0" borderId="26" xfId="0" applyFont="1" applyFill="1" applyBorder="1" applyAlignment="1" applyProtection="1">
      <alignment horizontal="center" vertical="top"/>
      <protection locked="0"/>
    </xf>
    <xf numFmtId="0" fontId="34" fillId="0" borderId="27" xfId="0" applyFont="1" applyFill="1" applyBorder="1" applyAlignment="1" applyProtection="1">
      <alignment horizontal="center" vertical="top"/>
      <protection locked="0"/>
    </xf>
    <xf numFmtId="0" fontId="34" fillId="0" borderId="28" xfId="0" applyFont="1" applyFill="1" applyBorder="1" applyAlignment="1" applyProtection="1">
      <alignment horizontal="center" vertical="top"/>
      <protection locked="0"/>
    </xf>
    <xf numFmtId="0" fontId="33" fillId="0" borderId="0" xfId="0" applyFont="1" applyAlignment="1">
      <alignment vertical="top"/>
    </xf>
    <xf numFmtId="0" fontId="10" fillId="0" borderId="0" xfId="0" applyFont="1" applyAlignment="1">
      <alignment horizontal="center"/>
    </xf>
    <xf numFmtId="0" fontId="10" fillId="0" borderId="0" xfId="0" applyFont="1"/>
    <xf numFmtId="0" fontId="34" fillId="0" borderId="0" xfId="0" applyFont="1" applyFill="1"/>
    <xf numFmtId="0" fontId="10" fillId="0" borderId="0" xfId="0" applyFont="1" applyFill="1"/>
    <xf numFmtId="0" fontId="10" fillId="0" borderId="0" xfId="0" applyFont="1" applyFill="1" applyAlignment="1">
      <alignment vertical="top" wrapText="1"/>
    </xf>
    <xf numFmtId="0" fontId="10" fillId="0" borderId="36" xfId="0" quotePrefix="1" applyFont="1" applyBorder="1" applyAlignment="1">
      <alignment horizontal="center" vertical="top"/>
    </xf>
    <xf numFmtId="0" fontId="37" fillId="0" borderId="0" xfId="0" applyFont="1" applyAlignment="1">
      <alignment horizontal="center" vertical="top"/>
    </xf>
    <xf numFmtId="0" fontId="35" fillId="0" borderId="31" xfId="0" applyFont="1" applyBorder="1" applyAlignment="1">
      <alignment horizontal="center" vertical="top"/>
    </xf>
    <xf numFmtId="0" fontId="35" fillId="0" borderId="25" xfId="0" applyFont="1" applyBorder="1" applyAlignment="1">
      <alignment horizontal="center" vertical="top"/>
    </xf>
    <xf numFmtId="0" fontId="10" fillId="0" borderId="46" xfId="0" applyFont="1" applyBorder="1" applyAlignment="1">
      <alignment horizontal="center" vertical="top"/>
    </xf>
    <xf numFmtId="0" fontId="10" fillId="0" borderId="47" xfId="0" applyFont="1" applyBorder="1" applyAlignment="1">
      <alignment horizontal="center" vertical="top"/>
    </xf>
    <xf numFmtId="0" fontId="10" fillId="0" borderId="5" xfId="0" applyFont="1" applyBorder="1" applyAlignment="1">
      <alignment horizontal="center" vertical="top"/>
    </xf>
    <xf numFmtId="0" fontId="10" fillId="0" borderId="37" xfId="0" applyFont="1" applyBorder="1" applyAlignment="1">
      <alignment horizontal="center" vertical="top"/>
    </xf>
    <xf numFmtId="0" fontId="10" fillId="0" borderId="6" xfId="0" applyFont="1" applyBorder="1" applyAlignment="1">
      <alignment horizontal="center" vertical="top"/>
    </xf>
    <xf numFmtId="0" fontId="10" fillId="0" borderId="38" xfId="0" applyFont="1" applyBorder="1" applyAlignment="1">
      <alignment horizontal="center" vertical="top"/>
    </xf>
    <xf numFmtId="0" fontId="35" fillId="0" borderId="22" xfId="0" applyFont="1" applyBorder="1" applyAlignment="1">
      <alignment horizontal="center" vertical="top"/>
    </xf>
    <xf numFmtId="0" fontId="10" fillId="0" borderId="48" xfId="0" applyFont="1" applyBorder="1" applyAlignment="1">
      <alignment horizontal="center" vertical="top"/>
    </xf>
    <xf numFmtId="0" fontId="10" fillId="0" borderId="27" xfId="0" applyFont="1" applyBorder="1" applyAlignment="1">
      <alignment horizontal="center" vertical="top"/>
    </xf>
    <xf numFmtId="0" fontId="10" fillId="0" borderId="28" xfId="0" applyFont="1" applyBorder="1" applyAlignment="1">
      <alignment horizontal="center" vertical="top"/>
    </xf>
    <xf numFmtId="0" fontId="10" fillId="0" borderId="23" xfId="0" applyFont="1" applyBorder="1" applyAlignment="1">
      <alignment horizontal="center" vertical="top"/>
    </xf>
    <xf numFmtId="0" fontId="10" fillId="0" borderId="0" xfId="0" applyFont="1" applyFill="1" applyAlignment="1">
      <alignment horizontal="center" vertical="top"/>
    </xf>
    <xf numFmtId="0" fontId="34" fillId="0" borderId="0" xfId="0" applyFont="1" applyAlignment="1">
      <alignment horizontal="center" vertical="top"/>
    </xf>
    <xf numFmtId="165" fontId="52" fillId="0" borderId="0" xfId="0" applyNumberFormat="1" applyFont="1" applyFill="1" applyAlignment="1">
      <alignment vertical="top" wrapText="1"/>
    </xf>
    <xf numFmtId="0" fontId="52" fillId="0" borderId="0" xfId="0" applyFont="1" applyFill="1" applyAlignment="1" applyProtection="1">
      <alignment vertical="top" wrapText="1"/>
    </xf>
    <xf numFmtId="0" fontId="66" fillId="0" borderId="0" xfId="0" applyFont="1"/>
    <xf numFmtId="0" fontId="41" fillId="0" borderId="0" xfId="0" applyFont="1" applyAlignment="1">
      <alignment horizontal="center" vertical="center"/>
    </xf>
    <xf numFmtId="0" fontId="65" fillId="0" borderId="0" xfId="0" applyFont="1"/>
    <xf numFmtId="0" fontId="66" fillId="4" borderId="0" xfId="0" applyFont="1" applyFill="1" applyProtection="1">
      <protection locked="0"/>
    </xf>
    <xf numFmtId="14" fontId="66" fillId="4" borderId="0" xfId="0" applyNumberFormat="1" applyFont="1" applyFill="1" applyAlignment="1" applyProtection="1">
      <protection locked="0"/>
    </xf>
    <xf numFmtId="14" fontId="66" fillId="0" borderId="0" xfId="0" applyNumberFormat="1" applyFont="1" applyAlignment="1">
      <alignment horizontal="center"/>
    </xf>
    <xf numFmtId="0" fontId="66" fillId="0" borderId="0" xfId="0" applyFont="1" applyAlignment="1"/>
    <xf numFmtId="0" fontId="66" fillId="0" borderId="0" xfId="0" applyFont="1" applyAlignment="1">
      <alignment horizontal="center"/>
    </xf>
    <xf numFmtId="14" fontId="66" fillId="4" borderId="0" xfId="0" applyNumberFormat="1" applyFont="1" applyFill="1" applyAlignment="1" applyProtection="1">
      <alignment horizontal="center"/>
      <protection locked="0"/>
    </xf>
    <xf numFmtId="0" fontId="68" fillId="0" borderId="0" xfId="0" applyFont="1"/>
    <xf numFmtId="0" fontId="65" fillId="0" borderId="0" xfId="0" applyFont="1" applyAlignment="1">
      <alignment vertical="center"/>
    </xf>
    <xf numFmtId="0" fontId="10" fillId="0" borderId="0" xfId="0" applyFont="1" applyAlignment="1">
      <alignment vertical="center"/>
    </xf>
    <xf numFmtId="0" fontId="48" fillId="0" borderId="0" xfId="0" applyFont="1"/>
    <xf numFmtId="0" fontId="37" fillId="0" borderId="0" xfId="0" applyFont="1" applyAlignment="1">
      <alignment vertical="center"/>
    </xf>
    <xf numFmtId="0" fontId="49" fillId="0" borderId="0" xfId="0" applyFont="1"/>
    <xf numFmtId="0" fontId="10" fillId="0" borderId="0" xfId="0" applyFont="1" applyAlignment="1">
      <alignment horizontal="left"/>
    </xf>
    <xf numFmtId="0" fontId="65" fillId="0" borderId="0" xfId="0" applyFont="1" applyAlignment="1">
      <alignment horizontal="left"/>
    </xf>
    <xf numFmtId="0" fontId="49" fillId="0" borderId="9" xfId="0" applyFont="1" applyBorder="1" applyAlignment="1">
      <alignment horizontal="center" vertical="center"/>
    </xf>
    <xf numFmtId="0" fontId="48" fillId="0" borderId="26" xfId="0" applyFont="1" applyBorder="1" applyAlignment="1">
      <alignment horizontal="center" vertical="center"/>
    </xf>
    <xf numFmtId="0" fontId="10" fillId="0" borderId="23" xfId="0" applyFont="1" applyBorder="1" applyAlignment="1">
      <alignment horizontal="center" vertical="center"/>
    </xf>
    <xf numFmtId="0" fontId="48" fillId="0" borderId="27" xfId="0" applyFont="1" applyBorder="1" applyAlignment="1">
      <alignment horizontal="center" vertical="center"/>
    </xf>
    <xf numFmtId="0" fontId="10" fillId="0" borderId="5" xfId="0" applyFont="1" applyBorder="1" applyAlignment="1">
      <alignment horizontal="center" vertical="center"/>
    </xf>
    <xf numFmtId="0" fontId="10" fillId="0" borderId="28" xfId="0" applyFont="1" applyBorder="1" applyAlignment="1">
      <alignment horizontal="center" vertical="center"/>
    </xf>
    <xf numFmtId="0" fontId="10" fillId="0" borderId="6" xfId="0" applyFont="1" applyBorder="1" applyAlignment="1">
      <alignment horizontal="center" vertical="center"/>
    </xf>
    <xf numFmtId="0" fontId="10" fillId="0" borderId="0" xfId="0" applyFont="1" applyBorder="1" applyAlignment="1">
      <alignment horizontal="center" vertical="center"/>
    </xf>
    <xf numFmtId="0" fontId="24" fillId="0" borderId="0" xfId="0" applyFont="1" applyAlignment="1">
      <alignment vertical="center"/>
    </xf>
    <xf numFmtId="0" fontId="24" fillId="0" borderId="0" xfId="0" applyFont="1"/>
    <xf numFmtId="0" fontId="68" fillId="0" borderId="0" xfId="0" applyFont="1" applyAlignment="1">
      <alignment vertical="center"/>
    </xf>
    <xf numFmtId="0" fontId="35" fillId="0" borderId="22" xfId="0" applyFont="1" applyBorder="1" applyAlignment="1">
      <alignment horizontal="center" vertical="center"/>
    </xf>
    <xf numFmtId="0" fontId="35" fillId="0" borderId="31" xfId="0" applyFont="1" applyBorder="1" applyAlignment="1">
      <alignment horizontal="center" vertical="center"/>
    </xf>
    <xf numFmtId="0" fontId="10" fillId="0" borderId="48" xfId="0" applyFont="1" applyBorder="1" applyAlignment="1">
      <alignment horizontal="center" vertical="center"/>
    </xf>
    <xf numFmtId="0" fontId="10" fillId="0" borderId="46" xfId="0" applyFont="1" applyBorder="1" applyAlignment="1">
      <alignment horizontal="center" vertical="center"/>
    </xf>
    <xf numFmtId="0" fontId="10" fillId="0" borderId="27" xfId="0" applyFont="1" applyBorder="1" applyAlignment="1">
      <alignment horizontal="center" vertical="center"/>
    </xf>
    <xf numFmtId="0" fontId="10" fillId="0" borderId="0" xfId="0" applyFont="1" applyBorder="1" applyAlignment="1">
      <alignment horizontal="center"/>
    </xf>
    <xf numFmtId="0" fontId="68" fillId="0" borderId="0" xfId="0" applyFont="1" applyAlignment="1">
      <alignment vertical="center" wrapText="1"/>
    </xf>
    <xf numFmtId="0" fontId="66" fillId="0" borderId="0" xfId="0" applyFont="1" applyBorder="1"/>
    <xf numFmtId="0" fontId="66" fillId="0" borderId="0" xfId="0" applyFont="1" applyAlignment="1">
      <alignment vertical="center"/>
    </xf>
    <xf numFmtId="0" fontId="10" fillId="0" borderId="29" xfId="0" applyFont="1" applyFill="1" applyBorder="1" applyAlignment="1" applyProtection="1">
      <alignment horizontal="center" vertical="top"/>
    </xf>
    <xf numFmtId="0" fontId="10" fillId="0" borderId="1" xfId="0" applyFont="1" applyFill="1" applyBorder="1" applyAlignment="1" applyProtection="1">
      <alignment horizontal="center" vertical="top"/>
    </xf>
    <xf numFmtId="0" fontId="10" fillId="0" borderId="30" xfId="0" applyFont="1" applyFill="1" applyBorder="1" applyAlignment="1" applyProtection="1">
      <alignment horizontal="center" vertical="top"/>
    </xf>
    <xf numFmtId="0" fontId="10" fillId="0" borderId="23" xfId="1" applyNumberFormat="1" applyFont="1" applyFill="1" applyBorder="1" applyAlignment="1" applyProtection="1">
      <alignment horizontal="center" vertical="top"/>
    </xf>
    <xf numFmtId="0" fontId="10" fillId="0" borderId="5" xfId="1" applyNumberFormat="1" applyFont="1" applyFill="1" applyBorder="1" applyAlignment="1" applyProtection="1">
      <alignment horizontal="center" vertical="top"/>
    </xf>
    <xf numFmtId="0" fontId="10" fillId="0" borderId="6" xfId="1" applyNumberFormat="1" applyFont="1" applyFill="1" applyBorder="1" applyAlignment="1" applyProtection="1">
      <alignment horizontal="center" vertical="top"/>
    </xf>
    <xf numFmtId="0" fontId="10" fillId="0" borderId="0" xfId="0" applyFont="1" applyAlignment="1">
      <alignment horizontal="left" vertical="top"/>
    </xf>
    <xf numFmtId="0" fontId="52" fillId="0" borderId="0" xfId="0" applyFont="1" applyAlignment="1">
      <alignment horizontal="left" vertical="top"/>
    </xf>
    <xf numFmtId="0" fontId="39" fillId="0" borderId="0" xfId="79" applyFont="1" applyFill="1" applyAlignment="1">
      <alignment horizontal="left" vertical="top"/>
    </xf>
    <xf numFmtId="0" fontId="37" fillId="0" borderId="36" xfId="0" applyFont="1" applyFill="1" applyBorder="1" applyAlignment="1">
      <alignment horizontal="left" vertical="top"/>
    </xf>
    <xf numFmtId="0" fontId="37" fillId="0" borderId="0" xfId="0" applyFont="1" applyFill="1" applyAlignment="1">
      <alignment horizontal="left" vertical="top"/>
    </xf>
    <xf numFmtId="0" fontId="42" fillId="0" borderId="0" xfId="0" applyFont="1" applyFill="1" applyAlignment="1">
      <alignment horizontal="center"/>
    </xf>
    <xf numFmtId="0" fontId="2" fillId="0" borderId="0" xfId="0" applyFont="1" applyAlignment="1">
      <alignment horizontal="center"/>
    </xf>
    <xf numFmtId="0" fontId="10" fillId="0" borderId="0" xfId="0" applyFont="1" applyFill="1" applyAlignment="1">
      <alignment horizontal="left" vertical="top" wrapText="1"/>
    </xf>
    <xf numFmtId="0" fontId="10" fillId="0" borderId="0" xfId="0" applyFont="1" applyAlignment="1">
      <alignment horizontal="left" vertical="top"/>
    </xf>
    <xf numFmtId="0" fontId="35" fillId="0" borderId="0" xfId="79" applyFont="1" applyAlignment="1">
      <alignment horizontal="center"/>
    </xf>
    <xf numFmtId="0" fontId="37" fillId="0" borderId="0" xfId="79" applyFont="1"/>
    <xf numFmtId="0" fontId="39" fillId="0" borderId="0" xfId="79" applyFont="1"/>
    <xf numFmtId="0" fontId="70" fillId="0" borderId="0" xfId="0" applyFont="1" applyAlignment="1">
      <alignment horizontal="center"/>
    </xf>
    <xf numFmtId="0" fontId="10" fillId="0" borderId="36" xfId="0" applyFont="1" applyBorder="1"/>
    <xf numFmtId="0" fontId="52" fillId="37" borderId="22" xfId="0" applyFont="1" applyFill="1" applyBorder="1" applyAlignment="1">
      <alignment horizontal="center" vertical="center" wrapText="1"/>
    </xf>
    <xf numFmtId="0" fontId="60" fillId="0" borderId="31" xfId="0" applyFont="1" applyBorder="1" applyAlignment="1">
      <alignment horizontal="center" vertical="center" wrapText="1"/>
    </xf>
    <xf numFmtId="0" fontId="60" fillId="0" borderId="24" xfId="0" applyFont="1" applyBorder="1" applyAlignment="1">
      <alignment horizontal="center" vertical="center" wrapText="1"/>
    </xf>
    <xf numFmtId="0" fontId="60" fillId="37" borderId="31" xfId="0" applyFont="1" applyFill="1" applyBorder="1" applyAlignment="1">
      <alignment horizontal="center" vertical="center" wrapText="1"/>
    </xf>
    <xf numFmtId="0" fontId="60" fillId="37" borderId="22" xfId="0" applyFont="1" applyFill="1" applyBorder="1" applyAlignment="1">
      <alignment horizontal="center" vertical="center" wrapText="1"/>
    </xf>
    <xf numFmtId="0" fontId="52" fillId="0" borderId="31" xfId="0" applyFont="1" applyBorder="1" applyAlignment="1">
      <alignment horizontal="center" vertical="center" wrapText="1"/>
    </xf>
    <xf numFmtId="0" fontId="52" fillId="0" borderId="24" xfId="0" applyFont="1" applyBorder="1" applyAlignment="1">
      <alignment horizontal="center" vertical="center" wrapText="1"/>
    </xf>
    <xf numFmtId="0" fontId="52" fillId="37" borderId="31" xfId="0" applyFont="1" applyFill="1" applyBorder="1" applyAlignment="1">
      <alignment horizontal="center" vertical="center" wrapText="1"/>
    </xf>
    <xf numFmtId="0" fontId="60" fillId="37" borderId="7" xfId="0" applyFont="1" applyFill="1" applyBorder="1" applyAlignment="1">
      <alignment horizontal="center" vertical="center" wrapText="1"/>
    </xf>
    <xf numFmtId="0" fontId="52" fillId="38" borderId="21" xfId="0" applyFont="1" applyFill="1" applyBorder="1" applyAlignment="1">
      <alignment horizontal="center" vertical="center" wrapText="1"/>
    </xf>
    <xf numFmtId="0" fontId="52" fillId="38" borderId="0" xfId="0" applyFont="1" applyFill="1" applyAlignment="1">
      <alignment horizontal="center" vertical="center" wrapText="1"/>
    </xf>
    <xf numFmtId="0" fontId="52" fillId="39" borderId="21" xfId="0" applyFont="1" applyFill="1" applyBorder="1" applyAlignment="1">
      <alignment horizontal="center" vertical="center" wrapText="1"/>
    </xf>
    <xf numFmtId="0" fontId="60" fillId="37" borderId="35" xfId="0" applyFont="1" applyFill="1" applyBorder="1" applyAlignment="1">
      <alignment horizontal="center" vertical="center" wrapText="1"/>
    </xf>
    <xf numFmtId="0" fontId="52" fillId="39" borderId="65" xfId="0" applyFont="1" applyFill="1" applyBorder="1" applyAlignment="1">
      <alignment horizontal="center" vertical="center" wrapText="1"/>
    </xf>
    <xf numFmtId="0" fontId="52" fillId="39" borderId="36" xfId="0" applyFont="1" applyFill="1" applyBorder="1" applyAlignment="1">
      <alignment horizontal="center" vertical="center" wrapText="1"/>
    </xf>
    <xf numFmtId="0" fontId="60" fillId="0" borderId="0" xfId="0" applyFont="1" applyAlignment="1">
      <alignment horizontal="center" vertical="center" wrapText="1"/>
    </xf>
    <xf numFmtId="0" fontId="52" fillId="0" borderId="0" xfId="0" applyFont="1" applyAlignment="1">
      <alignment horizontal="center" vertical="center" wrapText="1"/>
    </xf>
    <xf numFmtId="0" fontId="60" fillId="37" borderId="25" xfId="0" applyFont="1" applyFill="1" applyBorder="1" applyAlignment="1">
      <alignment horizontal="center" vertical="center" wrapText="1"/>
    </xf>
    <xf numFmtId="0" fontId="52" fillId="0" borderId="21" xfId="0" applyFont="1" applyBorder="1" applyAlignment="1">
      <alignment horizontal="center" vertical="center" wrapText="1"/>
    </xf>
    <xf numFmtId="0" fontId="52" fillId="37" borderId="34" xfId="0" applyFont="1" applyFill="1" applyBorder="1" applyAlignment="1">
      <alignment horizontal="center" vertical="center" wrapText="1"/>
    </xf>
    <xf numFmtId="0" fontId="52" fillId="38" borderId="31" xfId="0" applyFont="1" applyFill="1" applyBorder="1" applyAlignment="1">
      <alignment horizontal="center" vertical="center" wrapText="1"/>
    </xf>
    <xf numFmtId="0" fontId="52" fillId="38" borderId="24" xfId="0" applyFont="1" applyFill="1" applyBorder="1" applyAlignment="1">
      <alignment horizontal="center" vertical="center" wrapText="1"/>
    </xf>
    <xf numFmtId="0" fontId="52" fillId="39" borderId="25" xfId="0" applyFont="1" applyFill="1" applyBorder="1" applyAlignment="1">
      <alignment horizontal="center" vertical="center" wrapText="1"/>
    </xf>
    <xf numFmtId="0" fontId="52" fillId="39" borderId="31" xfId="0" applyFont="1" applyFill="1" applyBorder="1" applyAlignment="1">
      <alignment horizontal="center" vertical="center" wrapText="1"/>
    </xf>
    <xf numFmtId="0" fontId="52" fillId="39" borderId="24" xfId="0" applyFont="1" applyFill="1" applyBorder="1" applyAlignment="1">
      <alignment horizontal="center" vertical="center" wrapText="1"/>
    </xf>
    <xf numFmtId="0" fontId="10" fillId="37" borderId="22" xfId="0" applyFont="1" applyFill="1" applyBorder="1" applyAlignment="1">
      <alignment horizontal="center" vertical="center" wrapText="1"/>
    </xf>
    <xf numFmtId="0" fontId="35" fillId="0" borderId="31" xfId="0" applyFont="1" applyBorder="1" applyAlignment="1">
      <alignment horizontal="center" vertical="center" wrapText="1"/>
    </xf>
    <xf numFmtId="0" fontId="35" fillId="0" borderId="24" xfId="0" applyFont="1" applyBorder="1" applyAlignment="1">
      <alignment horizontal="center" vertical="center" wrapText="1"/>
    </xf>
    <xf numFmtId="0" fontId="35" fillId="37" borderId="31" xfId="0" applyFont="1" applyFill="1" applyBorder="1" applyAlignment="1">
      <alignment horizontal="center" vertical="center" wrapText="1"/>
    </xf>
    <xf numFmtId="0" fontId="35" fillId="37" borderId="22" xfId="0" applyFont="1" applyFill="1" applyBorder="1" applyAlignment="1">
      <alignment horizontal="center" vertical="center" wrapText="1"/>
    </xf>
    <xf numFmtId="0" fontId="10" fillId="0" borderId="31" xfId="0" applyFont="1" applyBorder="1" applyAlignment="1">
      <alignment horizontal="center" vertical="center" wrapText="1"/>
    </xf>
    <xf numFmtId="0" fontId="10" fillId="0" borderId="24" xfId="0" applyFont="1" applyBorder="1" applyAlignment="1">
      <alignment horizontal="center" vertical="center" wrapText="1"/>
    </xf>
    <xf numFmtId="0" fontId="10" fillId="37" borderId="31" xfId="0" applyFont="1" applyFill="1" applyBorder="1" applyAlignment="1">
      <alignment horizontal="center" vertical="center" wrapText="1"/>
    </xf>
    <xf numFmtId="0" fontId="35" fillId="37" borderId="7" xfId="0" applyFont="1" applyFill="1" applyBorder="1" applyAlignment="1">
      <alignment horizontal="center" vertical="center" wrapText="1"/>
    </xf>
    <xf numFmtId="0" fontId="10" fillId="39" borderId="31" xfId="0" applyFont="1" applyFill="1" applyBorder="1" applyAlignment="1">
      <alignment horizontal="center" vertical="center" wrapText="1"/>
    </xf>
    <xf numFmtId="0" fontId="10" fillId="39" borderId="24" xfId="0" applyFont="1" applyFill="1" applyBorder="1" applyAlignment="1">
      <alignment horizontal="center" vertical="center" wrapText="1"/>
    </xf>
    <xf numFmtId="0" fontId="35" fillId="37" borderId="35" xfId="0" applyFont="1" applyFill="1" applyBorder="1" applyAlignment="1">
      <alignment horizontal="center" vertical="center" wrapText="1"/>
    </xf>
    <xf numFmtId="0" fontId="39" fillId="0" borderId="0" xfId="0" applyFont="1" applyAlignment="1">
      <alignment horizontal="center" vertical="center" wrapText="1"/>
    </xf>
    <xf numFmtId="0" fontId="37" fillId="0" borderId="0" xfId="0" applyFont="1" applyAlignment="1">
      <alignment horizontal="center" vertical="center" wrapText="1"/>
    </xf>
    <xf numFmtId="0" fontId="35" fillId="37" borderId="25" xfId="0" applyFont="1" applyFill="1" applyBorder="1" applyAlignment="1">
      <alignment horizontal="center" vertical="center" wrapText="1"/>
    </xf>
    <xf numFmtId="0" fontId="10" fillId="0" borderId="20" xfId="0" applyFont="1" applyBorder="1" applyAlignment="1">
      <alignment horizontal="center" vertical="center" wrapText="1"/>
    </xf>
    <xf numFmtId="0" fontId="10" fillId="0" borderId="10" xfId="0" applyFont="1" applyBorder="1" applyAlignment="1">
      <alignment horizontal="center" vertical="center" wrapText="1"/>
    </xf>
    <xf numFmtId="0" fontId="10" fillId="37" borderId="33" xfId="0" applyFont="1" applyFill="1" applyBorder="1" applyAlignment="1">
      <alignment horizontal="center" vertical="center" wrapText="1"/>
    </xf>
    <xf numFmtId="0" fontId="10" fillId="39" borderId="25"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0" xfId="0" applyFont="1" applyAlignment="1">
      <alignment horizontal="center" vertical="center" wrapText="1"/>
    </xf>
    <xf numFmtId="0" fontId="10" fillId="37" borderId="34" xfId="0" applyFont="1" applyFill="1" applyBorder="1" applyAlignment="1">
      <alignment horizontal="center" vertical="center" wrapText="1"/>
    </xf>
    <xf numFmtId="0" fontId="35" fillId="0" borderId="0" xfId="0" applyFont="1" applyAlignment="1">
      <alignment horizontal="center" vertical="center" wrapText="1"/>
    </xf>
    <xf numFmtId="0" fontId="36" fillId="4" borderId="32" xfId="0" applyFont="1" applyFill="1" applyBorder="1" applyAlignment="1" applyProtection="1">
      <alignment horizontal="center" vertical="center"/>
      <protection locked="0"/>
    </xf>
    <xf numFmtId="0" fontId="1" fillId="0" borderId="0" xfId="0" applyFont="1" applyFill="1" applyBorder="1" applyAlignment="1">
      <alignment horizontal="center"/>
    </xf>
    <xf numFmtId="0" fontId="1" fillId="0" borderId="0" xfId="0" applyFont="1" applyFill="1" applyBorder="1"/>
    <xf numFmtId="0" fontId="1" fillId="0" borderId="0" xfId="101" applyFont="1" applyFill="1" applyBorder="1" applyAlignment="1">
      <alignment horizontal="center"/>
    </xf>
    <xf numFmtId="0" fontId="42" fillId="0" borderId="0" xfId="101" applyFont="1" applyFill="1" applyBorder="1" applyAlignment="1">
      <alignment horizontal="center"/>
    </xf>
    <xf numFmtId="0" fontId="24" fillId="0" borderId="0" xfId="101" applyFont="1" applyFill="1" applyBorder="1" applyAlignment="1">
      <alignment horizontal="center"/>
    </xf>
    <xf numFmtId="0" fontId="43" fillId="0" borderId="0" xfId="101" applyFont="1" applyFill="1" applyBorder="1" applyAlignment="1">
      <alignment horizontal="center"/>
    </xf>
    <xf numFmtId="0" fontId="72" fillId="0" borderId="0" xfId="0" applyFont="1" applyFill="1" applyBorder="1" applyAlignment="1">
      <alignment horizontal="center"/>
    </xf>
    <xf numFmtId="0" fontId="72" fillId="0" borderId="0" xfId="101" applyFont="1" applyFill="1" applyBorder="1" applyAlignment="1">
      <alignment horizontal="center"/>
    </xf>
    <xf numFmtId="0" fontId="72" fillId="0" borderId="0" xfId="0" applyFont="1" applyAlignment="1">
      <alignment horizontal="center"/>
    </xf>
    <xf numFmtId="0" fontId="72" fillId="0" borderId="0" xfId="101" applyFont="1" applyBorder="1" applyAlignment="1">
      <alignment horizontal="center"/>
    </xf>
    <xf numFmtId="0" fontId="73" fillId="0" borderId="0" xfId="0" applyFont="1"/>
    <xf numFmtId="0" fontId="74" fillId="0" borderId="0" xfId="0" applyFont="1" applyFill="1" applyBorder="1" applyAlignment="1">
      <alignment horizontal="center"/>
    </xf>
    <xf numFmtId="0" fontId="74" fillId="0" borderId="0" xfId="101" applyFont="1" applyFill="1" applyBorder="1" applyAlignment="1">
      <alignment horizontal="center"/>
    </xf>
    <xf numFmtId="0" fontId="74" fillId="0" borderId="0" xfId="0" applyFont="1" applyAlignment="1">
      <alignment horizontal="center"/>
    </xf>
    <xf numFmtId="0" fontId="74" fillId="0" borderId="0" xfId="101" applyFont="1" applyBorder="1" applyAlignment="1">
      <alignment horizontal="center"/>
    </xf>
    <xf numFmtId="0" fontId="75" fillId="0" borderId="0" xfId="0" applyFont="1"/>
    <xf numFmtId="0" fontId="76" fillId="0" borderId="0" xfId="0" applyFont="1" applyFill="1" applyBorder="1" applyAlignment="1">
      <alignment horizontal="center"/>
    </xf>
    <xf numFmtId="0" fontId="76" fillId="0" borderId="0" xfId="101" applyFont="1" applyFill="1" applyBorder="1" applyAlignment="1">
      <alignment horizontal="center"/>
    </xf>
    <xf numFmtId="0" fontId="76" fillId="0" borderId="0" xfId="0" applyFont="1" applyAlignment="1">
      <alignment horizontal="center"/>
    </xf>
    <xf numFmtId="0" fontId="76" fillId="0" borderId="0" xfId="101" applyFont="1" applyBorder="1" applyAlignment="1">
      <alignment horizontal="center"/>
    </xf>
    <xf numFmtId="0" fontId="77" fillId="0" borderId="0" xfId="0" applyFont="1"/>
    <xf numFmtId="0" fontId="34" fillId="4" borderId="26" xfId="0" applyFont="1" applyFill="1" applyBorder="1" applyAlignment="1" applyProtection="1">
      <alignment horizontal="center" vertical="top"/>
      <protection locked="0"/>
    </xf>
    <xf numFmtId="0" fontId="34" fillId="4" borderId="27" xfId="0" applyFont="1" applyFill="1" applyBorder="1" applyAlignment="1" applyProtection="1">
      <alignment horizontal="center" vertical="top"/>
      <protection locked="0"/>
    </xf>
    <xf numFmtId="0" fontId="34" fillId="4" borderId="28" xfId="0" applyFont="1" applyFill="1" applyBorder="1" applyAlignment="1" applyProtection="1">
      <alignment horizontal="center" vertical="top"/>
      <protection locked="0"/>
    </xf>
    <xf numFmtId="0" fontId="61" fillId="0" borderId="0" xfId="0" applyFont="1" applyFill="1" applyAlignment="1" applyProtection="1">
      <alignment vertical="top" wrapText="1"/>
    </xf>
    <xf numFmtId="0" fontId="57" fillId="0" borderId="0" xfId="0" applyFont="1" applyFill="1" applyAlignment="1" applyProtection="1">
      <alignment vertical="top" wrapText="1"/>
    </xf>
    <xf numFmtId="0" fontId="35" fillId="0" borderId="0" xfId="79" applyFont="1" applyAlignment="1">
      <alignment horizontal="left" vertical="top"/>
    </xf>
    <xf numFmtId="0" fontId="41" fillId="0" borderId="0" xfId="79" applyFont="1" applyAlignment="1">
      <alignment horizontal="center" vertical="top"/>
    </xf>
    <xf numFmtId="0" fontId="33" fillId="0" borderId="0" xfId="0" applyFont="1" applyAlignment="1">
      <alignment horizontal="center" vertical="top"/>
    </xf>
    <xf numFmtId="0" fontId="10" fillId="0" borderId="52" xfId="0" applyFont="1" applyBorder="1" applyAlignment="1">
      <alignment horizontal="center" vertical="top"/>
    </xf>
    <xf numFmtId="0" fontId="10" fillId="0" borderId="40" xfId="0" applyFont="1" applyBorder="1" applyAlignment="1">
      <alignment horizontal="center" vertical="top"/>
    </xf>
    <xf numFmtId="0" fontId="10" fillId="0" borderId="55" xfId="0" applyFont="1" applyBorder="1" applyAlignment="1">
      <alignment horizontal="center" vertical="top"/>
    </xf>
    <xf numFmtId="0" fontId="10" fillId="0" borderId="56" xfId="0" applyFont="1" applyBorder="1" applyAlignment="1">
      <alignment horizontal="center" vertical="top"/>
    </xf>
    <xf numFmtId="0" fontId="10" fillId="0" borderId="49" xfId="0" applyFont="1" applyBorder="1" applyAlignment="1">
      <alignment horizontal="center" vertical="top"/>
    </xf>
    <xf numFmtId="0" fontId="10" fillId="0" borderId="54" xfId="0" applyFont="1" applyBorder="1" applyAlignment="1">
      <alignment horizontal="center" vertical="top"/>
    </xf>
    <xf numFmtId="0" fontId="10" fillId="0" borderId="57" xfId="0" applyFont="1" applyBorder="1" applyAlignment="1">
      <alignment horizontal="center" vertical="top"/>
    </xf>
    <xf numFmtId="0" fontId="10" fillId="0" borderId="58" xfId="0" applyFont="1" applyBorder="1" applyAlignment="1">
      <alignment horizontal="center" vertical="top"/>
    </xf>
    <xf numFmtId="0" fontId="10" fillId="0" borderId="8" xfId="0" applyFont="1" applyBorder="1" applyAlignment="1">
      <alignment horizontal="center" vertical="top"/>
    </xf>
    <xf numFmtId="0" fontId="10" fillId="0" borderId="50" xfId="0" applyFont="1" applyBorder="1" applyAlignment="1">
      <alignment horizontal="center" vertical="top"/>
    </xf>
    <xf numFmtId="0" fontId="10" fillId="0" borderId="59" xfId="0" applyFont="1" applyBorder="1" applyAlignment="1">
      <alignment horizontal="center" vertical="top"/>
    </xf>
    <xf numFmtId="0" fontId="10" fillId="0" borderId="2" xfId="0" applyFont="1" applyBorder="1" applyAlignment="1">
      <alignment horizontal="center" vertical="center" wrapText="1"/>
    </xf>
    <xf numFmtId="0" fontId="10" fillId="0" borderId="43"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4"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2" xfId="0" applyFont="1" applyBorder="1" applyAlignment="1">
      <alignment horizontal="center" vertical="top"/>
    </xf>
    <xf numFmtId="0" fontId="10" fillId="0" borderId="39" xfId="0" applyFont="1" applyBorder="1" applyAlignment="1">
      <alignment horizontal="center" vertical="top"/>
    </xf>
    <xf numFmtId="0" fontId="10" fillId="0" borderId="41" xfId="0" applyFont="1" applyBorder="1" applyAlignment="1">
      <alignment horizontal="center" vertical="top"/>
    </xf>
    <xf numFmtId="0" fontId="10" fillId="0" borderId="42" xfId="0" applyFont="1" applyBorder="1" applyAlignment="1">
      <alignment horizontal="center" vertical="top"/>
    </xf>
    <xf numFmtId="0" fontId="10" fillId="0" borderId="3" xfId="0" applyFont="1" applyBorder="1" applyAlignment="1">
      <alignment horizontal="center" vertical="top"/>
    </xf>
    <xf numFmtId="0" fontId="10" fillId="0" borderId="53" xfId="0" applyFont="1" applyBorder="1" applyAlignment="1">
      <alignment horizontal="center" vertical="top"/>
    </xf>
    <xf numFmtId="0" fontId="10" fillId="0" borderId="51" xfId="0" applyFont="1" applyBorder="1" applyAlignment="1">
      <alignment horizontal="center" vertical="top"/>
    </xf>
    <xf numFmtId="0" fontId="35" fillId="0" borderId="0" xfId="0" applyFont="1" applyAlignment="1">
      <alignment horizontal="center" vertical="center"/>
    </xf>
    <xf numFmtId="0" fontId="10" fillId="0" borderId="0" xfId="0" applyFont="1" applyFill="1" applyAlignment="1">
      <alignment horizontal="left" vertical="top" wrapText="1"/>
    </xf>
    <xf numFmtId="0" fontId="35" fillId="0" borderId="49" xfId="0" applyFont="1" applyBorder="1" applyAlignment="1">
      <alignment horizontal="center" vertical="top"/>
    </xf>
    <xf numFmtId="0" fontId="35" fillId="0" borderId="54" xfId="0" applyFont="1" applyBorder="1" applyAlignment="1">
      <alignment horizontal="center" vertical="top"/>
    </xf>
    <xf numFmtId="0" fontId="35" fillId="0" borderId="50" xfId="0" applyFont="1" applyBorder="1" applyAlignment="1">
      <alignment horizontal="center" vertical="top"/>
    </xf>
    <xf numFmtId="0" fontId="35" fillId="0" borderId="22" xfId="0" applyFont="1" applyBorder="1" applyAlignment="1">
      <alignment horizontal="center" vertical="top"/>
    </xf>
    <xf numFmtId="0" fontId="35" fillId="0" borderId="25" xfId="0" applyFont="1" applyBorder="1" applyAlignment="1">
      <alignment horizontal="center" vertical="top"/>
    </xf>
    <xf numFmtId="0" fontId="35" fillId="0" borderId="24" xfId="0" applyFont="1" applyBorder="1" applyAlignment="1">
      <alignment horizontal="center" vertical="top"/>
    </xf>
    <xf numFmtId="0" fontId="10" fillId="0" borderId="28" xfId="0" applyFont="1" applyBorder="1" applyAlignment="1">
      <alignment horizontal="center" vertical="top"/>
    </xf>
    <xf numFmtId="0" fontId="10" fillId="0" borderId="38" xfId="0" applyFont="1" applyBorder="1" applyAlignment="1">
      <alignment horizontal="center" vertical="top"/>
    </xf>
    <xf numFmtId="0" fontId="10" fillId="0" borderId="0" xfId="0" applyFont="1" applyAlignment="1">
      <alignment horizontal="left" vertical="top" wrapText="1"/>
    </xf>
    <xf numFmtId="0" fontId="10" fillId="0" borderId="27" xfId="0" applyFont="1" applyBorder="1" applyAlignment="1">
      <alignment horizontal="center" vertical="top"/>
    </xf>
    <xf numFmtId="0" fontId="10" fillId="0" borderId="37" xfId="0" applyFont="1" applyBorder="1" applyAlignment="1">
      <alignment horizontal="center" vertical="top"/>
    </xf>
    <xf numFmtId="0" fontId="35" fillId="0" borderId="22" xfId="0" applyFont="1" applyBorder="1" applyAlignment="1">
      <alignment horizontal="center" vertical="center" wrapText="1"/>
    </xf>
    <xf numFmtId="0" fontId="35" fillId="0" borderId="25" xfId="0" applyFont="1" applyBorder="1" applyAlignment="1">
      <alignment horizontal="center" vertical="center" wrapText="1"/>
    </xf>
    <xf numFmtId="0" fontId="10" fillId="0" borderId="48" xfId="0" applyFont="1" applyBorder="1" applyAlignment="1">
      <alignment horizontal="center" vertical="top"/>
    </xf>
    <xf numFmtId="0" fontId="10" fillId="0" borderId="47" xfId="0" applyFont="1" applyBorder="1" applyAlignment="1">
      <alignment horizontal="center" vertical="top"/>
    </xf>
    <xf numFmtId="0" fontId="35" fillId="0" borderId="22" xfId="0" applyFont="1" applyFill="1" applyBorder="1" applyAlignment="1">
      <alignment horizontal="center" vertical="center"/>
    </xf>
    <xf numFmtId="0" fontId="35" fillId="0" borderId="24" xfId="0" applyFont="1" applyFill="1" applyBorder="1" applyAlignment="1">
      <alignment horizontal="center" vertical="center"/>
    </xf>
    <xf numFmtId="0" fontId="35" fillId="0" borderId="25" xfId="0" applyFont="1" applyFill="1" applyBorder="1" applyAlignment="1">
      <alignment horizontal="center" vertical="center"/>
    </xf>
    <xf numFmtId="0" fontId="36" fillId="0" borderId="22" xfId="0" applyFont="1" applyBorder="1" applyAlignment="1">
      <alignment horizontal="center" vertical="top"/>
    </xf>
    <xf numFmtId="0" fontId="36" fillId="0" borderId="24" xfId="0" applyFont="1" applyBorder="1" applyAlignment="1">
      <alignment horizontal="center" vertical="top"/>
    </xf>
    <xf numFmtId="0" fontId="36" fillId="0" borderId="25" xfId="0" applyFont="1" applyBorder="1" applyAlignment="1">
      <alignment horizontal="center" vertical="top"/>
    </xf>
    <xf numFmtId="0" fontId="36" fillId="0" borderId="10" xfId="0" applyFont="1" applyBorder="1" applyAlignment="1">
      <alignment horizontal="center" vertical="top"/>
    </xf>
    <xf numFmtId="0" fontId="35" fillId="0" borderId="10" xfId="0" applyFont="1" applyBorder="1" applyAlignment="1">
      <alignment horizontal="center" vertical="top"/>
    </xf>
    <xf numFmtId="0" fontId="33" fillId="0" borderId="0" xfId="0" applyFont="1" applyAlignment="1">
      <alignment horizontal="center" vertical="center" wrapText="1"/>
    </xf>
    <xf numFmtId="0" fontId="35" fillId="2" borderId="9" xfId="1" applyFont="1" applyFill="1" applyBorder="1" applyAlignment="1">
      <alignment horizontal="center" vertical="center"/>
    </xf>
    <xf numFmtId="0" fontId="35" fillId="2" borderId="7" xfId="1" applyFont="1" applyFill="1" applyBorder="1" applyAlignment="1">
      <alignment horizontal="center" vertical="center"/>
    </xf>
    <xf numFmtId="0" fontId="35" fillId="2" borderId="20" xfId="1" applyFont="1" applyFill="1" applyBorder="1" applyAlignment="1">
      <alignment horizontal="center" vertical="center"/>
    </xf>
    <xf numFmtId="0" fontId="35" fillId="2" borderId="21" xfId="1" applyFont="1" applyFill="1" applyBorder="1" applyAlignment="1">
      <alignment horizontal="center" vertical="center"/>
    </xf>
    <xf numFmtId="0" fontId="35" fillId="3" borderId="9" xfId="1" applyFont="1" applyFill="1" applyBorder="1" applyAlignment="1">
      <alignment horizontal="center" vertical="center" wrapText="1"/>
    </xf>
    <xf numFmtId="0" fontId="35" fillId="3" borderId="7" xfId="1" applyFont="1" applyFill="1" applyBorder="1" applyAlignment="1">
      <alignment horizontal="center" vertical="center" wrapText="1"/>
    </xf>
    <xf numFmtId="0" fontId="36" fillId="3" borderId="2" xfId="0" applyFont="1" applyFill="1" applyBorder="1" applyAlignment="1">
      <alignment horizontal="center" vertical="center" wrapText="1"/>
    </xf>
    <xf numFmtId="0" fontId="36" fillId="3" borderId="3" xfId="0" applyFont="1" applyFill="1" applyBorder="1" applyAlignment="1">
      <alignment horizontal="center" vertical="center" wrapText="1"/>
    </xf>
    <xf numFmtId="0" fontId="36" fillId="3" borderId="4" xfId="0" applyFont="1" applyFill="1" applyBorder="1" applyAlignment="1">
      <alignment horizontal="center" vertical="center" wrapText="1"/>
    </xf>
    <xf numFmtId="0" fontId="36" fillId="3" borderId="8" xfId="0" applyFont="1" applyFill="1" applyBorder="1" applyAlignment="1">
      <alignment horizontal="center" vertical="center" wrapText="1"/>
    </xf>
    <xf numFmtId="0" fontId="35" fillId="2" borderId="20" xfId="1" applyFont="1" applyFill="1" applyBorder="1" applyAlignment="1">
      <alignment horizontal="center" vertical="center" wrapText="1"/>
    </xf>
    <xf numFmtId="0" fontId="35" fillId="2" borderId="21" xfId="1" applyFont="1" applyFill="1" applyBorder="1" applyAlignment="1">
      <alignment horizontal="center" vertical="center" wrapText="1"/>
    </xf>
    <xf numFmtId="0" fontId="10" fillId="0" borderId="0" xfId="0" applyFont="1" applyAlignment="1">
      <alignment horizontal="left" vertical="top"/>
    </xf>
    <xf numFmtId="0" fontId="41" fillId="0" borderId="0" xfId="0" applyFont="1" applyFill="1" applyAlignment="1">
      <alignment horizontal="center" vertical="center" wrapText="1"/>
    </xf>
    <xf numFmtId="0" fontId="35" fillId="0" borderId="0" xfId="0" applyFont="1" applyAlignment="1">
      <alignment horizontal="left" vertical="top"/>
    </xf>
    <xf numFmtId="0" fontId="10" fillId="0" borderId="0" xfId="0" applyFont="1" applyAlignment="1">
      <alignment vertical="center"/>
    </xf>
    <xf numFmtId="0" fontId="69" fillId="0" borderId="0" xfId="0" applyFont="1" applyAlignment="1">
      <alignment vertical="center"/>
    </xf>
    <xf numFmtId="0" fontId="69" fillId="0" borderId="0" xfId="0" applyFont="1" applyFill="1" applyAlignment="1">
      <alignment vertical="center"/>
    </xf>
    <xf numFmtId="0" fontId="65" fillId="0" borderId="0" xfId="0" applyFont="1" applyAlignment="1">
      <alignment vertical="center"/>
    </xf>
    <xf numFmtId="0" fontId="35" fillId="0" borderId="60" xfId="0" applyFont="1" applyBorder="1" applyAlignment="1">
      <alignment horizontal="center" vertical="center"/>
    </xf>
    <xf numFmtId="0" fontId="35" fillId="0" borderId="54" xfId="0" applyFont="1" applyBorder="1" applyAlignment="1">
      <alignment horizontal="center" vertical="center"/>
    </xf>
    <xf numFmtId="0" fontId="35" fillId="0" borderId="49" xfId="0" applyFont="1" applyBorder="1" applyAlignment="1">
      <alignment horizontal="center"/>
    </xf>
    <xf numFmtId="0" fontId="35" fillId="0" borderId="50" xfId="0" applyFont="1" applyBorder="1" applyAlignment="1">
      <alignment horizontal="center"/>
    </xf>
    <xf numFmtId="0" fontId="10" fillId="0" borderId="61" xfId="0" applyFont="1" applyBorder="1" applyAlignment="1">
      <alignment horizontal="center" vertical="center"/>
    </xf>
    <xf numFmtId="0" fontId="10" fillId="0" borderId="62" xfId="0" applyFont="1" applyBorder="1" applyAlignment="1">
      <alignment horizontal="center" vertical="center"/>
    </xf>
    <xf numFmtId="0" fontId="10" fillId="0" borderId="63" xfId="0" applyFont="1" applyBorder="1" applyAlignment="1">
      <alignment horizontal="center"/>
    </xf>
    <xf numFmtId="0" fontId="10" fillId="0" borderId="64" xfId="0" applyFont="1" applyBorder="1" applyAlignment="1">
      <alignment horizontal="center"/>
    </xf>
    <xf numFmtId="0" fontId="10" fillId="0" borderId="52" xfId="0" applyFont="1" applyBorder="1" applyAlignment="1">
      <alignment horizontal="center" vertical="center"/>
    </xf>
    <xf numFmtId="0" fontId="10" fillId="0" borderId="44" xfId="0" applyFont="1" applyBorder="1" applyAlignment="1">
      <alignment horizontal="center" vertical="center"/>
    </xf>
    <xf numFmtId="0" fontId="10" fillId="0" borderId="3" xfId="0" applyFont="1" applyBorder="1" applyAlignment="1">
      <alignment horizontal="center"/>
    </xf>
    <xf numFmtId="0" fontId="10" fillId="0" borderId="40" xfId="0" applyFont="1" applyBorder="1" applyAlignment="1">
      <alignment horizontal="center"/>
    </xf>
    <xf numFmtId="0" fontId="10" fillId="0" borderId="53" xfId="0" applyFont="1" applyBorder="1" applyAlignment="1">
      <alignment horizontal="center" vertical="center"/>
    </xf>
    <xf numFmtId="0" fontId="10" fillId="0" borderId="45" xfId="0" applyFont="1" applyBorder="1" applyAlignment="1">
      <alignment horizontal="center" vertical="center"/>
    </xf>
    <xf numFmtId="0" fontId="10" fillId="0" borderId="41" xfId="0" applyFont="1" applyBorder="1" applyAlignment="1">
      <alignment horizontal="center"/>
    </xf>
    <xf numFmtId="0" fontId="10" fillId="0" borderId="42" xfId="0" applyFont="1" applyBorder="1" applyAlignment="1">
      <alignment horizontal="center"/>
    </xf>
    <xf numFmtId="0" fontId="35" fillId="0" borderId="49" xfId="0" applyFont="1" applyBorder="1" applyAlignment="1">
      <alignment horizontal="center" vertical="center"/>
    </xf>
    <xf numFmtId="0" fontId="35" fillId="0" borderId="50" xfId="0" applyFont="1" applyBorder="1" applyAlignment="1">
      <alignment horizontal="center" vertical="center"/>
    </xf>
    <xf numFmtId="0" fontId="10" fillId="0" borderId="63" xfId="0" applyFont="1" applyBorder="1" applyAlignment="1">
      <alignment horizontal="center" vertical="center"/>
    </xf>
    <xf numFmtId="0" fontId="10" fillId="0" borderId="64" xfId="0" applyFont="1" applyBorder="1" applyAlignment="1">
      <alignment horizontal="center" vertical="center"/>
    </xf>
    <xf numFmtId="0" fontId="10" fillId="0" borderId="3" xfId="0" applyFont="1" applyBorder="1" applyAlignment="1">
      <alignment horizontal="center" vertical="center"/>
    </xf>
    <xf numFmtId="0" fontId="10" fillId="0" borderId="40" xfId="0" applyFont="1" applyBorder="1" applyAlignment="1">
      <alignment horizontal="center" vertical="center"/>
    </xf>
    <xf numFmtId="0" fontId="10" fillId="0" borderId="41" xfId="0" applyFont="1" applyBorder="1" applyAlignment="1">
      <alignment horizontal="center" vertical="center"/>
    </xf>
    <xf numFmtId="0" fontId="10" fillId="0" borderId="42" xfId="0" applyFont="1" applyBorder="1" applyAlignment="1">
      <alignment horizontal="center" vertical="center"/>
    </xf>
    <xf numFmtId="0" fontId="66" fillId="0" borderId="0" xfId="0" applyFont="1" applyAlignment="1">
      <alignment vertical="center"/>
    </xf>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221">
    <dxf>
      <font>
        <color theme="0"/>
      </font>
    </dxf>
    <dxf>
      <font>
        <color theme="0"/>
      </font>
      <fill>
        <patternFill patternType="none">
          <bgColor auto="1"/>
        </patternFill>
      </fill>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ont>
        <color theme="0"/>
      </font>
    </dxf>
    <dxf>
      <font>
        <color theme="0"/>
      </font>
      <fill>
        <patternFill patternType="none">
          <bgColor auto="1"/>
        </patternFill>
      </fill>
    </dxf>
    <dxf>
      <font>
        <color theme="0"/>
      </font>
    </dxf>
    <dxf>
      <font>
        <color theme="0"/>
      </font>
      <fill>
        <patternFill patternType="none">
          <bgColor auto="1"/>
        </patternFill>
      </fill>
    </dxf>
    <dxf>
      <font>
        <color theme="0"/>
      </font>
    </dxf>
    <dxf>
      <font>
        <color theme="0"/>
      </font>
    </dxf>
    <dxf>
      <font>
        <color theme="0"/>
      </font>
    </dxf>
    <dxf>
      <font>
        <color theme="0"/>
      </font>
    </dxf>
    <dxf>
      <font>
        <color theme="0"/>
      </font>
      <fill>
        <patternFill patternType="none">
          <bgColor auto="1"/>
        </patternFill>
      </fill>
    </dxf>
    <dxf>
      <font>
        <color theme="0"/>
      </font>
      <fill>
        <patternFill patternType="none">
          <bgColor auto="1"/>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D4DB5-BB66-4DDE-B1E6-FC41A77C144C}">
  <sheetPr>
    <tabColor rgb="FF002060"/>
    <pageSetUpPr fitToPage="1"/>
  </sheetPr>
  <dimension ref="A1:BF74"/>
  <sheetViews>
    <sheetView tabSelected="1" view="pageLayout" topLeftCell="A28" zoomScale="115" zoomScaleNormal="100" zoomScalePageLayoutView="115" workbookViewId="0">
      <selection activeCell="B31" sqref="B31"/>
    </sheetView>
  </sheetViews>
  <sheetFormatPr defaultColWidth="8.85546875" defaultRowHeight="14.25"/>
  <cols>
    <col min="1" max="1" width="6.42578125" style="100" customWidth="1"/>
    <col min="2" max="2" width="88.140625" style="117" customWidth="1"/>
    <col min="3" max="3" width="6.42578125" style="100" customWidth="1"/>
    <col min="4" max="58" width="8.85546875" style="99"/>
    <col min="59" max="16384" width="8.85546875" style="100"/>
  </cols>
  <sheetData>
    <row r="1" spans="1:58">
      <c r="A1" s="97"/>
      <c r="B1" s="98" t="s">
        <v>5065</v>
      </c>
      <c r="C1" s="97"/>
    </row>
    <row r="2" spans="1:58">
      <c r="A2" s="97"/>
      <c r="B2" s="98"/>
      <c r="C2" s="97"/>
    </row>
    <row r="3" spans="1:58" ht="42">
      <c r="A3" s="97"/>
      <c r="B3" s="101" t="s">
        <v>5117</v>
      </c>
      <c r="C3" s="97"/>
    </row>
    <row r="4" spans="1:58" ht="12.95" customHeight="1">
      <c r="A4" s="97"/>
      <c r="B4" s="101"/>
      <c r="C4" s="97"/>
    </row>
    <row r="5" spans="1:58" s="105" customFormat="1" ht="12.75">
      <c r="A5" s="102"/>
      <c r="B5" s="363" t="s">
        <v>5064</v>
      </c>
      <c r="C5" s="102"/>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T5" s="104"/>
      <c r="AU5" s="104"/>
      <c r="AV5" s="104"/>
      <c r="AW5" s="104"/>
      <c r="AX5" s="104"/>
      <c r="AY5" s="104"/>
      <c r="AZ5" s="104"/>
      <c r="BA5" s="104"/>
      <c r="BB5" s="104"/>
      <c r="BC5" s="104"/>
      <c r="BD5" s="104"/>
      <c r="BE5" s="104"/>
      <c r="BF5" s="104"/>
    </row>
    <row r="6" spans="1:58" s="105" customFormat="1" ht="12.75">
      <c r="A6" s="102"/>
      <c r="B6" s="103" t="s">
        <v>1207</v>
      </c>
      <c r="C6" s="102"/>
      <c r="D6" s="104"/>
      <c r="E6" s="104"/>
      <c r="F6" s="104"/>
      <c r="G6" s="104"/>
      <c r="H6" s="104"/>
      <c r="I6" s="104"/>
      <c r="J6" s="104"/>
      <c r="K6" s="104"/>
      <c r="L6" s="104"/>
      <c r="M6" s="104"/>
      <c r="N6" s="104"/>
      <c r="O6" s="104"/>
      <c r="P6" s="104"/>
      <c r="Q6" s="104"/>
      <c r="R6" s="104"/>
      <c r="S6" s="104"/>
      <c r="T6" s="104"/>
      <c r="U6" s="104"/>
      <c r="V6" s="104"/>
      <c r="W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row>
    <row r="7" spans="1:58" s="105" customFormat="1" ht="44.45" customHeight="1">
      <c r="A7" s="102"/>
      <c r="B7" s="171" t="s">
        <v>1276</v>
      </c>
      <c r="C7" s="172"/>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row>
    <row r="8" spans="1:58" s="109" customFormat="1" ht="25.5">
      <c r="A8" s="106"/>
      <c r="B8" s="107" t="s">
        <v>1277</v>
      </c>
      <c r="C8" s="107"/>
      <c r="D8" s="108"/>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row>
    <row r="9" spans="1:58" s="109" customFormat="1" ht="12.75">
      <c r="A9" s="106"/>
      <c r="B9" s="107"/>
      <c r="C9" s="107"/>
      <c r="D9" s="108"/>
      <c r="E9" s="108"/>
      <c r="F9" s="108"/>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c r="AS9" s="108"/>
      <c r="AT9" s="108"/>
      <c r="AU9" s="108"/>
      <c r="AV9" s="108"/>
      <c r="AW9" s="108"/>
      <c r="AX9" s="108"/>
      <c r="AY9" s="108"/>
      <c r="AZ9" s="108"/>
      <c r="BA9" s="108"/>
      <c r="BB9" s="108"/>
      <c r="BC9" s="108"/>
      <c r="BD9" s="108"/>
      <c r="BE9" s="108"/>
      <c r="BF9" s="108"/>
    </row>
    <row r="10" spans="1:58" s="109" customFormat="1" ht="25.5">
      <c r="A10" s="106"/>
      <c r="B10" s="107" t="s">
        <v>2687</v>
      </c>
      <c r="C10" s="107"/>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row>
    <row r="11" spans="1:58" s="105" customFormat="1" ht="12.75">
      <c r="A11" s="102"/>
      <c r="B11" s="103" t="s">
        <v>1207</v>
      </c>
      <c r="C11" s="102"/>
      <c r="D11" s="104"/>
      <c r="E11" s="104"/>
      <c r="F11" s="104"/>
      <c r="G11" s="104"/>
      <c r="H11" s="104"/>
      <c r="I11" s="104"/>
      <c r="J11" s="104"/>
      <c r="K11" s="104"/>
      <c r="L11" s="104"/>
      <c r="M11" s="104"/>
      <c r="N11" s="104"/>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row>
    <row r="12" spans="1:58" s="105" customFormat="1" ht="89.25">
      <c r="A12" s="102"/>
      <c r="B12" s="230" t="s">
        <v>5116</v>
      </c>
      <c r="C12" s="107"/>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row>
    <row r="13" spans="1:58" s="105" customFormat="1" ht="12.75">
      <c r="A13" s="102"/>
      <c r="B13" s="103" t="s">
        <v>1207</v>
      </c>
      <c r="C13" s="102"/>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row>
    <row r="14" spans="1:58" s="105" customFormat="1" ht="12.75">
      <c r="A14" s="102"/>
      <c r="B14" s="110" t="s">
        <v>2245</v>
      </c>
      <c r="C14" s="110"/>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row>
    <row r="15" spans="1:58" s="105" customFormat="1" ht="12.75">
      <c r="A15" s="102"/>
      <c r="B15" s="103" t="s">
        <v>1207</v>
      </c>
      <c r="C15" s="102"/>
      <c r="D15" s="104"/>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row>
    <row r="16" spans="1:58" s="105" customFormat="1" ht="63.75">
      <c r="A16" s="102"/>
      <c r="B16" s="231" t="s">
        <v>5100</v>
      </c>
      <c r="C16" s="102"/>
      <c r="D16" s="104"/>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row>
    <row r="17" spans="1:58" s="105" customFormat="1" ht="12.75">
      <c r="A17" s="102"/>
      <c r="B17" s="103" t="s">
        <v>1207</v>
      </c>
      <c r="C17" s="102"/>
      <c r="D17" s="104"/>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104"/>
      <c r="AS17" s="104"/>
      <c r="AT17" s="104"/>
      <c r="AU17" s="104"/>
      <c r="AV17" s="104"/>
      <c r="AW17" s="104"/>
      <c r="AX17" s="104"/>
      <c r="AY17" s="104"/>
      <c r="AZ17" s="104"/>
      <c r="BA17" s="104"/>
      <c r="BB17" s="104"/>
      <c r="BC17" s="104"/>
      <c r="BD17" s="104"/>
      <c r="BE17" s="104"/>
      <c r="BF17" s="104"/>
    </row>
    <row r="18" spans="1:58" s="105" customFormat="1" ht="25.5">
      <c r="A18" s="102"/>
      <c r="B18" s="111" t="s">
        <v>5118</v>
      </c>
      <c r="C18" s="102"/>
      <c r="D18" s="104"/>
      <c r="E18" s="104"/>
      <c r="F18" s="104"/>
      <c r="G18" s="104"/>
      <c r="H18" s="104"/>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4"/>
      <c r="AR18" s="104"/>
      <c r="AS18" s="104"/>
      <c r="AT18" s="104"/>
      <c r="AU18" s="104"/>
      <c r="AV18" s="104"/>
      <c r="AW18" s="104"/>
      <c r="AX18" s="104"/>
      <c r="AY18" s="104"/>
      <c r="AZ18" s="104"/>
      <c r="BA18" s="104"/>
      <c r="BB18" s="104"/>
      <c r="BC18" s="104"/>
      <c r="BD18" s="104"/>
      <c r="BE18" s="104"/>
      <c r="BF18" s="104"/>
    </row>
    <row r="19" spans="1:58" s="105" customFormat="1" ht="12.75">
      <c r="A19" s="102"/>
      <c r="B19" s="103" t="s">
        <v>1207</v>
      </c>
      <c r="C19" s="102"/>
      <c r="D19" s="104"/>
      <c r="E19" s="104"/>
      <c r="F19" s="104"/>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row>
    <row r="20" spans="1:58" s="105" customFormat="1" ht="116.25">
      <c r="A20" s="102"/>
      <c r="B20" s="111" t="s">
        <v>2688</v>
      </c>
      <c r="C20" s="102"/>
      <c r="D20" s="104"/>
      <c r="E20" s="104"/>
      <c r="F20" s="104"/>
      <c r="G20" s="104"/>
      <c r="H20" s="104"/>
      <c r="I20" s="104"/>
      <c r="J20" s="104"/>
      <c r="K20" s="104"/>
      <c r="L20" s="104"/>
      <c r="M20" s="104"/>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104"/>
      <c r="BF20" s="104"/>
    </row>
    <row r="21" spans="1:58" s="105" customFormat="1" ht="12.75">
      <c r="A21" s="102"/>
      <c r="B21" s="111"/>
      <c r="C21" s="102"/>
      <c r="D21" s="104"/>
      <c r="E21" s="104"/>
      <c r="F21" s="104"/>
      <c r="G21" s="104"/>
      <c r="H21" s="104"/>
      <c r="I21" s="104"/>
      <c r="J21" s="104"/>
      <c r="K21" s="104"/>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04"/>
    </row>
    <row r="22" spans="1:58" s="105" customFormat="1" ht="12.75">
      <c r="A22" s="102"/>
      <c r="B22" s="111"/>
      <c r="C22" s="102"/>
      <c r="D22" s="104"/>
      <c r="E22" s="104"/>
      <c r="F22" s="104"/>
      <c r="G22" s="104"/>
      <c r="H22" s="104"/>
      <c r="I22" s="104"/>
      <c r="J22" s="104"/>
      <c r="K22" s="104"/>
      <c r="L22" s="104"/>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104"/>
      <c r="BB22" s="104"/>
      <c r="BC22" s="104"/>
      <c r="BD22" s="104"/>
      <c r="BE22" s="104"/>
      <c r="BF22" s="104"/>
    </row>
    <row r="23" spans="1:58" s="105" customFormat="1" ht="12.75">
      <c r="A23" s="102"/>
      <c r="B23" s="111"/>
      <c r="C23" s="102"/>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row>
    <row r="24" spans="1:58" s="105" customFormat="1" ht="12.75">
      <c r="A24" s="102"/>
      <c r="B24" s="111"/>
      <c r="C24" s="102"/>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row>
    <row r="25" spans="1:58" s="105" customFormat="1" ht="12.75">
      <c r="A25" s="102"/>
      <c r="B25" s="111"/>
      <c r="C25" s="102"/>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row>
    <row r="26" spans="1:58" s="105" customFormat="1" ht="12.75">
      <c r="A26" s="102"/>
      <c r="B26" s="111"/>
      <c r="C26" s="102"/>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c r="AL26" s="104"/>
      <c r="AM26" s="104"/>
      <c r="AN26" s="104"/>
      <c r="AO26" s="104"/>
      <c r="AP26" s="104"/>
      <c r="AQ26" s="104"/>
      <c r="AR26" s="104"/>
      <c r="AS26" s="104"/>
      <c r="AT26" s="104"/>
      <c r="AU26" s="104"/>
      <c r="AV26" s="104"/>
      <c r="AW26" s="104"/>
      <c r="AX26" s="104"/>
      <c r="AY26" s="104"/>
      <c r="AZ26" s="104"/>
      <c r="BA26" s="104"/>
      <c r="BB26" s="104"/>
      <c r="BC26" s="104"/>
      <c r="BD26" s="104"/>
      <c r="BE26" s="104"/>
      <c r="BF26" s="104"/>
    </row>
    <row r="27" spans="1:58" s="105" customFormat="1" ht="38.25">
      <c r="A27" s="102"/>
      <c r="B27" s="114" t="s">
        <v>1252</v>
      </c>
      <c r="C27" s="102"/>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4"/>
      <c r="AN27" s="104"/>
      <c r="AO27" s="104"/>
      <c r="AP27" s="104"/>
      <c r="AQ27" s="104"/>
      <c r="AR27" s="104"/>
      <c r="AS27" s="104"/>
      <c r="AT27" s="104"/>
      <c r="AU27" s="104"/>
      <c r="AV27" s="104"/>
      <c r="AW27" s="104"/>
      <c r="AX27" s="104"/>
      <c r="AY27" s="104"/>
      <c r="AZ27" s="104"/>
      <c r="BA27" s="104"/>
      <c r="BB27" s="104"/>
      <c r="BC27" s="104"/>
      <c r="BD27" s="104"/>
      <c r="BE27" s="104"/>
      <c r="BF27" s="104"/>
    </row>
    <row r="28" spans="1:58" s="105" customFormat="1" ht="12.75">
      <c r="A28" s="102"/>
      <c r="B28" s="114"/>
      <c r="C28" s="102"/>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c r="AC28" s="104"/>
      <c r="AD28" s="104"/>
      <c r="AE28" s="104"/>
      <c r="AF28" s="104"/>
      <c r="AG28" s="104"/>
      <c r="AH28" s="104"/>
      <c r="AI28" s="104"/>
      <c r="AJ28" s="104"/>
      <c r="AK28" s="104"/>
      <c r="AL28" s="104"/>
      <c r="AM28" s="104"/>
      <c r="AN28" s="104"/>
      <c r="AO28" s="104"/>
      <c r="AP28" s="104"/>
      <c r="AQ28" s="104"/>
      <c r="AR28" s="104"/>
      <c r="AS28" s="104"/>
      <c r="AT28" s="104"/>
      <c r="AU28" s="104"/>
      <c r="AV28" s="104"/>
      <c r="AW28" s="104"/>
      <c r="AX28" s="104"/>
      <c r="AY28" s="104"/>
      <c r="AZ28" s="104"/>
      <c r="BA28" s="104"/>
      <c r="BB28" s="104"/>
      <c r="BC28" s="104"/>
      <c r="BD28" s="104"/>
      <c r="BE28" s="104"/>
      <c r="BF28" s="104"/>
    </row>
    <row r="29" spans="1:58" s="105" customFormat="1" ht="38.25">
      <c r="A29" s="102"/>
      <c r="B29" s="111" t="s">
        <v>1253</v>
      </c>
      <c r="C29" s="102"/>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row>
    <row r="30" spans="1:58" s="105" customFormat="1" ht="12.75">
      <c r="A30" s="102"/>
      <c r="B30" s="111"/>
      <c r="C30" s="102"/>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104"/>
      <c r="AY30" s="104"/>
      <c r="AZ30" s="104"/>
      <c r="BA30" s="104"/>
      <c r="BB30" s="104"/>
      <c r="BC30" s="104"/>
      <c r="BD30" s="104"/>
      <c r="BE30" s="104"/>
      <c r="BF30" s="104"/>
    </row>
    <row r="31" spans="1:58" s="105" customFormat="1" ht="27">
      <c r="A31" s="102"/>
      <c r="B31" s="115" t="s">
        <v>5119</v>
      </c>
      <c r="C31" s="102"/>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c r="AX31" s="104"/>
      <c r="AY31" s="104"/>
      <c r="AZ31" s="104"/>
      <c r="BA31" s="104"/>
      <c r="BB31" s="104"/>
      <c r="BC31" s="104"/>
      <c r="BD31" s="104"/>
      <c r="BE31" s="104"/>
      <c r="BF31" s="104"/>
    </row>
    <row r="32" spans="1:58" s="105" customFormat="1" ht="12.75">
      <c r="A32" s="102"/>
      <c r="B32" s="115"/>
      <c r="C32" s="102"/>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04"/>
      <c r="AX32" s="104"/>
      <c r="AY32" s="104"/>
      <c r="AZ32" s="104"/>
      <c r="BA32" s="104"/>
      <c r="BB32" s="104"/>
      <c r="BC32" s="104"/>
      <c r="BD32" s="104"/>
      <c r="BE32" s="104"/>
      <c r="BF32" s="104"/>
    </row>
    <row r="33" spans="1:58" s="105" customFormat="1" ht="12.75">
      <c r="A33" s="102"/>
      <c r="B33" s="362" t="s">
        <v>5066</v>
      </c>
      <c r="C33" s="102"/>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c r="AC33" s="104"/>
      <c r="AD33" s="104"/>
      <c r="AE33" s="104"/>
      <c r="AF33" s="104"/>
      <c r="AG33" s="104"/>
      <c r="AH33" s="104"/>
      <c r="AI33" s="104"/>
      <c r="AJ33" s="104"/>
      <c r="AK33" s="104"/>
      <c r="AL33" s="104"/>
      <c r="AM33" s="104"/>
      <c r="AN33" s="104"/>
      <c r="AO33" s="104"/>
      <c r="AP33" s="104"/>
      <c r="AQ33" s="104"/>
      <c r="AR33" s="104"/>
      <c r="AS33" s="104"/>
      <c r="AT33" s="104"/>
      <c r="AU33" s="104"/>
      <c r="AV33" s="104"/>
      <c r="AW33" s="104"/>
      <c r="AX33" s="104"/>
      <c r="AY33" s="104"/>
      <c r="AZ33" s="104"/>
      <c r="BA33" s="104"/>
      <c r="BB33" s="104"/>
      <c r="BC33" s="104"/>
      <c r="BD33" s="104"/>
      <c r="BE33" s="104"/>
      <c r="BF33" s="104"/>
    </row>
    <row r="34" spans="1:58" s="105" customFormat="1" ht="12.75">
      <c r="A34" s="102"/>
      <c r="B34" s="106"/>
      <c r="C34" s="102"/>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c r="AC34" s="104"/>
      <c r="AD34" s="104"/>
      <c r="AE34" s="104"/>
      <c r="AF34" s="104"/>
      <c r="AG34" s="104"/>
      <c r="AH34" s="104"/>
      <c r="AI34" s="104"/>
      <c r="AJ34" s="104"/>
      <c r="AK34" s="104"/>
      <c r="AL34" s="104"/>
      <c r="AM34" s="104"/>
      <c r="AN34" s="104"/>
      <c r="AO34" s="104"/>
      <c r="AP34" s="104"/>
      <c r="AQ34" s="104"/>
      <c r="AR34" s="104"/>
      <c r="AS34" s="104"/>
      <c r="AT34" s="104"/>
      <c r="AU34" s="104"/>
      <c r="AV34" s="104"/>
      <c r="AW34" s="104"/>
      <c r="AX34" s="104"/>
      <c r="AY34" s="104"/>
      <c r="AZ34" s="104"/>
      <c r="BA34" s="104"/>
      <c r="BB34" s="104"/>
      <c r="BC34" s="104"/>
      <c r="BD34" s="104"/>
      <c r="BE34" s="104"/>
      <c r="BF34" s="104"/>
    </row>
    <row r="35" spans="1:58" s="105" customFormat="1" ht="12.75">
      <c r="A35" s="102"/>
      <c r="B35" s="116" t="s">
        <v>1254</v>
      </c>
      <c r="C35" s="102"/>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c r="AC35" s="104"/>
      <c r="AD35" s="104"/>
      <c r="AE35" s="104"/>
      <c r="AF35" s="104"/>
      <c r="AG35" s="104"/>
      <c r="AH35" s="104"/>
      <c r="AI35" s="104"/>
      <c r="AJ35" s="104"/>
      <c r="AK35" s="104"/>
      <c r="AL35" s="104"/>
      <c r="AM35" s="104"/>
      <c r="AN35" s="104"/>
      <c r="AO35" s="104"/>
      <c r="AP35" s="104"/>
      <c r="AQ35" s="104"/>
      <c r="AR35" s="104"/>
      <c r="AS35" s="104"/>
      <c r="AT35" s="104"/>
      <c r="AU35" s="104"/>
      <c r="AV35" s="104"/>
      <c r="AW35" s="104"/>
      <c r="AX35" s="104"/>
      <c r="AY35" s="104"/>
      <c r="AZ35" s="104"/>
      <c r="BA35" s="104"/>
      <c r="BB35" s="104"/>
      <c r="BC35" s="104"/>
      <c r="BD35" s="104"/>
      <c r="BE35" s="104"/>
      <c r="BF35" s="104"/>
    </row>
    <row r="36" spans="1:58" s="105" customFormat="1" ht="12.75">
      <c r="A36" s="102"/>
      <c r="B36" s="111"/>
      <c r="C36" s="102"/>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c r="AC36" s="104"/>
      <c r="AD36" s="104"/>
      <c r="AE36" s="104"/>
      <c r="AF36" s="104"/>
      <c r="AG36" s="104"/>
      <c r="AH36" s="104"/>
      <c r="AI36" s="104"/>
      <c r="AJ36" s="104"/>
      <c r="AK36" s="104"/>
      <c r="AL36" s="104"/>
      <c r="AM36" s="104"/>
      <c r="AN36" s="104"/>
      <c r="AO36" s="104"/>
      <c r="AP36" s="104"/>
      <c r="AQ36" s="104"/>
      <c r="AR36" s="104"/>
      <c r="AS36" s="104"/>
      <c r="AT36" s="104"/>
      <c r="AU36" s="104"/>
      <c r="AV36" s="104"/>
      <c r="AW36" s="104"/>
      <c r="AX36" s="104"/>
      <c r="AY36" s="104"/>
      <c r="AZ36" s="104"/>
      <c r="BA36" s="104"/>
      <c r="BB36" s="104"/>
      <c r="BC36" s="104"/>
      <c r="BD36" s="104"/>
      <c r="BE36" s="104"/>
      <c r="BF36" s="104"/>
    </row>
    <row r="37" spans="1:58" s="105" customFormat="1" ht="12.75">
      <c r="A37" s="102"/>
      <c r="B37" s="112"/>
      <c r="C37" s="102"/>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c r="AC37" s="104"/>
      <c r="AD37" s="104"/>
      <c r="AE37" s="104"/>
      <c r="AF37" s="104"/>
      <c r="AG37" s="104"/>
      <c r="AH37" s="104"/>
      <c r="AI37" s="104"/>
      <c r="AJ37" s="104"/>
      <c r="AK37" s="104"/>
      <c r="AL37" s="104"/>
      <c r="AM37" s="104"/>
      <c r="AN37" s="104"/>
      <c r="AO37" s="104"/>
      <c r="AP37" s="104"/>
      <c r="AQ37" s="104"/>
      <c r="AR37" s="104"/>
      <c r="AS37" s="104"/>
      <c r="AT37" s="104"/>
      <c r="AU37" s="104"/>
      <c r="AV37" s="104"/>
      <c r="AW37" s="104"/>
      <c r="AX37" s="104"/>
      <c r="AY37" s="104"/>
      <c r="AZ37" s="104"/>
      <c r="BA37" s="104"/>
      <c r="BB37" s="104"/>
      <c r="BC37" s="104"/>
      <c r="BD37" s="104"/>
      <c r="BE37" s="104"/>
      <c r="BF37" s="104"/>
    </row>
    <row r="38" spans="1:58" s="105" customFormat="1" ht="12.75">
      <c r="A38" s="102"/>
      <c r="B38" s="112"/>
      <c r="C38" s="102"/>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c r="AQ38" s="104"/>
      <c r="AR38" s="104"/>
      <c r="AS38" s="104"/>
      <c r="AT38" s="104"/>
      <c r="AU38" s="104"/>
      <c r="AV38" s="104"/>
      <c r="AW38" s="104"/>
      <c r="AX38" s="104"/>
      <c r="AY38" s="104"/>
      <c r="AZ38" s="104"/>
      <c r="BA38" s="104"/>
      <c r="BB38" s="104"/>
      <c r="BC38" s="104"/>
      <c r="BD38" s="104"/>
      <c r="BE38" s="104"/>
      <c r="BF38" s="104"/>
    </row>
    <row r="39" spans="1:58" s="105" customFormat="1" ht="12.75">
      <c r="A39" s="102"/>
      <c r="B39" s="113"/>
      <c r="C39" s="102"/>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c r="AE39" s="104"/>
      <c r="AF39" s="104"/>
      <c r="AG39" s="104"/>
      <c r="AH39" s="104"/>
      <c r="AI39" s="104"/>
      <c r="AJ39" s="104"/>
      <c r="AK39" s="104"/>
      <c r="AL39" s="104"/>
      <c r="AM39" s="104"/>
      <c r="AN39" s="104"/>
      <c r="AO39" s="104"/>
      <c r="AP39" s="104"/>
      <c r="AQ39" s="104"/>
      <c r="AR39" s="104"/>
      <c r="AS39" s="104"/>
      <c r="AT39" s="104"/>
      <c r="AU39" s="104"/>
      <c r="AV39" s="104"/>
      <c r="AW39" s="104"/>
      <c r="AX39" s="104"/>
      <c r="AY39" s="104"/>
      <c r="AZ39" s="104"/>
      <c r="BA39" s="104"/>
      <c r="BB39" s="104"/>
      <c r="BC39" s="104"/>
      <c r="BD39" s="104"/>
      <c r="BE39" s="104"/>
      <c r="BF39" s="104"/>
    </row>
    <row r="40" spans="1:58" s="105" customFormat="1" ht="12.75">
      <c r="A40" s="102"/>
      <c r="B40" s="113"/>
      <c r="C40" s="102"/>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c r="AC40" s="104"/>
      <c r="AD40" s="104"/>
      <c r="AE40" s="104"/>
      <c r="AF40" s="104"/>
      <c r="AG40" s="104"/>
      <c r="AH40" s="104"/>
      <c r="AI40" s="104"/>
      <c r="AJ40" s="104"/>
      <c r="AK40" s="104"/>
      <c r="AL40" s="104"/>
      <c r="AM40" s="104"/>
      <c r="AN40" s="104"/>
      <c r="AO40" s="104"/>
      <c r="AP40" s="104"/>
      <c r="AQ40" s="104"/>
      <c r="AR40" s="104"/>
      <c r="AS40" s="104"/>
      <c r="AT40" s="104"/>
      <c r="AU40" s="104"/>
      <c r="AV40" s="104"/>
      <c r="AW40" s="104"/>
      <c r="AX40" s="104"/>
      <c r="AY40" s="104"/>
      <c r="AZ40" s="104"/>
      <c r="BA40" s="104"/>
      <c r="BB40" s="104"/>
      <c r="BC40" s="104"/>
      <c r="BD40" s="104"/>
      <c r="BE40" s="104"/>
      <c r="BF40" s="104"/>
    </row>
    <row r="41" spans="1:58" s="105" customFormat="1" ht="12.75">
      <c r="A41" s="102"/>
      <c r="B41" s="113"/>
      <c r="C41" s="102"/>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c r="AC41" s="104"/>
      <c r="AD41" s="104"/>
      <c r="AE41" s="104"/>
      <c r="AF41" s="104"/>
      <c r="AG41" s="104"/>
      <c r="AH41" s="104"/>
      <c r="AI41" s="104"/>
      <c r="AJ41" s="104"/>
      <c r="AK41" s="104"/>
      <c r="AL41" s="104"/>
      <c r="AM41" s="104"/>
      <c r="AN41" s="104"/>
      <c r="AO41" s="104"/>
      <c r="AP41" s="104"/>
      <c r="AQ41" s="104"/>
      <c r="AR41" s="104"/>
      <c r="AS41" s="104"/>
      <c r="AT41" s="104"/>
      <c r="AU41" s="104"/>
      <c r="AV41" s="104"/>
      <c r="AW41" s="104"/>
      <c r="AX41" s="104"/>
      <c r="AY41" s="104"/>
      <c r="AZ41" s="104"/>
      <c r="BA41" s="104"/>
      <c r="BB41" s="104"/>
      <c r="BC41" s="104"/>
      <c r="BD41" s="104"/>
      <c r="BE41" s="104"/>
      <c r="BF41" s="104"/>
    </row>
    <row r="42" spans="1:58" s="105" customFormat="1" ht="12.75">
      <c r="A42" s="102"/>
      <c r="B42" s="113"/>
      <c r="C42" s="102"/>
      <c r="D42" s="104"/>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c r="AC42" s="104"/>
      <c r="AD42" s="104"/>
      <c r="AE42" s="104"/>
      <c r="AF42" s="104"/>
      <c r="AG42" s="104"/>
      <c r="AH42" s="104"/>
      <c r="AI42" s="104"/>
      <c r="AJ42" s="104"/>
      <c r="AK42" s="104"/>
      <c r="AL42" s="104"/>
      <c r="AM42" s="104"/>
      <c r="AN42" s="104"/>
      <c r="AO42" s="104"/>
      <c r="AP42" s="104"/>
      <c r="AQ42" s="104"/>
      <c r="AR42" s="104"/>
      <c r="AS42" s="104"/>
      <c r="AT42" s="104"/>
      <c r="AU42" s="104"/>
      <c r="AV42" s="104"/>
      <c r="AW42" s="104"/>
      <c r="AX42" s="104"/>
      <c r="AY42" s="104"/>
      <c r="AZ42" s="104"/>
      <c r="BA42" s="104"/>
      <c r="BB42" s="104"/>
      <c r="BC42" s="104"/>
      <c r="BD42" s="104"/>
      <c r="BE42" s="104"/>
      <c r="BF42" s="104"/>
    </row>
    <row r="43" spans="1:58" s="105" customFormat="1" ht="12.75">
      <c r="A43" s="102"/>
      <c r="B43" s="113"/>
      <c r="C43" s="102"/>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4"/>
      <c r="AL43" s="104"/>
      <c r="AM43" s="104"/>
      <c r="AN43" s="104"/>
      <c r="AO43" s="104"/>
      <c r="AP43" s="104"/>
      <c r="AQ43" s="104"/>
      <c r="AR43" s="104"/>
      <c r="AS43" s="104"/>
      <c r="AT43" s="104"/>
      <c r="AU43" s="104"/>
      <c r="AV43" s="104"/>
      <c r="AW43" s="104"/>
      <c r="AX43" s="104"/>
      <c r="AY43" s="104"/>
      <c r="AZ43" s="104"/>
      <c r="BA43" s="104"/>
      <c r="BB43" s="104"/>
      <c r="BC43" s="104"/>
      <c r="BD43" s="104"/>
      <c r="BE43" s="104"/>
      <c r="BF43" s="104"/>
    </row>
    <row r="44" spans="1:58" s="105" customFormat="1" ht="12.75">
      <c r="A44" s="102"/>
      <c r="B44" s="113"/>
      <c r="C44" s="102"/>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4"/>
      <c r="AL44" s="104"/>
      <c r="AM44" s="104"/>
      <c r="AN44" s="104"/>
      <c r="AO44" s="104"/>
      <c r="AP44" s="104"/>
      <c r="AQ44" s="104"/>
      <c r="AR44" s="104"/>
      <c r="AS44" s="104"/>
      <c r="AT44" s="104"/>
      <c r="AU44" s="104"/>
      <c r="AV44" s="104"/>
      <c r="AW44" s="104"/>
      <c r="AX44" s="104"/>
      <c r="AY44" s="104"/>
      <c r="AZ44" s="104"/>
      <c r="BA44" s="104"/>
      <c r="BB44" s="104"/>
      <c r="BC44" s="104"/>
      <c r="BD44" s="104"/>
      <c r="BE44" s="104"/>
      <c r="BF44" s="104"/>
    </row>
    <row r="45" spans="1:58" s="105" customFormat="1" ht="12.75">
      <c r="A45" s="102"/>
      <c r="B45" s="113"/>
      <c r="C45" s="102"/>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c r="AC45" s="104"/>
      <c r="AD45" s="104"/>
      <c r="AE45" s="104"/>
      <c r="AF45" s="104"/>
      <c r="AG45" s="104"/>
      <c r="AH45" s="104"/>
      <c r="AI45" s="104"/>
      <c r="AJ45" s="104"/>
      <c r="AK45" s="104"/>
      <c r="AL45" s="104"/>
      <c r="AM45" s="104"/>
      <c r="AN45" s="104"/>
      <c r="AO45" s="104"/>
      <c r="AP45" s="104"/>
      <c r="AQ45" s="104"/>
      <c r="AR45" s="104"/>
      <c r="AS45" s="104"/>
      <c r="AT45" s="104"/>
      <c r="AU45" s="104"/>
      <c r="AV45" s="104"/>
      <c r="AW45" s="104"/>
      <c r="AX45" s="104"/>
      <c r="AY45" s="104"/>
      <c r="AZ45" s="104"/>
      <c r="BA45" s="104"/>
      <c r="BB45" s="104"/>
      <c r="BC45" s="104"/>
      <c r="BD45" s="104"/>
      <c r="BE45" s="104"/>
      <c r="BF45" s="104"/>
    </row>
    <row r="46" spans="1:58" s="105" customFormat="1" ht="12.75">
      <c r="A46" s="102"/>
      <c r="B46" s="113"/>
      <c r="C46" s="102"/>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4"/>
      <c r="AY46" s="104"/>
      <c r="AZ46" s="104"/>
      <c r="BA46" s="104"/>
      <c r="BB46" s="104"/>
      <c r="BC46" s="104"/>
      <c r="BD46" s="104"/>
      <c r="BE46" s="104"/>
      <c r="BF46" s="104"/>
    </row>
    <row r="47" spans="1:58" s="105" customFormat="1" ht="12.75">
      <c r="A47" s="102"/>
      <c r="B47" s="111"/>
      <c r="C47" s="102"/>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4"/>
      <c r="AL47" s="104"/>
      <c r="AM47" s="104"/>
      <c r="AN47" s="104"/>
      <c r="AO47" s="104"/>
      <c r="AP47" s="104"/>
      <c r="AQ47" s="104"/>
      <c r="AR47" s="104"/>
      <c r="AS47" s="104"/>
      <c r="AT47" s="104"/>
      <c r="AU47" s="104"/>
      <c r="AV47" s="104"/>
      <c r="AW47" s="104"/>
      <c r="AX47" s="104"/>
      <c r="AY47" s="104"/>
      <c r="AZ47" s="104"/>
      <c r="BA47" s="104"/>
      <c r="BB47" s="104"/>
      <c r="BC47" s="104"/>
      <c r="BD47" s="104"/>
      <c r="BE47" s="104"/>
      <c r="BF47" s="104"/>
    </row>
    <row r="48" spans="1:58" s="105" customFormat="1" ht="12.75">
      <c r="A48" s="102"/>
      <c r="B48" s="112"/>
      <c r="C48" s="102"/>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4"/>
      <c r="AL48" s="104"/>
      <c r="AM48" s="104"/>
      <c r="AN48" s="104"/>
      <c r="AO48" s="104"/>
      <c r="AP48" s="104"/>
      <c r="AQ48" s="104"/>
      <c r="AR48" s="104"/>
      <c r="AS48" s="104"/>
      <c r="AT48" s="104"/>
      <c r="AU48" s="104"/>
      <c r="AV48" s="104"/>
      <c r="AW48" s="104"/>
      <c r="AX48" s="104"/>
      <c r="AY48" s="104"/>
      <c r="AZ48" s="104"/>
      <c r="BA48" s="104"/>
      <c r="BB48" s="104"/>
      <c r="BC48" s="104"/>
      <c r="BD48" s="104"/>
      <c r="BE48" s="104"/>
      <c r="BF48" s="104"/>
    </row>
    <row r="49" spans="1:58" s="105" customFormat="1" ht="12.75">
      <c r="A49" s="102"/>
      <c r="B49" s="112"/>
      <c r="C49" s="102"/>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c r="AC49" s="104"/>
      <c r="AD49" s="104"/>
      <c r="AE49" s="104"/>
      <c r="AF49" s="104"/>
      <c r="AG49" s="104"/>
      <c r="AH49" s="104"/>
      <c r="AI49" s="104"/>
      <c r="AJ49" s="104"/>
      <c r="AK49" s="104"/>
      <c r="AL49" s="104"/>
      <c r="AM49" s="104"/>
      <c r="AN49" s="104"/>
      <c r="AO49" s="104"/>
      <c r="AP49" s="104"/>
      <c r="AQ49" s="104"/>
      <c r="AR49" s="104"/>
      <c r="AS49" s="104"/>
      <c r="AT49" s="104"/>
      <c r="AU49" s="104"/>
      <c r="AV49" s="104"/>
      <c r="AW49" s="104"/>
      <c r="AX49" s="104"/>
      <c r="AY49" s="104"/>
      <c r="AZ49" s="104"/>
      <c r="BA49" s="104"/>
      <c r="BB49" s="104"/>
      <c r="BC49" s="104"/>
      <c r="BD49" s="104"/>
      <c r="BE49" s="104"/>
      <c r="BF49" s="104"/>
    </row>
    <row r="50" spans="1:58" s="105" customFormat="1" ht="12.75">
      <c r="A50" s="102"/>
      <c r="B50" s="113"/>
      <c r="C50" s="102"/>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c r="AC50" s="104"/>
      <c r="AD50" s="104"/>
      <c r="AE50" s="104"/>
      <c r="AF50" s="104"/>
      <c r="AG50" s="104"/>
      <c r="AH50" s="104"/>
      <c r="AI50" s="104"/>
      <c r="AJ50" s="104"/>
      <c r="AK50" s="104"/>
      <c r="AL50" s="104"/>
      <c r="AM50" s="104"/>
      <c r="AN50" s="104"/>
      <c r="AO50" s="104"/>
      <c r="AP50" s="104"/>
      <c r="AQ50" s="104"/>
      <c r="AR50" s="104"/>
      <c r="AS50" s="104"/>
      <c r="AT50" s="104"/>
      <c r="AU50" s="104"/>
      <c r="AV50" s="104"/>
      <c r="AW50" s="104"/>
      <c r="AX50" s="104"/>
      <c r="AY50" s="104"/>
      <c r="AZ50" s="104"/>
      <c r="BA50" s="104"/>
      <c r="BB50" s="104"/>
      <c r="BC50" s="104"/>
      <c r="BD50" s="104"/>
      <c r="BE50" s="104"/>
      <c r="BF50" s="104"/>
    </row>
    <row r="51" spans="1:58" s="105" customFormat="1" ht="12.75">
      <c r="A51" s="102"/>
      <c r="B51" s="113"/>
      <c r="C51" s="102"/>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4"/>
      <c r="AN51" s="104"/>
      <c r="AO51" s="104"/>
      <c r="AP51" s="104"/>
      <c r="AQ51" s="104"/>
      <c r="AR51" s="104"/>
      <c r="AS51" s="104"/>
      <c r="AT51" s="104"/>
      <c r="AU51" s="104"/>
      <c r="AV51" s="104"/>
      <c r="AW51" s="104"/>
      <c r="AX51" s="104"/>
      <c r="AY51" s="104"/>
      <c r="AZ51" s="104"/>
      <c r="BA51" s="104"/>
      <c r="BB51" s="104"/>
      <c r="BC51" s="104"/>
      <c r="BD51" s="104"/>
      <c r="BE51" s="104"/>
      <c r="BF51" s="104"/>
    </row>
    <row r="52" spans="1:58" s="105" customFormat="1" ht="12.75">
      <c r="A52" s="102"/>
      <c r="B52" s="113"/>
      <c r="C52" s="102"/>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c r="AK52" s="104"/>
      <c r="AL52" s="104"/>
      <c r="AM52" s="104"/>
      <c r="AN52" s="104"/>
      <c r="AO52" s="104"/>
      <c r="AP52" s="104"/>
      <c r="AQ52" s="104"/>
      <c r="AR52" s="104"/>
      <c r="AS52" s="104"/>
      <c r="AT52" s="104"/>
      <c r="AU52" s="104"/>
      <c r="AV52" s="104"/>
      <c r="AW52" s="104"/>
      <c r="AX52" s="104"/>
      <c r="AY52" s="104"/>
      <c r="AZ52" s="104"/>
      <c r="BA52" s="104"/>
      <c r="BB52" s="104"/>
      <c r="BC52" s="104"/>
      <c r="BD52" s="104"/>
      <c r="BE52" s="104"/>
      <c r="BF52" s="104"/>
    </row>
    <row r="53" spans="1:58" s="105" customFormat="1" ht="12.75">
      <c r="A53" s="102"/>
      <c r="B53" s="113"/>
      <c r="C53" s="102"/>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c r="AC53" s="104"/>
      <c r="AD53" s="104"/>
      <c r="AE53" s="104"/>
      <c r="AF53" s="104"/>
      <c r="AG53" s="104"/>
      <c r="AH53" s="104"/>
      <c r="AI53" s="104"/>
      <c r="AJ53" s="104"/>
      <c r="AK53" s="104"/>
      <c r="AL53" s="104"/>
      <c r="AM53" s="104"/>
      <c r="AN53" s="104"/>
      <c r="AO53" s="104"/>
      <c r="AP53" s="104"/>
      <c r="AQ53" s="104"/>
      <c r="AR53" s="104"/>
      <c r="AS53" s="104"/>
      <c r="AT53" s="104"/>
      <c r="AU53" s="104"/>
      <c r="AV53" s="104"/>
      <c r="AW53" s="104"/>
      <c r="AX53" s="104"/>
      <c r="AY53" s="104"/>
      <c r="AZ53" s="104"/>
      <c r="BA53" s="104"/>
      <c r="BB53" s="104"/>
      <c r="BC53" s="104"/>
      <c r="BD53" s="104"/>
      <c r="BE53" s="104"/>
      <c r="BF53" s="104"/>
    </row>
    <row r="54" spans="1:58" s="105" customFormat="1" ht="12.75">
      <c r="A54" s="102"/>
      <c r="B54" s="113"/>
      <c r="C54" s="102"/>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c r="AC54" s="104"/>
      <c r="AD54" s="104"/>
      <c r="AE54" s="104"/>
      <c r="AF54" s="104"/>
      <c r="AG54" s="104"/>
      <c r="AH54" s="104"/>
      <c r="AI54" s="104"/>
      <c r="AJ54" s="104"/>
      <c r="AK54" s="104"/>
      <c r="AL54" s="104"/>
      <c r="AM54" s="104"/>
      <c r="AN54" s="104"/>
      <c r="AO54" s="104"/>
      <c r="AP54" s="104"/>
      <c r="AQ54" s="104"/>
      <c r="AR54" s="104"/>
      <c r="AS54" s="104"/>
      <c r="AT54" s="104"/>
      <c r="AU54" s="104"/>
      <c r="AV54" s="104"/>
      <c r="AW54" s="104"/>
      <c r="AX54" s="104"/>
      <c r="AY54" s="104"/>
      <c r="AZ54" s="104"/>
      <c r="BA54" s="104"/>
      <c r="BB54" s="104"/>
      <c r="BC54" s="104"/>
      <c r="BD54" s="104"/>
      <c r="BE54" s="104"/>
      <c r="BF54" s="104"/>
    </row>
    <row r="55" spans="1:58" s="105" customFormat="1" ht="12.75">
      <c r="A55" s="102"/>
      <c r="B55" s="113"/>
      <c r="C55" s="102"/>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c r="AC55" s="104"/>
      <c r="AD55" s="104"/>
      <c r="AE55" s="104"/>
      <c r="AF55" s="104"/>
      <c r="AG55" s="104"/>
      <c r="AH55" s="104"/>
      <c r="AI55" s="104"/>
      <c r="AJ55" s="104"/>
      <c r="AK55" s="104"/>
      <c r="AL55" s="104"/>
      <c r="AM55" s="104"/>
      <c r="AN55" s="104"/>
      <c r="AO55" s="104"/>
      <c r="AP55" s="104"/>
      <c r="AQ55" s="104"/>
      <c r="AR55" s="104"/>
      <c r="AS55" s="104"/>
      <c r="AT55" s="104"/>
      <c r="AU55" s="104"/>
      <c r="AV55" s="104"/>
      <c r="AW55" s="104"/>
      <c r="AX55" s="104"/>
      <c r="AY55" s="104"/>
      <c r="AZ55" s="104"/>
      <c r="BA55" s="104"/>
      <c r="BB55" s="104"/>
      <c r="BC55" s="104"/>
      <c r="BD55" s="104"/>
      <c r="BE55" s="104"/>
      <c r="BF55" s="104"/>
    </row>
    <row r="56" spans="1:58" s="105" customFormat="1" ht="12.75">
      <c r="A56" s="102"/>
      <c r="B56" s="113"/>
      <c r="C56" s="102"/>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c r="AC56" s="104"/>
      <c r="AD56" s="104"/>
      <c r="AE56" s="104"/>
      <c r="AF56" s="104"/>
      <c r="AG56" s="104"/>
      <c r="AH56" s="104"/>
      <c r="AI56" s="104"/>
      <c r="AJ56" s="104"/>
      <c r="AK56" s="104"/>
      <c r="AL56" s="104"/>
      <c r="AM56" s="104"/>
      <c r="AN56" s="104"/>
      <c r="AO56" s="104"/>
      <c r="AP56" s="104"/>
      <c r="AQ56" s="104"/>
      <c r="AR56" s="104"/>
      <c r="AS56" s="104"/>
      <c r="AT56" s="104"/>
      <c r="AU56" s="104"/>
      <c r="AV56" s="104"/>
      <c r="AW56" s="104"/>
      <c r="AX56" s="104"/>
      <c r="AY56" s="104"/>
      <c r="AZ56" s="104"/>
      <c r="BA56" s="104"/>
      <c r="BB56" s="104"/>
      <c r="BC56" s="104"/>
      <c r="BD56" s="104"/>
      <c r="BE56" s="104"/>
      <c r="BF56" s="104"/>
    </row>
    <row r="57" spans="1:58" s="105" customFormat="1" ht="12.75">
      <c r="A57" s="102"/>
      <c r="B57" s="113"/>
      <c r="C57" s="102"/>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104"/>
      <c r="AN57" s="104"/>
      <c r="AO57" s="104"/>
      <c r="AP57" s="104"/>
      <c r="AQ57" s="104"/>
      <c r="AR57" s="104"/>
      <c r="AS57" s="104"/>
      <c r="AT57" s="104"/>
      <c r="AU57" s="104"/>
      <c r="AV57" s="104"/>
      <c r="AW57" s="104"/>
      <c r="AX57" s="104"/>
      <c r="AY57" s="104"/>
      <c r="AZ57" s="104"/>
      <c r="BA57" s="104"/>
      <c r="BB57" s="104"/>
      <c r="BC57" s="104"/>
      <c r="BD57" s="104"/>
      <c r="BE57" s="104"/>
      <c r="BF57" s="104"/>
    </row>
    <row r="58" spans="1:58" s="105" customFormat="1" ht="12.75">
      <c r="A58" s="102"/>
      <c r="B58" s="112"/>
      <c r="C58" s="102"/>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c r="AC58" s="104"/>
      <c r="AD58" s="104"/>
      <c r="AE58" s="104"/>
      <c r="AF58" s="104"/>
      <c r="AG58" s="104"/>
      <c r="AH58" s="104"/>
      <c r="AI58" s="104"/>
      <c r="AJ58" s="104"/>
      <c r="AK58" s="104"/>
      <c r="AL58" s="104"/>
      <c r="AM58" s="104"/>
      <c r="AN58" s="104"/>
      <c r="AO58" s="104"/>
      <c r="AP58" s="104"/>
      <c r="AQ58" s="104"/>
      <c r="AR58" s="104"/>
      <c r="AS58" s="104"/>
      <c r="AT58" s="104"/>
      <c r="AU58" s="104"/>
      <c r="AV58" s="104"/>
      <c r="AW58" s="104"/>
      <c r="AX58" s="104"/>
      <c r="AY58" s="104"/>
      <c r="AZ58" s="104"/>
      <c r="BA58" s="104"/>
      <c r="BB58" s="104"/>
      <c r="BC58" s="104"/>
      <c r="BD58" s="104"/>
      <c r="BE58" s="104"/>
      <c r="BF58" s="104"/>
    </row>
    <row r="59" spans="1:58" s="105" customFormat="1" ht="12.75">
      <c r="A59" s="102"/>
      <c r="B59" s="111"/>
      <c r="C59" s="102"/>
      <c r="D59" s="104"/>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c r="AC59" s="104"/>
      <c r="AD59" s="104"/>
      <c r="AE59" s="104"/>
      <c r="AF59" s="104"/>
      <c r="AG59" s="104"/>
      <c r="AH59" s="104"/>
      <c r="AI59" s="104"/>
      <c r="AJ59" s="104"/>
      <c r="AK59" s="104"/>
      <c r="AL59" s="104"/>
      <c r="AM59" s="104"/>
      <c r="AN59" s="104"/>
      <c r="AO59" s="104"/>
      <c r="AP59" s="104"/>
      <c r="AQ59" s="104"/>
      <c r="AR59" s="104"/>
      <c r="AS59" s="104"/>
      <c r="AT59" s="104"/>
      <c r="AU59" s="104"/>
      <c r="AV59" s="104"/>
      <c r="AW59" s="104"/>
      <c r="AX59" s="104"/>
      <c r="AY59" s="104"/>
      <c r="AZ59" s="104"/>
      <c r="BA59" s="104"/>
      <c r="BB59" s="104"/>
      <c r="BC59" s="104"/>
      <c r="BD59" s="104"/>
      <c r="BE59" s="104"/>
      <c r="BF59" s="104"/>
    </row>
    <row r="60" spans="1:58" s="105" customFormat="1" ht="12.75">
      <c r="A60" s="102"/>
      <c r="B60" s="112"/>
      <c r="C60" s="102"/>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c r="AC60" s="104"/>
      <c r="AD60" s="104"/>
      <c r="AE60" s="104"/>
      <c r="AF60" s="104"/>
      <c r="AG60" s="104"/>
      <c r="AH60" s="104"/>
      <c r="AI60" s="104"/>
      <c r="AJ60" s="104"/>
      <c r="AK60" s="104"/>
      <c r="AL60" s="104"/>
      <c r="AM60" s="104"/>
      <c r="AN60" s="104"/>
      <c r="AO60" s="104"/>
      <c r="AP60" s="104"/>
      <c r="AQ60" s="104"/>
      <c r="AR60" s="104"/>
      <c r="AS60" s="104"/>
      <c r="AT60" s="104"/>
      <c r="AU60" s="104"/>
      <c r="AV60" s="104"/>
      <c r="AW60" s="104"/>
      <c r="AX60" s="104"/>
      <c r="AY60" s="104"/>
      <c r="AZ60" s="104"/>
      <c r="BA60" s="104"/>
      <c r="BB60" s="104"/>
      <c r="BC60" s="104"/>
      <c r="BD60" s="104"/>
      <c r="BE60" s="104"/>
      <c r="BF60" s="104"/>
    </row>
    <row r="61" spans="1:58" s="105" customFormat="1" ht="12.75">
      <c r="A61" s="102"/>
      <c r="B61" s="112"/>
      <c r="C61" s="102"/>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c r="AC61" s="104"/>
      <c r="AD61" s="104"/>
      <c r="AE61" s="104"/>
      <c r="AF61" s="104"/>
      <c r="AG61" s="104"/>
      <c r="AH61" s="104"/>
      <c r="AI61" s="104"/>
      <c r="AJ61" s="104"/>
      <c r="AK61" s="104"/>
      <c r="AL61" s="104"/>
      <c r="AM61" s="104"/>
      <c r="AN61" s="104"/>
      <c r="AO61" s="104"/>
      <c r="AP61" s="104"/>
      <c r="AQ61" s="104"/>
      <c r="AR61" s="104"/>
      <c r="AS61" s="104"/>
      <c r="AT61" s="104"/>
      <c r="AU61" s="104"/>
      <c r="AV61" s="104"/>
      <c r="AW61" s="104"/>
      <c r="AX61" s="104"/>
      <c r="AY61" s="104"/>
      <c r="AZ61" s="104"/>
      <c r="BA61" s="104"/>
      <c r="BB61" s="104"/>
      <c r="BC61" s="104"/>
      <c r="BD61" s="104"/>
      <c r="BE61" s="104"/>
      <c r="BF61" s="104"/>
    </row>
    <row r="62" spans="1:58" s="105" customFormat="1" ht="12.75">
      <c r="A62" s="102"/>
      <c r="B62" s="113"/>
      <c r="C62" s="102"/>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c r="AC62" s="104"/>
      <c r="AD62" s="104"/>
      <c r="AE62" s="104"/>
      <c r="AF62" s="104"/>
      <c r="AG62" s="104"/>
      <c r="AH62" s="104"/>
      <c r="AI62" s="104"/>
      <c r="AJ62" s="104"/>
      <c r="AK62" s="104"/>
      <c r="AL62" s="104"/>
      <c r="AM62" s="104"/>
      <c r="AN62" s="104"/>
      <c r="AO62" s="104"/>
      <c r="AP62" s="104"/>
      <c r="AQ62" s="104"/>
      <c r="AR62" s="104"/>
      <c r="AS62" s="104"/>
      <c r="AT62" s="104"/>
      <c r="AU62" s="104"/>
      <c r="AV62" s="104"/>
      <c r="AW62" s="104"/>
      <c r="AX62" s="104"/>
      <c r="AY62" s="104"/>
      <c r="AZ62" s="104"/>
      <c r="BA62" s="104"/>
      <c r="BB62" s="104"/>
      <c r="BC62" s="104"/>
      <c r="BD62" s="104"/>
      <c r="BE62" s="104"/>
      <c r="BF62" s="104"/>
    </row>
    <row r="63" spans="1:58" s="105" customFormat="1" ht="12.75">
      <c r="A63" s="102"/>
      <c r="B63" s="113"/>
      <c r="C63" s="102"/>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c r="AC63" s="104"/>
      <c r="AD63" s="104"/>
      <c r="AE63" s="104"/>
      <c r="AF63" s="104"/>
      <c r="AG63" s="104"/>
      <c r="AH63" s="104"/>
      <c r="AI63" s="104"/>
      <c r="AJ63" s="104"/>
      <c r="AK63" s="104"/>
      <c r="AL63" s="104"/>
      <c r="AM63" s="104"/>
      <c r="AN63" s="104"/>
      <c r="AO63" s="104"/>
      <c r="AP63" s="104"/>
      <c r="AQ63" s="104"/>
      <c r="AR63" s="104"/>
      <c r="AS63" s="104"/>
      <c r="AT63" s="104"/>
      <c r="AU63" s="104"/>
      <c r="AV63" s="104"/>
      <c r="AW63" s="104"/>
      <c r="AX63" s="104"/>
      <c r="AY63" s="104"/>
      <c r="AZ63" s="104"/>
      <c r="BA63" s="104"/>
      <c r="BB63" s="104"/>
      <c r="BC63" s="104"/>
      <c r="BD63" s="104"/>
      <c r="BE63" s="104"/>
      <c r="BF63" s="104"/>
    </row>
    <row r="64" spans="1:58" s="105" customFormat="1" ht="12.75">
      <c r="A64" s="102"/>
      <c r="B64" s="113"/>
      <c r="C64" s="102"/>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c r="AC64" s="104"/>
      <c r="AD64" s="104"/>
      <c r="AE64" s="104"/>
      <c r="AF64" s="104"/>
      <c r="AG64" s="104"/>
      <c r="AH64" s="104"/>
      <c r="AI64" s="104"/>
      <c r="AJ64" s="104"/>
      <c r="AK64" s="104"/>
      <c r="AL64" s="104"/>
      <c r="AM64" s="104"/>
      <c r="AN64" s="104"/>
      <c r="AO64" s="104"/>
      <c r="AP64" s="104"/>
      <c r="AQ64" s="104"/>
      <c r="AR64" s="104"/>
      <c r="AS64" s="104"/>
      <c r="AT64" s="104"/>
      <c r="AU64" s="104"/>
      <c r="AV64" s="104"/>
      <c r="AW64" s="104"/>
      <c r="AX64" s="104"/>
      <c r="AY64" s="104"/>
      <c r="AZ64" s="104"/>
      <c r="BA64" s="104"/>
      <c r="BB64" s="104"/>
      <c r="BC64" s="104"/>
      <c r="BD64" s="104"/>
      <c r="BE64" s="104"/>
      <c r="BF64" s="104"/>
    </row>
    <row r="65" spans="1:58" s="105" customFormat="1" ht="12.75">
      <c r="A65" s="102"/>
      <c r="B65" s="113"/>
      <c r="C65" s="102"/>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c r="BD65" s="104"/>
      <c r="BE65" s="104"/>
      <c r="BF65" s="104"/>
    </row>
    <row r="66" spans="1:58" s="105" customFormat="1" ht="12.75">
      <c r="A66" s="102"/>
      <c r="B66" s="113"/>
      <c r="C66" s="102"/>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c r="AC66" s="104"/>
      <c r="AD66" s="104"/>
      <c r="AE66" s="104"/>
      <c r="AF66" s="104"/>
      <c r="AG66" s="104"/>
      <c r="AH66" s="104"/>
      <c r="AI66" s="104"/>
      <c r="AJ66" s="104"/>
      <c r="AK66" s="104"/>
      <c r="AL66" s="104"/>
      <c r="AM66" s="104"/>
      <c r="AN66" s="104"/>
      <c r="AO66" s="104"/>
      <c r="AP66" s="104"/>
      <c r="AQ66" s="104"/>
      <c r="AR66" s="104"/>
      <c r="AS66" s="104"/>
      <c r="AT66" s="104"/>
      <c r="AU66" s="104"/>
      <c r="AV66" s="104"/>
      <c r="AW66" s="104"/>
      <c r="AX66" s="104"/>
      <c r="AY66" s="104"/>
      <c r="AZ66" s="104"/>
      <c r="BA66" s="104"/>
      <c r="BB66" s="104"/>
      <c r="BC66" s="104"/>
      <c r="BD66" s="104"/>
      <c r="BE66" s="104"/>
      <c r="BF66" s="104"/>
    </row>
    <row r="67" spans="1:58" s="105" customFormat="1" ht="12.75">
      <c r="A67" s="102"/>
      <c r="B67" s="113"/>
      <c r="C67" s="102"/>
      <c r="D67" s="104"/>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4"/>
      <c r="AC67" s="104"/>
      <c r="AD67" s="104"/>
      <c r="AE67" s="104"/>
      <c r="AF67" s="104"/>
      <c r="AG67" s="104"/>
      <c r="AH67" s="104"/>
      <c r="AI67" s="104"/>
      <c r="AJ67" s="104"/>
      <c r="AK67" s="104"/>
      <c r="AL67" s="104"/>
      <c r="AM67" s="104"/>
      <c r="AN67" s="104"/>
      <c r="AO67" s="104"/>
      <c r="AP67" s="104"/>
      <c r="AQ67" s="104"/>
      <c r="AR67" s="104"/>
      <c r="AS67" s="104"/>
      <c r="AT67" s="104"/>
      <c r="AU67" s="104"/>
      <c r="AV67" s="104"/>
      <c r="AW67" s="104"/>
      <c r="AX67" s="104"/>
      <c r="AY67" s="104"/>
      <c r="AZ67" s="104"/>
      <c r="BA67" s="104"/>
      <c r="BB67" s="104"/>
      <c r="BC67" s="104"/>
      <c r="BD67" s="104"/>
      <c r="BE67" s="104"/>
      <c r="BF67" s="104"/>
    </row>
    <row r="68" spans="1:58" s="105" customFormat="1" ht="12.75">
      <c r="A68" s="102"/>
      <c r="B68" s="113"/>
      <c r="C68" s="102"/>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c r="AC68" s="104"/>
      <c r="AD68" s="104"/>
      <c r="AE68" s="104"/>
      <c r="AF68" s="104"/>
      <c r="AG68" s="104"/>
      <c r="AH68" s="104"/>
      <c r="AI68" s="104"/>
      <c r="AJ68" s="104"/>
      <c r="AK68" s="104"/>
      <c r="AL68" s="104"/>
      <c r="AM68" s="104"/>
      <c r="AN68" s="104"/>
      <c r="AO68" s="104"/>
      <c r="AP68" s="104"/>
      <c r="AQ68" s="104"/>
      <c r="AR68" s="104"/>
      <c r="AS68" s="104"/>
      <c r="AT68" s="104"/>
      <c r="AU68" s="104"/>
      <c r="AV68" s="104"/>
      <c r="AW68" s="104"/>
      <c r="AX68" s="104"/>
      <c r="AY68" s="104"/>
      <c r="AZ68" s="104"/>
      <c r="BA68" s="104"/>
      <c r="BB68" s="104"/>
      <c r="BC68" s="104"/>
      <c r="BD68" s="104"/>
      <c r="BE68" s="104"/>
      <c r="BF68" s="104"/>
    </row>
    <row r="69" spans="1:58" s="105" customFormat="1" ht="12.75">
      <c r="A69" s="102"/>
      <c r="B69" s="113"/>
      <c r="C69" s="102"/>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c r="AC69" s="104"/>
      <c r="AD69" s="104"/>
      <c r="AE69" s="104"/>
      <c r="AF69" s="104"/>
      <c r="AG69" s="104"/>
      <c r="AH69" s="104"/>
      <c r="AI69" s="104"/>
      <c r="AJ69" s="104"/>
      <c r="AK69" s="104"/>
      <c r="AL69" s="104"/>
      <c r="AM69" s="104"/>
      <c r="AN69" s="104"/>
      <c r="AO69" s="104"/>
      <c r="AP69" s="104"/>
      <c r="AQ69" s="104"/>
      <c r="AR69" s="104"/>
      <c r="AS69" s="104"/>
      <c r="AT69" s="104"/>
      <c r="AU69" s="104"/>
      <c r="AV69" s="104"/>
      <c r="AW69" s="104"/>
      <c r="AX69" s="104"/>
      <c r="AY69" s="104"/>
      <c r="AZ69" s="104"/>
      <c r="BA69" s="104"/>
      <c r="BB69" s="104"/>
      <c r="BC69" s="104"/>
      <c r="BD69" s="104"/>
      <c r="BE69" s="104"/>
      <c r="BF69" s="104"/>
    </row>
    <row r="70" spans="1:58" s="105" customFormat="1" ht="12.75">
      <c r="A70" s="102"/>
      <c r="B70" s="111"/>
      <c r="C70" s="102"/>
      <c r="D70" s="104"/>
      <c r="E70" s="104"/>
      <c r="F70" s="104"/>
      <c r="G70" s="104"/>
      <c r="H70" s="104"/>
      <c r="I70" s="104"/>
      <c r="J70" s="104"/>
      <c r="K70" s="104"/>
      <c r="L70" s="104"/>
      <c r="M70" s="104"/>
      <c r="N70" s="104"/>
      <c r="O70" s="104"/>
      <c r="P70" s="104"/>
      <c r="Q70" s="104"/>
      <c r="R70" s="104"/>
      <c r="S70" s="104"/>
      <c r="T70" s="104"/>
      <c r="U70" s="104"/>
      <c r="V70" s="104"/>
      <c r="W70" s="104"/>
      <c r="X70" s="104"/>
      <c r="Y70" s="104"/>
      <c r="Z70" s="104"/>
      <c r="AA70" s="104"/>
      <c r="AB70" s="104"/>
      <c r="AC70" s="104"/>
      <c r="AD70" s="104"/>
      <c r="AE70" s="104"/>
      <c r="AF70" s="104"/>
      <c r="AG70" s="104"/>
      <c r="AH70" s="104"/>
      <c r="AI70" s="104"/>
      <c r="AJ70" s="104"/>
      <c r="AK70" s="104"/>
      <c r="AL70" s="104"/>
      <c r="AM70" s="104"/>
      <c r="AN70" s="104"/>
      <c r="AO70" s="104"/>
      <c r="AP70" s="104"/>
      <c r="AQ70" s="104"/>
      <c r="AR70" s="104"/>
      <c r="AS70" s="104"/>
      <c r="AT70" s="104"/>
      <c r="AU70" s="104"/>
      <c r="AV70" s="104"/>
      <c r="AW70" s="104"/>
      <c r="AX70" s="104"/>
      <c r="AY70" s="104"/>
      <c r="AZ70" s="104"/>
      <c r="BA70" s="104"/>
      <c r="BB70" s="104"/>
      <c r="BC70" s="104"/>
      <c r="BD70" s="104"/>
      <c r="BE70" s="104"/>
      <c r="BF70" s="104"/>
    </row>
    <row r="71" spans="1:58" s="105" customFormat="1" ht="12.75">
      <c r="A71" s="102"/>
      <c r="B71" s="112"/>
      <c r="C71" s="102"/>
      <c r="D71" s="104"/>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4"/>
      <c r="AC71" s="104"/>
      <c r="AD71" s="104"/>
      <c r="AE71" s="104"/>
      <c r="AF71" s="104"/>
      <c r="AG71" s="104"/>
      <c r="AH71" s="104"/>
      <c r="AI71" s="104"/>
      <c r="AJ71" s="104"/>
      <c r="AK71" s="104"/>
      <c r="AL71" s="104"/>
      <c r="AM71" s="104"/>
      <c r="AN71" s="104"/>
      <c r="AO71" s="104"/>
      <c r="AP71" s="104"/>
      <c r="AQ71" s="104"/>
      <c r="AR71" s="104"/>
      <c r="AS71" s="104"/>
      <c r="AT71" s="104"/>
      <c r="AU71" s="104"/>
      <c r="AV71" s="104"/>
      <c r="AW71" s="104"/>
      <c r="AX71" s="104"/>
      <c r="AY71" s="104"/>
      <c r="AZ71" s="104"/>
      <c r="BA71" s="104"/>
      <c r="BB71" s="104"/>
      <c r="BC71" s="104"/>
      <c r="BD71" s="104"/>
      <c r="BE71" s="104"/>
      <c r="BF71" s="104"/>
    </row>
    <row r="72" spans="1:58" s="105" customFormat="1" ht="12.75">
      <c r="A72" s="102"/>
      <c r="B72" s="112"/>
      <c r="C72" s="102"/>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c r="AC72" s="104"/>
      <c r="AD72" s="104"/>
      <c r="AE72" s="104"/>
      <c r="AF72" s="104"/>
      <c r="AG72" s="104"/>
      <c r="AH72" s="104"/>
      <c r="AI72" s="104"/>
      <c r="AJ72" s="104"/>
      <c r="AK72" s="104"/>
      <c r="AL72" s="104"/>
      <c r="AM72" s="104"/>
      <c r="AN72" s="104"/>
      <c r="AO72" s="104"/>
      <c r="AP72" s="104"/>
      <c r="AQ72" s="104"/>
      <c r="AR72" s="104"/>
      <c r="AS72" s="104"/>
      <c r="AT72" s="104"/>
      <c r="AU72" s="104"/>
      <c r="AV72" s="104"/>
      <c r="AW72" s="104"/>
      <c r="AX72" s="104"/>
      <c r="AY72" s="104"/>
      <c r="AZ72" s="104"/>
      <c r="BA72" s="104"/>
      <c r="BB72" s="104"/>
      <c r="BC72" s="104"/>
      <c r="BD72" s="104"/>
      <c r="BE72" s="104"/>
      <c r="BF72" s="104"/>
    </row>
    <row r="73" spans="1:58" s="105" customFormat="1" ht="12.75">
      <c r="A73" s="102"/>
      <c r="B73" s="113"/>
      <c r="C73" s="102"/>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104"/>
      <c r="AN73" s="104"/>
      <c r="AO73" s="104"/>
      <c r="AP73" s="104"/>
      <c r="AQ73" s="104"/>
      <c r="AR73" s="104"/>
      <c r="AS73" s="104"/>
      <c r="AT73" s="104"/>
      <c r="AU73" s="104"/>
      <c r="AV73" s="104"/>
      <c r="AW73" s="104"/>
      <c r="AX73" s="104"/>
      <c r="AY73" s="104"/>
      <c r="AZ73" s="104"/>
      <c r="BA73" s="104"/>
      <c r="BB73" s="104"/>
      <c r="BC73" s="104"/>
      <c r="BD73" s="104"/>
      <c r="BE73" s="104"/>
      <c r="BF73" s="104"/>
    </row>
    <row r="74" spans="1:58" s="105" customFormat="1" ht="12.75">
      <c r="A74" s="102"/>
      <c r="B74" s="112"/>
      <c r="C74" s="102"/>
      <c r="D74" s="104"/>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4"/>
      <c r="AC74" s="104"/>
      <c r="AD74" s="104"/>
      <c r="AE74" s="104"/>
      <c r="AF74" s="104"/>
      <c r="AG74" s="104"/>
      <c r="AH74" s="104"/>
      <c r="AI74" s="104"/>
      <c r="AJ74" s="104"/>
      <c r="AK74" s="104"/>
      <c r="AL74" s="104"/>
      <c r="AM74" s="104"/>
      <c r="AN74" s="104"/>
      <c r="AO74" s="104"/>
      <c r="AP74" s="104"/>
      <c r="AQ74" s="104"/>
      <c r="AR74" s="104"/>
      <c r="AS74" s="104"/>
      <c r="AT74" s="104"/>
      <c r="AU74" s="104"/>
      <c r="AV74" s="104"/>
      <c r="AW74" s="104"/>
      <c r="AX74" s="104"/>
      <c r="AY74" s="104"/>
      <c r="AZ74" s="104"/>
      <c r="BA74" s="104"/>
      <c r="BB74" s="104"/>
      <c r="BC74" s="104"/>
      <c r="BD74" s="104"/>
      <c r="BE74" s="104"/>
      <c r="BF74" s="104"/>
    </row>
  </sheetData>
  <sheetProtection algorithmName="SHA-512" hashValue="bBUwi2l2mdOhfgI/uL1Cqkdisco9njNuOwWVj40T8psZ8DXrzCMaOB4tpM5DTm8w3oN/1VpjlPzV1yhs7LGgkw==" saltValue="VagHiB8gxpV3FSijWQgbBQ==" spinCount="100000" sheet="1" objects="1" scenarios="1"/>
  <pageMargins left="0" right="0" top="1.2380952380952381" bottom="1" header="0" footer="0"/>
  <pageSetup paperSize="9" fitToHeight="0" orientation="portrait" r:id="rId1"/>
  <headerFooter differentFirst="1">
    <oddHeader>&amp;L&amp;G</oddHeader>
    <oddFooter>&amp;L&amp;G</oddFooter>
    <firstHeader>&amp;L&amp;G</firstHeader>
    <firstFooter>&amp;L&amp;G</firstFooter>
  </headerFooter>
  <rowBreaks count="1" manualBreakCount="1">
    <brk id="26"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D59D-ECF3-46D0-9C5D-0FE06FF0BC70}">
  <sheetPr codeName="Sheet2">
    <tabColor rgb="FF002060"/>
  </sheetPr>
  <dimension ref="A2:N75"/>
  <sheetViews>
    <sheetView view="pageLayout" zoomScaleNormal="115" zoomScaleSheetLayoutView="100" workbookViewId="0">
      <selection activeCell="E43" sqref="E43"/>
    </sheetView>
  </sheetViews>
  <sheetFormatPr defaultColWidth="9.140625" defaultRowHeight="12.75"/>
  <cols>
    <col min="1" max="1" width="9.140625" style="38" customWidth="1"/>
    <col min="2" max="2" width="4.42578125" style="38" customWidth="1"/>
    <col min="3" max="3" width="14.5703125" style="38" customWidth="1"/>
    <col min="4" max="6" width="9.140625" style="38"/>
    <col min="7" max="7" width="11.42578125" style="38" bestFit="1" customWidth="1"/>
    <col min="8" max="8" width="12.5703125" style="38" bestFit="1" customWidth="1"/>
    <col min="9" max="9" width="11.28515625" style="38" bestFit="1" customWidth="1"/>
    <col min="10" max="10" width="12.5703125" style="38" bestFit="1" customWidth="1"/>
    <col min="11" max="16384" width="9.140625" style="38"/>
  </cols>
  <sheetData>
    <row r="2" spans="1:14" s="34" customFormat="1" ht="18">
      <c r="A2" s="365" t="s">
        <v>32</v>
      </c>
      <c r="B2" s="365"/>
      <c r="C2" s="365"/>
      <c r="D2" s="365"/>
      <c r="E2" s="365"/>
      <c r="F2" s="365"/>
      <c r="G2" s="365"/>
      <c r="H2" s="365"/>
      <c r="I2" s="365"/>
      <c r="J2" s="134"/>
      <c r="K2" s="134"/>
      <c r="L2" s="134"/>
      <c r="M2" s="134"/>
      <c r="N2" s="134"/>
    </row>
    <row r="3" spans="1:14" s="34" customFormat="1">
      <c r="A3" s="35"/>
      <c r="B3" s="35"/>
      <c r="C3" s="35"/>
      <c r="D3" s="35"/>
      <c r="E3" s="35"/>
      <c r="F3" s="35"/>
      <c r="G3" s="35"/>
      <c r="H3" s="35"/>
      <c r="I3" s="35"/>
    </row>
    <row r="4" spans="1:14" s="34" customFormat="1">
      <c r="A4" s="364" t="s">
        <v>0</v>
      </c>
      <c r="B4" s="364"/>
      <c r="C4" s="82"/>
      <c r="E4" s="35" t="s">
        <v>1</v>
      </c>
      <c r="F4" s="82"/>
      <c r="H4" s="35" t="s">
        <v>2</v>
      </c>
      <c r="I4" s="90"/>
    </row>
    <row r="5" spans="1:14" s="43" customFormat="1">
      <c r="A5" s="166"/>
      <c r="B5" s="166"/>
      <c r="C5" s="167"/>
      <c r="G5" s="166"/>
      <c r="H5" s="167"/>
      <c r="J5" s="166"/>
      <c r="K5" s="168"/>
    </row>
    <row r="6" spans="1:14" s="43" customFormat="1">
      <c r="A6" s="166"/>
      <c r="B6" s="166"/>
      <c r="C6" s="167"/>
      <c r="G6" s="166"/>
      <c r="H6" s="167"/>
      <c r="J6" s="166"/>
      <c r="K6" s="168"/>
    </row>
    <row r="7" spans="1:14" s="34" customFormat="1">
      <c r="A7" s="35"/>
      <c r="C7" s="35"/>
      <c r="F7" s="35"/>
      <c r="G7" s="36"/>
    </row>
    <row r="8" spans="1:14" s="34" customFormat="1">
      <c r="A8" s="39" t="s">
        <v>2689</v>
      </c>
      <c r="B8" s="283"/>
      <c r="F8" s="284" t="s">
        <v>1285</v>
      </c>
    </row>
    <row r="9" spans="1:14" s="34" customFormat="1">
      <c r="A9" s="209" t="s">
        <v>2690</v>
      </c>
      <c r="B9" s="285"/>
      <c r="C9" s="286"/>
      <c r="D9" s="285"/>
      <c r="E9" s="285"/>
      <c r="F9" s="287">
        <v>331601</v>
      </c>
    </row>
    <row r="10" spans="1:14" s="34" customFormat="1">
      <c r="A10" s="209" t="s">
        <v>2691</v>
      </c>
      <c r="B10" s="285"/>
      <c r="C10" s="286"/>
      <c r="D10" s="285"/>
      <c r="E10" s="285"/>
      <c r="F10" s="287">
        <v>331615</v>
      </c>
    </row>
    <row r="11" spans="1:14" s="34" customFormat="1">
      <c r="A11" s="209" t="s">
        <v>2692</v>
      </c>
      <c r="B11" s="285"/>
      <c r="C11" s="286"/>
      <c r="D11" s="285"/>
      <c r="E11" s="285"/>
      <c r="F11" s="287">
        <v>331625</v>
      </c>
    </row>
    <row r="12" spans="1:14" s="34" customFormat="1">
      <c r="A12" s="209" t="s">
        <v>2693</v>
      </c>
      <c r="B12" s="285"/>
      <c r="C12" s="286"/>
      <c r="D12" s="285"/>
      <c r="E12" s="285"/>
      <c r="F12" s="287">
        <v>331635</v>
      </c>
    </row>
    <row r="13" spans="1:14" s="34" customFormat="1">
      <c r="A13" s="209" t="s">
        <v>2694</v>
      </c>
      <c r="B13" s="285"/>
      <c r="C13" s="286"/>
      <c r="D13" s="285"/>
      <c r="E13" s="285"/>
      <c r="F13" s="287">
        <v>331645</v>
      </c>
    </row>
    <row r="14" spans="1:14" s="34" customFormat="1">
      <c r="A14" s="209" t="s">
        <v>2695</v>
      </c>
      <c r="B14" s="285"/>
      <c r="C14" s="286"/>
      <c r="D14" s="285"/>
      <c r="E14" s="285"/>
      <c r="F14" s="287">
        <v>331655</v>
      </c>
    </row>
    <row r="15" spans="1:14" s="34" customFormat="1">
      <c r="A15" s="209" t="s">
        <v>2696</v>
      </c>
      <c r="B15" s="285"/>
      <c r="C15" s="286"/>
      <c r="D15" s="285"/>
      <c r="E15" s="285"/>
      <c r="F15" s="287">
        <v>331665</v>
      </c>
    </row>
    <row r="16" spans="1:14" s="34" customFormat="1">
      <c r="A16" s="209" t="s">
        <v>2697</v>
      </c>
      <c r="B16" s="285"/>
      <c r="C16" s="286"/>
      <c r="D16" s="285"/>
      <c r="E16" s="285"/>
      <c r="F16" s="287">
        <v>331675</v>
      </c>
    </row>
    <row r="17" spans="1:9" s="34" customFormat="1">
      <c r="A17" s="209" t="s">
        <v>2698</v>
      </c>
      <c r="B17" s="285"/>
      <c r="C17" s="286"/>
      <c r="D17" s="285"/>
      <c r="E17" s="285"/>
      <c r="F17" s="287">
        <v>331685</v>
      </c>
    </row>
    <row r="18" spans="1:9" s="34" customFormat="1">
      <c r="A18" s="209" t="s">
        <v>2699</v>
      </c>
      <c r="B18" s="285"/>
      <c r="C18" s="286"/>
      <c r="D18" s="285"/>
      <c r="E18" s="285"/>
      <c r="F18" s="287">
        <v>331717</v>
      </c>
    </row>
    <row r="19" spans="1:9" s="34" customFormat="1">
      <c r="A19" s="209" t="s">
        <v>2700</v>
      </c>
      <c r="B19" s="285"/>
      <c r="C19" s="286"/>
      <c r="D19" s="285"/>
      <c r="E19" s="285"/>
      <c r="F19" s="287">
        <v>331727</v>
      </c>
    </row>
    <row r="20" spans="1:9" s="34" customFormat="1">
      <c r="A20" s="209" t="s">
        <v>2701</v>
      </c>
      <c r="B20" s="285"/>
      <c r="C20" s="286"/>
      <c r="D20" s="285"/>
      <c r="E20" s="285"/>
      <c r="F20" s="287">
        <v>331738</v>
      </c>
    </row>
    <row r="21" spans="1:9" s="34" customFormat="1">
      <c r="A21" s="181"/>
      <c r="B21" s="182"/>
      <c r="C21" s="181"/>
      <c r="D21" s="182"/>
      <c r="E21" s="182"/>
      <c r="F21" s="183"/>
    </row>
    <row r="22" spans="1:9" s="34" customFormat="1">
      <c r="A22" s="180"/>
      <c r="B22" s="180"/>
      <c r="C22" s="180"/>
      <c r="D22" s="180"/>
      <c r="E22" s="180"/>
      <c r="F22" s="184"/>
    </row>
    <row r="23" spans="1:9" s="34" customFormat="1" ht="15">
      <c r="A23" s="125"/>
      <c r="B23" s="128"/>
      <c r="C23" s="129"/>
      <c r="D23" s="129"/>
      <c r="E23" s="126"/>
      <c r="F23" s="127"/>
    </row>
    <row r="24" spans="1:9" s="34" customFormat="1">
      <c r="B24" s="38"/>
    </row>
    <row r="25" spans="1:9" s="34" customFormat="1">
      <c r="A25" s="39" t="s">
        <v>1313</v>
      </c>
    </row>
    <row r="26" spans="1:9" s="34" customFormat="1">
      <c r="A26" s="39"/>
    </row>
    <row r="27" spans="1:9" s="34" customFormat="1">
      <c r="A27" s="39"/>
    </row>
    <row r="28" spans="1:9" s="34" customFormat="1">
      <c r="A28" s="173" t="s">
        <v>1314</v>
      </c>
      <c r="G28" s="40" t="s">
        <v>1260</v>
      </c>
      <c r="H28" s="40" t="s">
        <v>1261</v>
      </c>
      <c r="I28" s="40" t="s">
        <v>1262</v>
      </c>
    </row>
    <row r="29" spans="1:9" s="34" customFormat="1">
      <c r="A29" s="173"/>
      <c r="C29" s="209" t="s">
        <v>1316</v>
      </c>
      <c r="G29" s="82"/>
      <c r="H29" s="90"/>
      <c r="I29" s="90"/>
    </row>
    <row r="30" spans="1:9" s="34" customFormat="1">
      <c r="A30" s="39"/>
      <c r="C30" s="37" t="s">
        <v>2287</v>
      </c>
      <c r="G30" s="82"/>
      <c r="H30" s="90"/>
      <c r="I30" s="90"/>
    </row>
    <row r="31" spans="1:9" s="34" customFormat="1">
      <c r="A31" s="39"/>
      <c r="C31" s="37" t="s">
        <v>2283</v>
      </c>
      <c r="G31" s="82"/>
      <c r="H31" s="90"/>
      <c r="I31" s="90"/>
    </row>
    <row r="32" spans="1:9" s="34" customFormat="1">
      <c r="A32" s="39"/>
      <c r="C32" s="37" t="s">
        <v>2284</v>
      </c>
      <c r="G32" s="82"/>
      <c r="H32" s="90"/>
      <c r="I32" s="90"/>
    </row>
    <row r="33" spans="1:9" s="34" customFormat="1">
      <c r="A33" s="39"/>
      <c r="C33" s="37" t="s">
        <v>2285</v>
      </c>
      <c r="G33" s="82"/>
      <c r="H33" s="90"/>
      <c r="I33" s="90"/>
    </row>
    <row r="34" spans="1:9" s="34" customFormat="1">
      <c r="A34" s="39"/>
      <c r="C34" s="276" t="s">
        <v>2286</v>
      </c>
      <c r="G34" s="82"/>
      <c r="H34" s="90"/>
      <c r="I34" s="90"/>
    </row>
    <row r="35" spans="1:9" s="34" customFormat="1">
      <c r="A35" s="39"/>
      <c r="C35" s="41"/>
      <c r="G35" s="200"/>
      <c r="H35" s="201"/>
      <c r="I35" s="201"/>
    </row>
    <row r="36" spans="1:9" s="34" customFormat="1">
      <c r="A36" s="39"/>
      <c r="C36" s="41"/>
      <c r="G36" s="200"/>
      <c r="H36" s="201"/>
      <c r="I36" s="201"/>
    </row>
    <row r="37" spans="1:9" s="34" customFormat="1">
      <c r="A37" s="173" t="s">
        <v>1315</v>
      </c>
      <c r="C37" s="41"/>
      <c r="G37" s="40" t="s">
        <v>1260</v>
      </c>
      <c r="H37" s="40" t="s">
        <v>1261</v>
      </c>
      <c r="I37" s="40" t="s">
        <v>1262</v>
      </c>
    </row>
    <row r="38" spans="1:9" s="34" customFormat="1">
      <c r="A38" s="173"/>
      <c r="C38" s="209" t="s">
        <v>1316</v>
      </c>
      <c r="G38" s="82"/>
      <c r="H38" s="90"/>
      <c r="I38" s="90"/>
    </row>
    <row r="39" spans="1:9" s="34" customFormat="1">
      <c r="A39" s="173"/>
      <c r="C39" s="275" t="s">
        <v>2288</v>
      </c>
      <c r="G39" s="82"/>
      <c r="H39" s="90"/>
      <c r="I39" s="90"/>
    </row>
    <row r="40" spans="1:9" s="34" customFormat="1">
      <c r="A40" s="173"/>
      <c r="C40" s="276" t="s">
        <v>2283</v>
      </c>
      <c r="G40" s="82"/>
      <c r="H40" s="90"/>
      <c r="I40" s="90"/>
    </row>
    <row r="41" spans="1:9" s="34" customFormat="1">
      <c r="A41" s="173"/>
      <c r="C41" s="276" t="s">
        <v>2289</v>
      </c>
      <c r="G41" s="82"/>
      <c r="H41" s="90"/>
      <c r="I41" s="90"/>
    </row>
    <row r="42" spans="1:9" s="34" customFormat="1">
      <c r="A42" s="173"/>
      <c r="C42" s="209" t="s">
        <v>2686</v>
      </c>
      <c r="D42" s="277"/>
      <c r="G42" s="82"/>
      <c r="H42" s="90"/>
      <c r="I42" s="90"/>
    </row>
    <row r="43" spans="1:9" s="43" customFormat="1">
      <c r="A43" s="166"/>
      <c r="C43" s="198"/>
      <c r="G43" s="200"/>
      <c r="H43" s="201"/>
      <c r="I43" s="201"/>
    </row>
    <row r="44" spans="1:9" s="43" customFormat="1">
      <c r="A44" s="166"/>
      <c r="C44" s="198"/>
      <c r="G44" s="200"/>
      <c r="H44" s="201"/>
      <c r="I44" s="201"/>
    </row>
    <row r="45" spans="1:9" s="34" customFormat="1">
      <c r="A45" s="173" t="s">
        <v>5101</v>
      </c>
      <c r="C45" s="41"/>
      <c r="G45" s="40" t="s">
        <v>1260</v>
      </c>
      <c r="H45" s="40" t="s">
        <v>1261</v>
      </c>
      <c r="I45" s="40" t="s">
        <v>1262</v>
      </c>
    </row>
    <row r="46" spans="1:9" s="34" customFormat="1">
      <c r="A46" s="173"/>
      <c r="C46" s="209" t="s">
        <v>2702</v>
      </c>
      <c r="D46" s="277"/>
      <c r="G46" s="82"/>
      <c r="H46" s="90"/>
      <c r="I46" s="90"/>
    </row>
    <row r="47" spans="1:9" s="34" customFormat="1">
      <c r="A47" s="173"/>
      <c r="C47" s="276" t="s">
        <v>2290</v>
      </c>
      <c r="G47" s="82"/>
      <c r="H47" s="90"/>
      <c r="I47" s="90"/>
    </row>
    <row r="48" spans="1:9" s="34" customFormat="1">
      <c r="A48" s="173"/>
      <c r="C48" s="276" t="s">
        <v>1316</v>
      </c>
      <c r="G48" s="82"/>
      <c r="H48" s="90"/>
      <c r="I48" s="90"/>
    </row>
    <row r="49" spans="1:10" s="34" customFormat="1">
      <c r="A49" s="173"/>
      <c r="C49" s="276" t="s">
        <v>2291</v>
      </c>
      <c r="G49" s="82"/>
      <c r="H49" s="90"/>
      <c r="I49" s="90"/>
    </row>
    <row r="50" spans="1:10" s="34" customFormat="1">
      <c r="A50" s="173"/>
      <c r="C50" s="276" t="s">
        <v>2283</v>
      </c>
      <c r="G50" s="82"/>
      <c r="H50" s="90"/>
      <c r="I50" s="90"/>
    </row>
    <row r="51" spans="1:10" s="34" customFormat="1">
      <c r="A51" s="173"/>
      <c r="C51" s="276" t="s">
        <v>2292</v>
      </c>
      <c r="G51" s="82"/>
      <c r="H51" s="90"/>
      <c r="I51" s="90"/>
    </row>
    <row r="52" spans="1:10" s="43" customFormat="1">
      <c r="A52" s="42"/>
    </row>
    <row r="53" spans="1:10" s="43" customFormat="1">
      <c r="A53" s="42"/>
    </row>
    <row r="54" spans="1:10" s="43" customFormat="1">
      <c r="A54" s="173" t="s">
        <v>1317</v>
      </c>
      <c r="B54" s="34"/>
      <c r="C54" s="34"/>
      <c r="D54" s="38"/>
      <c r="E54" s="38"/>
      <c r="F54" s="38"/>
      <c r="G54" s="40" t="s">
        <v>1260</v>
      </c>
      <c r="H54" s="40" t="s">
        <v>1261</v>
      </c>
      <c r="I54" s="40" t="s">
        <v>1262</v>
      </c>
    </row>
    <row r="55" spans="1:10" s="43" customFormat="1">
      <c r="A55" s="34"/>
      <c r="B55" s="34"/>
      <c r="C55" s="34" t="s">
        <v>1317</v>
      </c>
      <c r="D55" s="38"/>
      <c r="E55" s="38"/>
      <c r="F55" s="38"/>
      <c r="G55" s="83"/>
      <c r="H55" s="91"/>
      <c r="I55" s="91"/>
    </row>
    <row r="56" spans="1:10" s="43" customFormat="1">
      <c r="A56" s="34"/>
      <c r="B56" s="34"/>
      <c r="C56" s="202" t="s">
        <v>1320</v>
      </c>
      <c r="D56" s="38"/>
      <c r="E56" s="38"/>
      <c r="F56" s="38"/>
      <c r="G56" s="83"/>
      <c r="H56" s="91"/>
      <c r="I56" s="91"/>
    </row>
    <row r="57" spans="1:10" s="34" customFormat="1">
      <c r="A57" s="39"/>
    </row>
    <row r="58" spans="1:10" s="34" customFormat="1">
      <c r="A58" s="39"/>
      <c r="C58" s="34" t="s">
        <v>1208</v>
      </c>
      <c r="G58" s="83"/>
      <c r="H58" s="91"/>
      <c r="I58" s="91"/>
    </row>
    <row r="59" spans="1:10" s="34" customFormat="1">
      <c r="A59" s="39"/>
      <c r="H59" s="132"/>
      <c r="I59" s="133"/>
      <c r="J59" s="133"/>
    </row>
    <row r="60" spans="1:10">
      <c r="A60" s="40" t="s">
        <v>1318</v>
      </c>
      <c r="G60" s="40" t="s">
        <v>1260</v>
      </c>
      <c r="H60" s="40" t="s">
        <v>1261</v>
      </c>
      <c r="I60" s="40" t="s">
        <v>1262</v>
      </c>
    </row>
    <row r="61" spans="1:10">
      <c r="C61" s="199" t="s">
        <v>2293</v>
      </c>
      <c r="G61" s="82"/>
      <c r="H61" s="90"/>
      <c r="I61" s="90"/>
    </row>
    <row r="62" spans="1:10">
      <c r="C62" s="209" t="s">
        <v>1316</v>
      </c>
      <c r="G62" s="82"/>
      <c r="H62" s="90"/>
      <c r="I62" s="90"/>
    </row>
    <row r="63" spans="1:10">
      <c r="C63" s="209" t="s">
        <v>2690</v>
      </c>
      <c r="G63" s="82"/>
      <c r="H63" s="90"/>
      <c r="I63" s="90"/>
    </row>
    <row r="64" spans="1:10">
      <c r="C64" s="209" t="s">
        <v>2691</v>
      </c>
      <c r="G64" s="82"/>
      <c r="H64" s="90"/>
      <c r="I64" s="90"/>
    </row>
    <row r="65" spans="3:9">
      <c r="C65" s="209" t="s">
        <v>2692</v>
      </c>
      <c r="G65" s="82"/>
      <c r="H65" s="90"/>
      <c r="I65" s="90"/>
    </row>
    <row r="66" spans="3:9">
      <c r="C66" s="209" t="s">
        <v>2693</v>
      </c>
      <c r="G66" s="82"/>
      <c r="H66" s="90"/>
      <c r="I66" s="90"/>
    </row>
    <row r="67" spans="3:9">
      <c r="C67" s="209" t="s">
        <v>2694</v>
      </c>
      <c r="G67" s="82"/>
      <c r="H67" s="90"/>
      <c r="I67" s="90"/>
    </row>
    <row r="68" spans="3:9">
      <c r="C68" s="209" t="s">
        <v>2695</v>
      </c>
      <c r="G68" s="82"/>
      <c r="H68" s="90"/>
      <c r="I68" s="90"/>
    </row>
    <row r="69" spans="3:9">
      <c r="C69" s="209" t="s">
        <v>2696</v>
      </c>
      <c r="G69" s="82"/>
      <c r="H69" s="90"/>
      <c r="I69" s="90"/>
    </row>
    <row r="70" spans="3:9">
      <c r="C70" s="209" t="s">
        <v>2697</v>
      </c>
      <c r="G70" s="82"/>
      <c r="H70" s="90"/>
      <c r="I70" s="90"/>
    </row>
    <row r="71" spans="3:9">
      <c r="C71" s="209" t="s">
        <v>2698</v>
      </c>
      <c r="G71" s="82"/>
      <c r="H71" s="90"/>
      <c r="I71" s="90"/>
    </row>
    <row r="72" spans="3:9">
      <c r="C72" s="209" t="s">
        <v>2699</v>
      </c>
      <c r="G72" s="82"/>
      <c r="H72" s="90"/>
      <c r="I72" s="90"/>
    </row>
    <row r="73" spans="3:9">
      <c r="C73" s="209" t="s">
        <v>2700</v>
      </c>
      <c r="G73" s="82"/>
      <c r="H73" s="90"/>
      <c r="I73" s="90"/>
    </row>
    <row r="74" spans="3:9">
      <c r="C74" s="209" t="s">
        <v>2701</v>
      </c>
      <c r="G74" s="82"/>
      <c r="H74" s="90"/>
      <c r="I74" s="90"/>
    </row>
    <row r="75" spans="3:9">
      <c r="C75" s="199" t="s">
        <v>1319</v>
      </c>
      <c r="G75" s="82"/>
      <c r="H75" s="90"/>
      <c r="I75" s="90"/>
    </row>
  </sheetData>
  <sheetProtection algorithmName="SHA-512" hashValue="WBuFBw6H52wT2g4zCcacXBhGwFt5QJSJAOfXntl1x1L2XfuMkBCWI3m0cDlnNOdBt3KILevr3YhAggBuZw+TyQ==" saltValue="gsA3PGiF9PddKv/jDeq6TQ==" spinCount="100000" sheet="1" objects="1" scenarios="1"/>
  <customSheetViews>
    <customSheetView guid="{EA113338-5CA0-4FE5-B53D-9F4C3B9D3D94}" showPageBreaks="1" view="pageBreakPreview" topLeftCell="A10">
      <selection activeCell="C23" sqref="C23"/>
      <pageMargins left="0.25" right="0.25" top="0.75" bottom="0.75" header="0.3" footer="0.3"/>
      <pageSetup paperSize="9" fitToHeight="0" orientation="landscape" r:id="rId1"/>
      <headerFooter>
        <oddHeader>&amp;L&amp;G                                                                      &amp;R&amp;"Arial,Regular"&amp;A</oddHeader>
        <oddFooter>&amp;L&amp;"Arial,Regular"&amp;8&amp;F&amp;R&amp;"Arial,Regular"&amp;8Page &amp;P of &amp;N</oddFooter>
      </headerFooter>
    </customSheetView>
  </customSheetViews>
  <mergeCells count="2">
    <mergeCell ref="A4:B4"/>
    <mergeCell ref="A2:I2"/>
  </mergeCells>
  <conditionalFormatting sqref="XES64:XFD1048312">
    <cfRule type="expression" dxfId="220" priority="164">
      <formula>_xlfn.ISFORMULA(A64:XES163)</formula>
    </cfRule>
  </conditionalFormatting>
  <conditionalFormatting sqref="A76:XER1048214 A64:B75 J64:XER75">
    <cfRule type="expression" dxfId="219" priority="166">
      <formula>_xlfn.ISFORMULA(A64:M163)</formula>
    </cfRule>
  </conditionalFormatting>
  <conditionalFormatting sqref="A1048313:XER1048576">
    <cfRule type="expression" dxfId="218" priority="254">
      <formula>_xlfn.ISFORMULA(A1048314:M1048399)</formula>
    </cfRule>
  </conditionalFormatting>
  <conditionalFormatting sqref="XES1048314:XFD1048576">
    <cfRule type="expression" dxfId="217" priority="285">
      <formula>_xlfn.ISFORMULA(A1048315:XES1048413)</formula>
    </cfRule>
  </conditionalFormatting>
  <conditionalFormatting sqref="A22:XER22">
    <cfRule type="expression" dxfId="216" priority="468">
      <formula>_xlfn.ISFORMULA(A22:M59)</formula>
    </cfRule>
  </conditionalFormatting>
  <conditionalFormatting sqref="A57:B58 K57:XER58 D57:F58 A59:XER59">
    <cfRule type="expression" dxfId="215" priority="475">
      <formula>_xlfn.ISFORMULA(A57:M59)</formula>
    </cfRule>
  </conditionalFormatting>
  <conditionalFormatting sqref="A24:XER24">
    <cfRule type="expression" dxfId="214" priority="478">
      <formula>_xlfn.ISFORMULA(A24:M59)</formula>
    </cfRule>
  </conditionalFormatting>
  <conditionalFormatting sqref="C5:D5 L5:XER5 A5">
    <cfRule type="expression" dxfId="213" priority="480">
      <formula>_xlfn.ISFORMULA(A5:M59)</formula>
    </cfRule>
  </conditionalFormatting>
  <conditionalFormatting sqref="A1:XER1">
    <cfRule type="expression" dxfId="212" priority="481">
      <formula>_xlfn.ISFORMULA(A1:M59)</formula>
    </cfRule>
  </conditionalFormatting>
  <conditionalFormatting sqref="G21:XER21">
    <cfRule type="expression" dxfId="211" priority="484">
      <formula>_xlfn.ISFORMULA(G21:S62)</formula>
    </cfRule>
  </conditionalFormatting>
  <conditionalFormatting sqref="XES21:XFD21">
    <cfRule type="expression" dxfId="210" priority="486">
      <formula>_xlfn.ISFORMULA(A21:XES63)</formula>
    </cfRule>
  </conditionalFormatting>
  <conditionalFormatting sqref="A7:XER7">
    <cfRule type="expression" dxfId="209" priority="487">
      <formula>_xlfn.ISFORMULA(A7:M59)</formula>
    </cfRule>
  </conditionalFormatting>
  <conditionalFormatting sqref="B28:F28 K28:XER29 B29 D29:F29">
    <cfRule type="expression" dxfId="208" priority="492">
      <formula>_xlfn.ISFORMULA(B28:N59)</formula>
    </cfRule>
  </conditionalFormatting>
  <conditionalFormatting sqref="A26:XER26">
    <cfRule type="expression" dxfId="207" priority="493">
      <formula>_xlfn.ISFORMULA(A26:M59)</formula>
    </cfRule>
  </conditionalFormatting>
  <conditionalFormatting sqref="A52:F53 K52:XER53">
    <cfRule type="expression" dxfId="206" priority="505">
      <formula>_xlfn.ISFORMULA(A52:M59)</formula>
    </cfRule>
  </conditionalFormatting>
  <conditionalFormatting sqref="A54:F54 K54:XER54">
    <cfRule type="expression" dxfId="205" priority="506">
      <formula>_xlfn.ISFORMULA(A54:M59)</formula>
    </cfRule>
  </conditionalFormatting>
  <conditionalFormatting sqref="XES23:XFD23">
    <cfRule type="expression" dxfId="204" priority="513">
      <formula>_xlfn.ISFORMULA(A23:XES59)</formula>
    </cfRule>
  </conditionalFormatting>
  <conditionalFormatting sqref="G5:H5 J5:K5">
    <cfRule type="expression" dxfId="203" priority="540">
      <formula>_xlfn.ISFORMULA(E5:Q59)</formula>
    </cfRule>
  </conditionalFormatting>
  <conditionalFormatting sqref="H4:I4 C4:F4 L4:XER4 A4">
    <cfRule type="expression" dxfId="202" priority="549">
      <formula>_xlfn.ISFORMULA(A4:M59)</formula>
    </cfRule>
  </conditionalFormatting>
  <conditionalFormatting sqref="G56:I56">
    <cfRule type="expression" dxfId="201" priority="577">
      <formula>_xlfn.ISFORMULA(H56:T59)</formula>
    </cfRule>
  </conditionalFormatting>
  <conditionalFormatting sqref="G28:I28">
    <cfRule type="expression" dxfId="200" priority="597">
      <formula>_xlfn.ISFORMULA(H28:T59)</formula>
    </cfRule>
  </conditionalFormatting>
  <conditionalFormatting sqref="G52:I53">
    <cfRule type="expression" dxfId="199" priority="614">
      <formula>_xlfn.ISFORMULA(H52:T59)</formula>
    </cfRule>
  </conditionalFormatting>
  <conditionalFormatting sqref="G54:I54">
    <cfRule type="expression" dxfId="198" priority="617">
      <formula>_xlfn.ISFORMULA(H54:T59)</formula>
    </cfRule>
  </conditionalFormatting>
  <conditionalFormatting sqref="XES22:XFD22">
    <cfRule type="expression" dxfId="197" priority="713">
      <formula>_xlfn.ISFORMULA(A22:XES62)</formula>
    </cfRule>
  </conditionalFormatting>
  <conditionalFormatting sqref="B25:XER25">
    <cfRule type="expression" dxfId="196" priority="734">
      <formula>_xlfn.ISFORMULA(B25:N59)</formula>
    </cfRule>
  </conditionalFormatting>
  <conditionalFormatting sqref="A25">
    <cfRule type="expression" dxfId="195" priority="795">
      <formula>_xlfn.ISFORMULA(A28:M59)</formula>
    </cfRule>
  </conditionalFormatting>
  <conditionalFormatting sqref="C50">
    <cfRule type="expression" dxfId="194" priority="856">
      <formula>_xlfn.ISFORMULA(C50:O63)</formula>
    </cfRule>
  </conditionalFormatting>
  <conditionalFormatting sqref="XES55:XFD56">
    <cfRule type="expression" dxfId="193" priority="1166">
      <formula>_xlfn.ISFORMULA(A55:XES59)</formula>
    </cfRule>
  </conditionalFormatting>
  <conditionalFormatting sqref="A55:B55 K55:XER55 D55:F55">
    <cfRule type="expression" dxfId="192" priority="1168">
      <formula>_xlfn.ISFORMULA(A55:M59)</formula>
    </cfRule>
  </conditionalFormatting>
  <conditionalFormatting sqref="XES54:XFD54">
    <cfRule type="expression" dxfId="191" priority="1179">
      <formula>_xlfn.ISFORMULA(A54:XES60)</formula>
    </cfRule>
  </conditionalFormatting>
  <conditionalFormatting sqref="G55:I55">
    <cfRule type="expression" dxfId="190" priority="1190">
      <formula>_xlfn.ISFORMULA(H55:T59)</formula>
    </cfRule>
  </conditionalFormatting>
  <conditionalFormatting sqref="G45:I45">
    <cfRule type="expression" dxfId="189" priority="35">
      <formula>_xlfn.ISFORMULA(H45:T72)</formula>
    </cfRule>
  </conditionalFormatting>
  <conditionalFormatting sqref="G60:I60">
    <cfRule type="expression" dxfId="188" priority="34">
      <formula>_xlfn.ISFORMULA(H60:T89)</formula>
    </cfRule>
  </conditionalFormatting>
  <conditionalFormatting sqref="G49:I50">
    <cfRule type="expression" dxfId="187" priority="31">
      <formula>_xlfn.ISFORMULA(H49:T63)</formula>
    </cfRule>
  </conditionalFormatting>
  <conditionalFormatting sqref="A30:B30 K30:XER30 D30:F30">
    <cfRule type="expression" dxfId="186" priority="1439">
      <formula>_xlfn.ISFORMULA(A30:M59)</formula>
    </cfRule>
  </conditionalFormatting>
  <conditionalFormatting sqref="G30:I30">
    <cfRule type="expression" dxfId="185" priority="1443">
      <formula>_xlfn.ISFORMULA(H30:T59)</formula>
    </cfRule>
  </conditionalFormatting>
  <conditionalFormatting sqref="G8:XER8">
    <cfRule type="expression" dxfId="184" priority="1461">
      <formula>_xlfn.ISFORMULA(G8:S59)</formula>
    </cfRule>
  </conditionalFormatting>
  <conditionalFormatting sqref="G23:XER23">
    <cfRule type="expression" dxfId="183" priority="1468">
      <formula>_xlfn.ISFORMULA(G23:S59)</formula>
    </cfRule>
  </conditionalFormatting>
  <conditionalFormatting sqref="XES57:XFD59">
    <cfRule type="expression" dxfId="182" priority="1469">
      <formula>_xlfn.ISFORMULA(A57:XES59)</formula>
    </cfRule>
  </conditionalFormatting>
  <conditionalFormatting sqref="C6:D6 L6:XER6 A6">
    <cfRule type="expression" dxfId="181" priority="1474">
      <formula>_xlfn.ISFORMULA(A6:M59)</formula>
    </cfRule>
  </conditionalFormatting>
  <conditionalFormatting sqref="O2:XER2 A3:XER3 A2">
    <cfRule type="expression" dxfId="180" priority="1477">
      <formula>_xlfn.ISFORMULA(A2:M59)</formula>
    </cfRule>
  </conditionalFormatting>
  <conditionalFormatting sqref="XES6:XFD6">
    <cfRule type="expression" dxfId="179" priority="1480">
      <formula>_xlfn.ISFORMULA(A6:XES59)</formula>
    </cfRule>
  </conditionalFormatting>
  <conditionalFormatting sqref="XES1048313:XFD1048313">
    <cfRule type="expression" dxfId="178" priority="1482">
      <formula>_xlfn.ISFORMULA(A60:XES1048313)</formula>
    </cfRule>
  </conditionalFormatting>
  <conditionalFormatting sqref="A27:XER27">
    <cfRule type="expression" dxfId="177" priority="1483">
      <formula>_xlfn.ISFORMULA(A27:M59)</formula>
    </cfRule>
  </conditionalFormatting>
  <conditionalFormatting sqref="XES24:XFD24">
    <cfRule type="expression" dxfId="176" priority="1484">
      <formula>_xlfn.ISFORMULA(A24:XES59)</formula>
    </cfRule>
  </conditionalFormatting>
  <conditionalFormatting sqref="G6:H6 J6:K6">
    <cfRule type="expression" dxfId="175" priority="1485">
      <formula>_xlfn.ISFORMULA(E6:Q59)</formula>
    </cfRule>
  </conditionalFormatting>
  <conditionalFormatting sqref="G57:I58">
    <cfRule type="expression" dxfId="174" priority="1495">
      <formula>_xlfn.ISFORMULA(H57:T59)</formula>
    </cfRule>
  </conditionalFormatting>
  <conditionalFormatting sqref="A56:B56 K56:XER56 D56:F56">
    <cfRule type="expression" dxfId="173" priority="1503">
      <formula>_xlfn.ISFORMULA(A56:M59)</formula>
    </cfRule>
  </conditionalFormatting>
  <conditionalFormatting sqref="C48">
    <cfRule type="expression" dxfId="172" priority="1596">
      <formula>_xlfn.ISFORMULA(C48:O63)</formula>
    </cfRule>
  </conditionalFormatting>
  <conditionalFormatting sqref="A45:F45 K45:XER47">
    <cfRule type="expression" dxfId="171" priority="1599">
      <formula>_xlfn.ISFORMULA(A45:M63)</formula>
    </cfRule>
  </conditionalFormatting>
  <conditionalFormatting sqref="C39 K40:XER41 D40:F41 B40:B41">
    <cfRule type="expression" dxfId="170" priority="1608">
      <formula>_xlfn.ISFORMULA(B39:N63)</formula>
    </cfRule>
  </conditionalFormatting>
  <conditionalFormatting sqref="G29:I29">
    <cfRule type="expression" dxfId="169" priority="29">
      <formula>_xlfn.ISFORMULA(H29:T58)</formula>
    </cfRule>
  </conditionalFormatting>
  <conditionalFormatting sqref="C40">
    <cfRule type="expression" dxfId="168" priority="1687">
      <formula>_xlfn.ISFORMULA(C40:O63)</formula>
    </cfRule>
  </conditionalFormatting>
  <conditionalFormatting sqref="F21 A21:D21">
    <cfRule type="expression" dxfId="167" priority="1697">
      <formula>_xlfn.ISFORMULA(A21:M62)</formula>
    </cfRule>
    <cfRule type="expression" dxfId="166" priority="1698">
      <formula>_xlfn.ISFORMULA(A21:M62)</formula>
    </cfRule>
  </conditionalFormatting>
  <conditionalFormatting sqref="C30">
    <cfRule type="expression" dxfId="165" priority="27">
      <formula>_xlfn.ISFORMULA(C30:O59)</formula>
    </cfRule>
  </conditionalFormatting>
  <conditionalFormatting sqref="C41">
    <cfRule type="expression" dxfId="164" priority="26">
      <formula>_xlfn.ISFORMULA(C41:O63)</formula>
    </cfRule>
  </conditionalFormatting>
  <conditionalFormatting sqref="C49 K49:XER50 D49:F50 A49:B50">
    <cfRule type="expression" dxfId="163" priority="19">
      <formula>_xlfn.ISFORMULA(A49:M63)</formula>
    </cfRule>
  </conditionalFormatting>
  <conditionalFormatting sqref="C47 K48:XER48 D48:F48 A48:B48">
    <cfRule type="expression" dxfId="162" priority="20">
      <formula>_xlfn.ISFORMULA(A47:M63)</formula>
    </cfRule>
  </conditionalFormatting>
  <conditionalFormatting sqref="K51:XER51 A51:F51">
    <cfRule type="expression" dxfId="161" priority="21">
      <formula>_xlfn.ISFORMULA(A51:M63)</formula>
    </cfRule>
  </conditionalFormatting>
  <conditionalFormatting sqref="C57:C58">
    <cfRule type="expression" dxfId="160" priority="17">
      <formula>_xlfn.ISFORMULA(C57:O59)</formula>
    </cfRule>
  </conditionalFormatting>
  <conditionalFormatting sqref="C55">
    <cfRule type="expression" dxfId="159" priority="18">
      <formula>_xlfn.ISFORMULA(C55:O59)</formula>
    </cfRule>
  </conditionalFormatting>
  <conditionalFormatting sqref="XES7:XFD7">
    <cfRule type="expression" dxfId="158" priority="1747">
      <formula>_xlfn.ISFORMULA(A7:XES59)</formula>
    </cfRule>
  </conditionalFormatting>
  <conditionalFormatting sqref="XES60:XFD63">
    <cfRule type="expression" dxfId="157" priority="1766">
      <formula>_xlfn.ISFORMULA(A60:XES156)</formula>
    </cfRule>
  </conditionalFormatting>
  <conditionalFormatting sqref="J60:XER63 A61:B63 A60:F60">
    <cfRule type="expression" dxfId="156" priority="1768">
      <formula>_xlfn.ISFORMULA(A60:M156)</formula>
    </cfRule>
  </conditionalFormatting>
  <conditionalFormatting sqref="XES51:XFD51">
    <cfRule type="expression" dxfId="155" priority="1773">
      <formula>_xlfn.ISFORMULA(A51:XES63)</formula>
    </cfRule>
  </conditionalFormatting>
  <conditionalFormatting sqref="G51:I51">
    <cfRule type="expression" dxfId="154" priority="1777">
      <formula>_xlfn.ISFORMULA(H51:T63)</formula>
    </cfRule>
  </conditionalFormatting>
  <conditionalFormatting sqref="G37:I37">
    <cfRule type="expression" dxfId="153" priority="1778">
      <formula>_xlfn.ISFORMULA(H37:T63)</formula>
    </cfRule>
  </conditionalFormatting>
  <conditionalFormatting sqref="A1048310:XER1048312">
    <cfRule type="expression" dxfId="152" priority="1781">
      <formula>_xlfn.ISFORMULA(A60:M1048310)</formula>
    </cfRule>
  </conditionalFormatting>
  <conditionalFormatting sqref="G48:I48">
    <cfRule type="expression" dxfId="151" priority="1797">
      <formula>_xlfn.ISFORMULA(H48:T64)</formula>
    </cfRule>
  </conditionalFormatting>
  <conditionalFormatting sqref="B37:F37 K37:XER39">
    <cfRule type="expression" dxfId="150" priority="1800">
      <formula>_xlfn.ISFORMULA(B37:N63)</formula>
    </cfRule>
  </conditionalFormatting>
  <conditionalFormatting sqref="D42:F42 B43:F44 K42:XER44 B42">
    <cfRule type="expression" dxfId="149" priority="1806">
      <formula>_xlfn.ISFORMULA(B42:N63)</formula>
    </cfRule>
  </conditionalFormatting>
  <conditionalFormatting sqref="G40:I41">
    <cfRule type="expression" dxfId="148" priority="1813">
      <formula>_xlfn.ISFORMULA(H40:T64)</formula>
    </cfRule>
  </conditionalFormatting>
  <conditionalFormatting sqref="B8:E8">
    <cfRule type="expression" dxfId="147" priority="10">
      <formula>_xlfn.ISFORMULA(B8:N63)</formula>
    </cfRule>
  </conditionalFormatting>
  <conditionalFormatting sqref="A8">
    <cfRule type="expression" dxfId="146" priority="9">
      <formula>_xlfn.ISFORMULA(A11:M41)</formula>
    </cfRule>
  </conditionalFormatting>
  <conditionalFormatting sqref="XES37:XFD41">
    <cfRule type="expression" dxfId="145" priority="1932">
      <formula>_xlfn.ISFORMULA(A37:XES65)</formula>
    </cfRule>
  </conditionalFormatting>
  <conditionalFormatting sqref="F8">
    <cfRule type="expression" dxfId="144" priority="1999">
      <formula>_xlfn.ISFORMULA(F8:R63)</formula>
    </cfRule>
    <cfRule type="expression" dxfId="143" priority="2000">
      <formula>_xlfn.ISFORMULA(F8:R63)</formula>
    </cfRule>
  </conditionalFormatting>
  <conditionalFormatting sqref="XES45:XFD45">
    <cfRule type="expression" dxfId="142" priority="2018">
      <formula>_xlfn.ISFORMULA(A45:XES63)</formula>
    </cfRule>
  </conditionalFormatting>
  <conditionalFormatting sqref="B23:D23">
    <cfRule type="expression" dxfId="141" priority="2028">
      <formula>_xlfn.ISFORMULA(B23:N59)</formula>
    </cfRule>
    <cfRule type="expression" dxfId="140" priority="2029">
      <formula>_xlfn.ISFORMULA(B23:N59)</formula>
    </cfRule>
  </conditionalFormatting>
  <conditionalFormatting sqref="A23 F23">
    <cfRule type="expression" dxfId="139" priority="2030">
      <formula>_xlfn.ISFORMULA(A23:M63)</formula>
    </cfRule>
    <cfRule type="expression" dxfId="138" priority="2031">
      <formula>_xlfn.ISFORMULA(A23:M63)</formula>
    </cfRule>
  </conditionalFormatting>
  <conditionalFormatting sqref="XES52:XFD53">
    <cfRule type="expression" dxfId="137" priority="2078">
      <formula>_xlfn.ISFORMULA(A52:XES59)</formula>
    </cfRule>
  </conditionalFormatting>
  <conditionalFormatting sqref="XES46:XFD48">
    <cfRule type="expression" dxfId="136" priority="2088">
      <formula>_xlfn.ISFORMULA(A46:XES65)</formula>
    </cfRule>
  </conditionalFormatting>
  <conditionalFormatting sqref="G46:I47">
    <cfRule type="expression" dxfId="135" priority="2102">
      <formula>_xlfn.ISFORMULA(H46:T64)</formula>
    </cfRule>
  </conditionalFormatting>
  <conditionalFormatting sqref="XES49:XFD50">
    <cfRule type="expression" dxfId="134" priority="2103">
      <formula>_xlfn.ISFORMULA(A49:XES63)</formula>
    </cfRule>
  </conditionalFormatting>
  <conditionalFormatting sqref="D46:F47 A46:B47">
    <cfRule type="expression" dxfId="133" priority="2104">
      <formula>_xlfn.ISFORMULA(A46:M63)</formula>
    </cfRule>
  </conditionalFormatting>
  <conditionalFormatting sqref="G38:I39">
    <cfRule type="expression" dxfId="132" priority="2110">
      <formula>_xlfn.ISFORMULA(H38:T63)</formula>
    </cfRule>
  </conditionalFormatting>
  <conditionalFormatting sqref="XES30:XFD36">
    <cfRule type="expression" dxfId="131" priority="2111">
      <formula>_xlfn.ISFORMULA(A30:XES59)</formula>
    </cfRule>
  </conditionalFormatting>
  <conditionalFormatting sqref="G42:I44">
    <cfRule type="expression" dxfId="130" priority="2115">
      <formula>_xlfn.ISFORMULA(H42:T63)</formula>
    </cfRule>
  </conditionalFormatting>
  <conditionalFormatting sqref="D38:F39 B38:B39">
    <cfRule type="expression" dxfId="129" priority="2117">
      <formula>_xlfn.ISFORMULA(B38:N63)</formula>
    </cfRule>
  </conditionalFormatting>
  <conditionalFormatting sqref="XES42:XFD44">
    <cfRule type="expression" dxfId="128" priority="2119">
      <formula>_xlfn.ISFORMULA(A42:XES63)</formula>
    </cfRule>
  </conditionalFormatting>
  <conditionalFormatting sqref="G31:I36">
    <cfRule type="expression" dxfId="127" priority="2120">
      <formula>_xlfn.ISFORMULA(H31:T59)</formula>
    </cfRule>
  </conditionalFormatting>
  <conditionalFormatting sqref="B18:D20">
    <cfRule type="expression" dxfId="126" priority="2121">
      <formula>_xlfn.ISFORMULA(B18:N64)</formula>
    </cfRule>
    <cfRule type="expression" dxfId="125" priority="2122">
      <formula>_xlfn.ISFORMULA(B18:N64)</formula>
    </cfRule>
  </conditionalFormatting>
  <conditionalFormatting sqref="A31:F36 K31:XER36">
    <cfRule type="expression" dxfId="124" priority="2123">
      <formula>_xlfn.ISFORMULA(A31:M59)</formula>
    </cfRule>
  </conditionalFormatting>
  <conditionalFormatting sqref="XES25:XFD26">
    <cfRule type="expression" dxfId="123" priority="2125">
      <formula>_xlfn.ISFORMULA(A25:XES59)</formula>
    </cfRule>
  </conditionalFormatting>
  <conditionalFormatting sqref="XES27:XFD29">
    <cfRule type="expression" dxfId="122" priority="2126">
      <formula>_xlfn.ISFORMULA(A27:XES59)</formula>
    </cfRule>
  </conditionalFormatting>
  <conditionalFormatting sqref="G17:XER20">
    <cfRule type="expression" dxfId="121" priority="2127">
      <formula>_xlfn.ISFORMULA(G17:S60)</formula>
    </cfRule>
  </conditionalFormatting>
  <conditionalFormatting sqref="XES17:XFD20">
    <cfRule type="expression" dxfId="120" priority="2128">
      <formula>_xlfn.ISFORMULA(A17:XES61)</formula>
    </cfRule>
  </conditionalFormatting>
  <conditionalFormatting sqref="XES13:XFD16">
    <cfRule type="expression" dxfId="119" priority="2129">
      <formula>_xlfn.ISFORMULA(A13:XES61)</formula>
    </cfRule>
  </conditionalFormatting>
  <conditionalFormatting sqref="G13:XER16">
    <cfRule type="expression" dxfId="118" priority="2130">
      <formula>_xlfn.ISFORMULA(G13:S60)</formula>
    </cfRule>
  </conditionalFormatting>
  <conditionalFormatting sqref="XES4:XFD5">
    <cfRule type="expression" dxfId="117" priority="2131">
      <formula>_xlfn.ISFORMULA(A4:XES59)</formula>
    </cfRule>
  </conditionalFormatting>
  <conditionalFormatting sqref="XES8:XFD12">
    <cfRule type="expression" dxfId="116" priority="2132">
      <formula>_xlfn.ISFORMULA(A8:XES59)</formula>
    </cfRule>
  </conditionalFormatting>
  <conditionalFormatting sqref="G9:XER12">
    <cfRule type="expression" dxfId="115" priority="2133">
      <formula>_xlfn.ISFORMULA(G9:S59)</formula>
    </cfRule>
  </conditionalFormatting>
  <conditionalFormatting sqref="XES1:XFD3">
    <cfRule type="expression" dxfId="114" priority="2134">
      <formula>_xlfn.ISFORMULA(A1:XES59)</formula>
    </cfRule>
  </conditionalFormatting>
  <conditionalFormatting sqref="A1048215:XER1048225">
    <cfRule type="expression" dxfId="113" priority="2135">
      <formula>_xlfn.ISFORMULA(A1:M1048215)</formula>
    </cfRule>
  </conditionalFormatting>
  <conditionalFormatting sqref="A1048226:XER1048309">
    <cfRule type="expression" dxfId="112" priority="2136">
      <formula>_xlfn.ISFORMULA(A1:M1048226)</formula>
    </cfRule>
  </conditionalFormatting>
  <conditionalFormatting sqref="B9:D17">
    <cfRule type="expression" dxfId="111" priority="2137">
      <formula>_xlfn.ISFORMULA(B9:N63)</formula>
    </cfRule>
    <cfRule type="expression" dxfId="110" priority="2138">
      <formula>_xlfn.ISFORMULA(B9:N63)</formula>
    </cfRule>
  </conditionalFormatting>
  <conditionalFormatting sqref="D73:F74">
    <cfRule type="expression" dxfId="109" priority="2">
      <formula>_xlfn.ISFORMULA(D73:P172)</formula>
    </cfRule>
  </conditionalFormatting>
  <conditionalFormatting sqref="G75:I75">
    <cfRule type="expression" dxfId="108" priority="1">
      <formula>_xlfn.ISFORMULA(H75:T92)</formula>
    </cfRule>
  </conditionalFormatting>
  <conditionalFormatting sqref="G73:I74">
    <cfRule type="expression" dxfId="107" priority="3">
      <formula>_xlfn.ISFORMULA(H73:T93)</formula>
    </cfRule>
  </conditionalFormatting>
  <conditionalFormatting sqref="D75:F75">
    <cfRule type="expression" dxfId="106" priority="4">
      <formula>_xlfn.ISFORMULA(D75:P171)</formula>
    </cfRule>
  </conditionalFormatting>
  <conditionalFormatting sqref="G61:I68">
    <cfRule type="expression" dxfId="105" priority="5">
      <formula>_xlfn.ISFORMULA(H61:T89)</formula>
    </cfRule>
  </conditionalFormatting>
  <conditionalFormatting sqref="G69:I72">
    <cfRule type="expression" dxfId="104" priority="6">
      <formula>_xlfn.ISFORMULA(H69:T93)</formula>
    </cfRule>
  </conditionalFormatting>
  <conditionalFormatting sqref="D69:F72">
    <cfRule type="expression" dxfId="103" priority="7">
      <formula>_xlfn.ISFORMULA(D69:P172)</formula>
    </cfRule>
  </conditionalFormatting>
  <conditionalFormatting sqref="D61:F68">
    <cfRule type="expression" dxfId="102" priority="8">
      <formula>_xlfn.ISFORMULA(D61:P168)</formula>
    </cfRule>
  </conditionalFormatting>
  <pageMargins left="0.25" right="0.25" top="0.75" bottom="0.75" header="0.3" footer="0.3"/>
  <pageSetup paperSize="9" orientation="portrait" r:id="rId2"/>
  <headerFooter>
    <oddHeader>&amp;L&amp;G                                                                      &amp;R&amp;"Arial,Regular"&amp;8&amp;A</oddHeader>
    <oddFooter>&amp;L&amp;"Arial,Regular"&amp;8&amp;F&amp;R&amp;"Arial,Regular"&amp;8Page &amp;P of &amp;N</oddFooter>
  </headerFooter>
  <rowBreaks count="1" manualBreakCount="1">
    <brk id="52" max="16383" man="1"/>
  </rowBreaks>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7DCD4-9F18-4077-9EFC-9A8430E59457}">
  <sheetPr>
    <tabColor rgb="FF002060"/>
    <pageSetUpPr fitToPage="1"/>
  </sheetPr>
  <dimension ref="A2:N43"/>
  <sheetViews>
    <sheetView view="pageLayout" zoomScaleNormal="100" zoomScaleSheetLayoutView="115" workbookViewId="0">
      <selection activeCell="F40" sqref="F40"/>
    </sheetView>
  </sheetViews>
  <sheetFormatPr defaultColWidth="8.85546875" defaultRowHeight="12.75"/>
  <cols>
    <col min="1" max="1" width="3.28515625" style="37" bestFit="1" customWidth="1"/>
    <col min="2" max="2" width="11" style="37" customWidth="1"/>
    <col min="3" max="3" width="12" style="37" customWidth="1"/>
    <col min="4" max="4" width="15.42578125" style="37" customWidth="1"/>
    <col min="5" max="5" width="14" style="37" customWidth="1"/>
    <col min="6" max="6" width="11.42578125" style="37" bestFit="1" customWidth="1"/>
    <col min="7" max="8" width="12.85546875" style="37" customWidth="1"/>
    <col min="9" max="9" width="11.140625" style="37" customWidth="1"/>
    <col min="10" max="10" width="11.42578125" style="37" customWidth="1"/>
    <col min="11" max="13" width="13" style="37" bestFit="1" customWidth="1"/>
    <col min="14" max="16384" width="8.85546875" style="37"/>
  </cols>
  <sheetData>
    <row r="2" spans="1:14" ht="18">
      <c r="B2" s="366" t="s">
        <v>2703</v>
      </c>
      <c r="C2" s="366"/>
      <c r="D2" s="366"/>
      <c r="E2" s="366"/>
      <c r="F2" s="366"/>
      <c r="G2" s="366"/>
      <c r="H2" s="366"/>
      <c r="I2" s="366"/>
      <c r="J2" s="366"/>
      <c r="K2" s="207"/>
      <c r="L2" s="53"/>
      <c r="M2" s="53"/>
      <c r="N2" s="53"/>
    </row>
    <row r="4" spans="1:14">
      <c r="B4" s="53" t="s">
        <v>0</v>
      </c>
      <c r="C4" s="118"/>
      <c r="D4" s="87"/>
      <c r="E4" s="53" t="s">
        <v>1</v>
      </c>
      <c r="F4" s="118"/>
      <c r="I4" s="53" t="s">
        <v>2</v>
      </c>
      <c r="J4" s="119"/>
    </row>
    <row r="5" spans="1:14">
      <c r="B5" s="53"/>
      <c r="E5" s="53"/>
      <c r="G5" s="53"/>
      <c r="H5" s="53"/>
      <c r="I5" s="54"/>
    </row>
    <row r="6" spans="1:14">
      <c r="B6" s="53"/>
      <c r="E6" s="53"/>
      <c r="G6" s="53"/>
      <c r="H6" s="53"/>
      <c r="I6" s="54"/>
    </row>
    <row r="7" spans="1:14">
      <c r="B7" s="53"/>
      <c r="E7" s="53"/>
      <c r="G7" s="53"/>
      <c r="H7" s="53"/>
      <c r="I7" s="54"/>
    </row>
    <row r="8" spans="1:14">
      <c r="B8" s="53"/>
      <c r="E8" s="53"/>
      <c r="G8" s="53"/>
      <c r="H8" s="53"/>
      <c r="I8" s="54"/>
    </row>
    <row r="9" spans="1:14">
      <c r="B9" s="53"/>
      <c r="E9" s="53"/>
      <c r="G9" s="53"/>
      <c r="H9" s="53"/>
      <c r="I9" s="54"/>
    </row>
    <row r="10" spans="1:14">
      <c r="B10" s="53"/>
      <c r="E10" s="53"/>
      <c r="G10" s="53"/>
      <c r="H10" s="53"/>
      <c r="I10" s="54"/>
    </row>
    <row r="11" spans="1:14">
      <c r="B11" s="53"/>
      <c r="E11" s="53"/>
      <c r="G11" s="53"/>
      <c r="H11" s="53"/>
      <c r="I11" s="54"/>
    </row>
    <row r="12" spans="1:14">
      <c r="A12" s="57"/>
      <c r="B12" s="178" t="s">
        <v>2704</v>
      </c>
      <c r="E12" s="53"/>
      <c r="G12" s="53"/>
      <c r="H12" s="53"/>
      <c r="I12" s="54"/>
    </row>
    <row r="13" spans="1:14">
      <c r="A13" s="57"/>
      <c r="B13" s="178"/>
      <c r="E13" s="53"/>
      <c r="G13" s="53"/>
      <c r="H13" s="53"/>
      <c r="I13" s="54"/>
    </row>
    <row r="14" spans="1:14">
      <c r="A14" s="177"/>
      <c r="B14" s="178" t="s">
        <v>1266</v>
      </c>
      <c r="E14" s="53"/>
      <c r="G14" s="53"/>
      <c r="H14" s="53"/>
      <c r="I14" s="54"/>
    </row>
    <row r="15" spans="1:14">
      <c r="A15" s="177"/>
      <c r="B15" s="178"/>
      <c r="E15" s="53"/>
      <c r="G15" s="53"/>
      <c r="H15" s="53"/>
      <c r="I15" s="54"/>
    </row>
    <row r="16" spans="1:14">
      <c r="A16" s="174" t="s">
        <v>8</v>
      </c>
      <c r="B16" s="177" t="s">
        <v>2174</v>
      </c>
      <c r="E16" s="53"/>
      <c r="G16" s="53"/>
      <c r="H16" s="53"/>
      <c r="I16" s="54"/>
    </row>
    <row r="17" spans="1:9">
      <c r="A17" s="174" t="s">
        <v>8</v>
      </c>
      <c r="B17" s="177" t="s">
        <v>2208</v>
      </c>
      <c r="E17" s="53"/>
      <c r="G17" s="53"/>
      <c r="H17" s="53"/>
      <c r="I17" s="54"/>
    </row>
    <row r="18" spans="1:9">
      <c r="A18" s="174" t="s">
        <v>8</v>
      </c>
      <c r="B18" s="177" t="s">
        <v>5102</v>
      </c>
      <c r="E18" s="53"/>
      <c r="G18" s="53"/>
      <c r="H18" s="53"/>
      <c r="I18" s="54"/>
    </row>
    <row r="19" spans="1:9">
      <c r="A19" s="174" t="s">
        <v>8</v>
      </c>
      <c r="B19" s="179" t="s">
        <v>2705</v>
      </c>
      <c r="E19" s="53"/>
      <c r="G19" s="53"/>
      <c r="H19" s="53"/>
      <c r="I19" s="54"/>
    </row>
    <row r="20" spans="1:9">
      <c r="A20" s="174"/>
      <c r="B20" s="179" t="s">
        <v>2244</v>
      </c>
      <c r="E20" s="53"/>
      <c r="G20" s="53"/>
      <c r="H20" s="53"/>
      <c r="I20" s="54"/>
    </row>
    <row r="21" spans="1:9">
      <c r="A21" s="174"/>
      <c r="B21" s="179"/>
      <c r="E21" s="53"/>
      <c r="G21" s="53"/>
      <c r="H21" s="53"/>
      <c r="I21" s="54"/>
    </row>
    <row r="22" spans="1:9">
      <c r="A22" s="174"/>
      <c r="B22" s="179"/>
      <c r="C22" s="53" t="s">
        <v>2242</v>
      </c>
      <c r="F22" s="185"/>
      <c r="G22" s="53"/>
      <c r="H22" s="53"/>
      <c r="I22" s="54"/>
    </row>
    <row r="23" spans="1:9">
      <c r="A23" s="174"/>
      <c r="B23" s="177"/>
      <c r="C23" s="53" t="s">
        <v>2243</v>
      </c>
      <c r="E23" s="53"/>
      <c r="F23" s="229">
        <f>275*($F$22+($F$22*0.1))</f>
        <v>0</v>
      </c>
      <c r="G23" s="53"/>
      <c r="H23" s="53"/>
      <c r="I23" s="54"/>
    </row>
    <row r="24" spans="1:9">
      <c r="A24" s="174"/>
      <c r="B24" s="179"/>
      <c r="C24" s="53"/>
      <c r="E24" s="53"/>
      <c r="G24" s="53"/>
      <c r="H24" s="53"/>
      <c r="I24" s="54"/>
    </row>
    <row r="25" spans="1:9">
      <c r="A25" s="57"/>
      <c r="B25" s="177"/>
      <c r="E25" s="53"/>
      <c r="G25" s="53"/>
      <c r="H25" s="53"/>
      <c r="I25" s="54"/>
    </row>
    <row r="26" spans="1:9">
      <c r="A26" s="57"/>
      <c r="B26" s="178" t="s">
        <v>2707</v>
      </c>
      <c r="E26" s="53"/>
      <c r="G26" s="53"/>
      <c r="H26" s="53"/>
      <c r="I26" s="54"/>
    </row>
    <row r="27" spans="1:9">
      <c r="B27" s="53"/>
      <c r="E27" s="53"/>
      <c r="G27" s="53"/>
      <c r="H27" s="53"/>
      <c r="I27" s="54"/>
    </row>
    <row r="28" spans="1:9" s="177" customFormat="1">
      <c r="A28" s="174" t="s">
        <v>8</v>
      </c>
      <c r="B28" s="177" t="s">
        <v>2175</v>
      </c>
    </row>
    <row r="29" spans="1:9" s="177" customFormat="1">
      <c r="B29" s="60" t="s">
        <v>2706</v>
      </c>
      <c r="C29" s="60"/>
      <c r="D29" s="60"/>
      <c r="E29" s="60"/>
      <c r="F29" s="60"/>
    </row>
    <row r="30" spans="1:9" s="177" customFormat="1">
      <c r="A30" s="174" t="s">
        <v>8</v>
      </c>
      <c r="B30" s="177" t="s">
        <v>2176</v>
      </c>
    </row>
    <row r="31" spans="1:9" s="177" customFormat="1">
      <c r="B31" s="177" t="s">
        <v>2177</v>
      </c>
    </row>
    <row r="32" spans="1:9" s="57" customFormat="1">
      <c r="A32" s="174" t="s">
        <v>8</v>
      </c>
      <c r="B32" s="177" t="s">
        <v>5103</v>
      </c>
    </row>
    <row r="33" spans="1:7" s="57" customFormat="1">
      <c r="A33" s="174" t="s">
        <v>8</v>
      </c>
      <c r="B33" s="177" t="s">
        <v>2178</v>
      </c>
    </row>
    <row r="34" spans="1:7" s="57" customFormat="1">
      <c r="A34" s="174"/>
      <c r="B34" s="177" t="s">
        <v>2179</v>
      </c>
    </row>
    <row r="35" spans="1:7" s="57" customFormat="1">
      <c r="A35" s="174" t="s">
        <v>8</v>
      </c>
      <c r="B35" s="177" t="s">
        <v>2180</v>
      </c>
    </row>
    <row r="36" spans="1:7" s="57" customFormat="1">
      <c r="A36" s="174" t="s">
        <v>8</v>
      </c>
      <c r="B36" s="177" t="s">
        <v>5104</v>
      </c>
    </row>
    <row r="37" spans="1:7" s="57" customFormat="1">
      <c r="A37" s="174" t="s">
        <v>8</v>
      </c>
      <c r="B37" s="177" t="s">
        <v>2181</v>
      </c>
    </row>
    <row r="38" spans="1:7" s="57" customFormat="1">
      <c r="A38" s="174"/>
      <c r="B38" s="177" t="s">
        <v>2182</v>
      </c>
    </row>
    <row r="39" spans="1:7" s="57" customFormat="1">
      <c r="A39" s="174"/>
      <c r="B39" s="177" t="s">
        <v>5081</v>
      </c>
    </row>
    <row r="40" spans="1:7" s="57" customFormat="1">
      <c r="A40" s="174"/>
      <c r="B40" s="177" t="s">
        <v>2183</v>
      </c>
    </row>
    <row r="41" spans="1:7" s="57" customFormat="1"/>
    <row r="42" spans="1:7" s="57" customFormat="1">
      <c r="B42" s="177"/>
    </row>
    <row r="43" spans="1:7" s="57" customFormat="1">
      <c r="G43" s="57" t="s">
        <v>1207</v>
      </c>
    </row>
  </sheetData>
  <sheetProtection algorithmName="SHA-512" hashValue="rrnqS2kpiqKLq4i+5jN5QdeXHpkbIomzPkn5dgKUw2tgDfxHzy1LIoJyVfmkcxm96KGDbMBH/2t3RJ+ed2aZnw==" saltValue="TxDPbXpBncMLtzaO3v89wQ==" spinCount="100000" sheet="1" objects="1" scenarios="1"/>
  <mergeCells count="1">
    <mergeCell ref="B2:J2"/>
  </mergeCells>
  <conditionalFormatting sqref="F23">
    <cfRule type="cellIs" dxfId="101" priority="1" operator="equal">
      <formula>0</formula>
    </cfRule>
  </conditionalFormatting>
  <pageMargins left="0.25" right="0.25" top="0.75" bottom="0.75" header="0.3" footer="0.3"/>
  <pageSetup paperSize="9" scale="86" fitToHeight="0" orientation="portrait" r:id="rId1"/>
  <headerFooter>
    <oddHeader>&amp;L&amp;G&amp;R&amp;"Arial,Regular"&amp;8&amp;A</oddHeader>
    <oddFooter>&amp;L&amp;"Arial,Regular"&amp;8&amp;F&amp;R&amp;"Arial,Regular"&amp;8Page &amp;P of &amp;N</oddFooter>
  </headerFooter>
  <ignoredErrors>
    <ignoredError sqref="F23" emptyCellReference="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pageSetUpPr fitToPage="1"/>
  </sheetPr>
  <dimension ref="A2:N450"/>
  <sheetViews>
    <sheetView view="pageLayout" topLeftCell="A424" zoomScaleNormal="100" zoomScaleSheetLayoutView="115" workbookViewId="0"/>
  </sheetViews>
  <sheetFormatPr defaultColWidth="8.85546875" defaultRowHeight="12.75"/>
  <cols>
    <col min="1" max="1" width="3.28515625" style="37" bestFit="1" customWidth="1"/>
    <col min="2" max="2" width="11" style="37" customWidth="1"/>
    <col min="3" max="3" width="12" style="37" customWidth="1"/>
    <col min="4" max="4" width="15.42578125" style="37" customWidth="1"/>
    <col min="5" max="5" width="15.140625" style="37" customWidth="1"/>
    <col min="6" max="6" width="11.42578125" style="37" bestFit="1" customWidth="1"/>
    <col min="7" max="9" width="12.85546875" style="37" customWidth="1"/>
    <col min="10" max="10" width="11.42578125" style="37" customWidth="1"/>
    <col min="11" max="13" width="13" style="37" bestFit="1" customWidth="1"/>
    <col min="14" max="16384" width="8.85546875" style="37"/>
  </cols>
  <sheetData>
    <row r="2" spans="1:14" ht="18">
      <c r="B2" s="366" t="s">
        <v>2708</v>
      </c>
      <c r="C2" s="366"/>
      <c r="D2" s="366"/>
      <c r="E2" s="366"/>
      <c r="F2" s="366"/>
      <c r="G2" s="366"/>
      <c r="H2" s="366"/>
      <c r="I2" s="366"/>
      <c r="J2" s="366"/>
      <c r="K2" s="207"/>
      <c r="L2" s="53"/>
      <c r="M2" s="53"/>
      <c r="N2" s="53"/>
    </row>
    <row r="4" spans="1:14">
      <c r="B4" s="53" t="s">
        <v>0</v>
      </c>
      <c r="C4" s="118"/>
      <c r="D4" s="87"/>
      <c r="E4" s="53" t="s">
        <v>1</v>
      </c>
      <c r="F4" s="118"/>
      <c r="I4" s="53" t="s">
        <v>2</v>
      </c>
      <c r="J4" s="119"/>
    </row>
    <row r="5" spans="1:14">
      <c r="B5" s="53"/>
      <c r="E5" s="53"/>
      <c r="G5" s="53"/>
      <c r="H5" s="53"/>
      <c r="I5" s="54"/>
    </row>
    <row r="6" spans="1:14">
      <c r="B6" s="53"/>
      <c r="E6" s="53"/>
      <c r="G6" s="53"/>
      <c r="H6" s="53"/>
      <c r="I6" s="54"/>
    </row>
    <row r="7" spans="1:14">
      <c r="B7" s="53"/>
      <c r="E7" s="53"/>
      <c r="G7" s="53"/>
      <c r="H7" s="53"/>
      <c r="I7" s="54"/>
    </row>
    <row r="8" spans="1:14">
      <c r="B8" s="53"/>
      <c r="E8" s="53"/>
      <c r="G8" s="53"/>
      <c r="H8" s="53"/>
      <c r="I8" s="54"/>
    </row>
    <row r="9" spans="1:14">
      <c r="B9" s="53"/>
      <c r="E9" s="53"/>
      <c r="G9" s="53"/>
      <c r="H9" s="53"/>
      <c r="I9" s="54"/>
    </row>
    <row r="10" spans="1:14">
      <c r="B10" s="53"/>
      <c r="E10" s="53"/>
      <c r="G10" s="53"/>
      <c r="H10" s="53"/>
      <c r="I10" s="54"/>
    </row>
    <row r="11" spans="1:14">
      <c r="B11" s="53"/>
      <c r="E11" s="53"/>
      <c r="G11" s="53"/>
      <c r="H11" s="53"/>
      <c r="I11" s="54"/>
    </row>
    <row r="12" spans="1:14">
      <c r="B12" s="53" t="s">
        <v>2709</v>
      </c>
      <c r="E12" s="53"/>
      <c r="G12" s="53"/>
      <c r="H12" s="53"/>
      <c r="I12" s="54"/>
    </row>
    <row r="13" spans="1:14">
      <c r="B13" s="53"/>
      <c r="E13" s="53"/>
      <c r="G13" s="53"/>
      <c r="H13" s="53"/>
      <c r="I13" s="54"/>
    </row>
    <row r="14" spans="1:14" s="57" customFormat="1">
      <c r="A14" s="123" t="s">
        <v>8</v>
      </c>
      <c r="B14" s="177" t="s">
        <v>2098</v>
      </c>
      <c r="C14" s="27"/>
      <c r="E14" s="58"/>
      <c r="G14" s="58"/>
      <c r="H14" s="58"/>
      <c r="I14" s="59"/>
    </row>
    <row r="15" spans="1:14" s="27" customFormat="1">
      <c r="A15" s="123" t="s">
        <v>8</v>
      </c>
      <c r="B15" s="177" t="s">
        <v>2099</v>
      </c>
      <c r="E15" s="44"/>
      <c r="G15" s="44"/>
      <c r="H15" s="178"/>
      <c r="I15" s="45"/>
    </row>
    <row r="16" spans="1:14" s="57" customFormat="1">
      <c r="A16" s="27"/>
      <c r="B16" s="177" t="s">
        <v>1321</v>
      </c>
      <c r="C16" s="27"/>
      <c r="E16" s="58"/>
      <c r="G16" s="58"/>
      <c r="H16" s="58"/>
      <c r="I16" s="59"/>
    </row>
    <row r="17" spans="1:9" s="57" customFormat="1">
      <c r="A17" s="123" t="s">
        <v>8</v>
      </c>
      <c r="B17" s="177" t="s">
        <v>2247</v>
      </c>
      <c r="C17" s="27"/>
      <c r="E17" s="58"/>
      <c r="G17" s="58"/>
      <c r="H17" s="58"/>
      <c r="I17" s="59"/>
    </row>
    <row r="18" spans="1:9" s="57" customFormat="1">
      <c r="A18" s="27"/>
      <c r="B18" s="177" t="s">
        <v>2248</v>
      </c>
      <c r="C18" s="27"/>
      <c r="E18" s="58"/>
      <c r="G18" s="58"/>
      <c r="H18" s="58"/>
      <c r="I18" s="59"/>
    </row>
    <row r="19" spans="1:9" s="57" customFormat="1">
      <c r="A19" s="27"/>
      <c r="B19" s="177" t="s">
        <v>2095</v>
      </c>
      <c r="C19" s="27"/>
      <c r="E19" s="58"/>
      <c r="G19" s="58"/>
      <c r="H19" s="58"/>
      <c r="I19" s="59"/>
    </row>
    <row r="20" spans="1:9" s="57" customFormat="1">
      <c r="B20" s="177"/>
      <c r="G20" s="58"/>
      <c r="H20" s="58"/>
      <c r="I20" s="59"/>
    </row>
    <row r="21" spans="1:9" s="57" customFormat="1">
      <c r="A21" s="27"/>
      <c r="B21" s="177" t="s">
        <v>2096</v>
      </c>
      <c r="C21" s="27"/>
      <c r="E21" s="58"/>
      <c r="G21" s="58"/>
      <c r="H21" s="58"/>
      <c r="I21" s="59"/>
    </row>
    <row r="22" spans="1:9" s="57" customFormat="1">
      <c r="A22" s="27"/>
      <c r="B22" s="178" t="s">
        <v>2249</v>
      </c>
      <c r="C22" s="27"/>
      <c r="E22" s="58"/>
      <c r="G22" s="58"/>
      <c r="H22" s="58"/>
      <c r="I22" s="59"/>
    </row>
    <row r="23" spans="1:9" s="57" customFormat="1">
      <c r="B23" s="58"/>
      <c r="E23" s="58"/>
      <c r="G23" s="58"/>
      <c r="H23" s="58"/>
      <c r="I23" s="59"/>
    </row>
    <row r="24" spans="1:9" s="57" customFormat="1">
      <c r="B24" s="58"/>
      <c r="E24" s="58"/>
      <c r="G24" s="58"/>
      <c r="H24" s="58"/>
      <c r="I24" s="59"/>
    </row>
    <row r="25" spans="1:9" s="57" customFormat="1">
      <c r="A25" s="177"/>
      <c r="B25" s="178" t="s">
        <v>523</v>
      </c>
      <c r="E25" s="58"/>
      <c r="G25" s="58"/>
      <c r="H25" s="58"/>
      <c r="I25" s="59"/>
    </row>
    <row r="26" spans="1:9" s="57" customFormat="1">
      <c r="A26" s="177"/>
      <c r="B26" s="178"/>
      <c r="E26" s="58"/>
      <c r="G26" s="58"/>
      <c r="H26" s="58"/>
      <c r="I26" s="59"/>
    </row>
    <row r="27" spans="1:9" s="57" customFormat="1">
      <c r="A27" s="177"/>
      <c r="B27" s="283" t="s">
        <v>2710</v>
      </c>
      <c r="E27" s="58"/>
      <c r="G27" s="58"/>
      <c r="H27" s="58"/>
      <c r="I27" s="59"/>
    </row>
    <row r="28" spans="1:9" s="57" customFormat="1">
      <c r="A28" s="177"/>
      <c r="B28" s="177"/>
      <c r="E28" s="58"/>
      <c r="G28" s="58"/>
      <c r="H28" s="58"/>
      <c r="I28" s="59"/>
    </row>
    <row r="29" spans="1:9" s="57" customFormat="1">
      <c r="A29" s="177"/>
      <c r="B29" s="60" t="s">
        <v>2097</v>
      </c>
      <c r="E29" s="58"/>
      <c r="G29" s="58"/>
      <c r="H29" s="58"/>
      <c r="I29" s="59"/>
    </row>
    <row r="30" spans="1:9" s="57" customFormat="1">
      <c r="A30" s="177"/>
      <c r="B30" s="177" t="s">
        <v>2250</v>
      </c>
      <c r="E30" s="58"/>
      <c r="G30" s="58"/>
      <c r="H30" s="58"/>
      <c r="I30" s="59"/>
    </row>
    <row r="31" spans="1:9" s="57" customFormat="1">
      <c r="A31" s="177"/>
      <c r="B31" s="177"/>
      <c r="E31" s="58"/>
      <c r="G31" s="58"/>
      <c r="H31" s="58"/>
      <c r="I31" s="59"/>
    </row>
    <row r="32" spans="1:9" s="57" customFormat="1">
      <c r="A32" s="177"/>
      <c r="B32" s="177" t="s">
        <v>2102</v>
      </c>
      <c r="E32" s="58"/>
      <c r="G32" s="58"/>
      <c r="H32" s="58"/>
      <c r="I32" s="59"/>
    </row>
    <row r="33" spans="1:14" s="57" customFormat="1">
      <c r="A33" s="177"/>
      <c r="B33" s="177" t="s">
        <v>2101</v>
      </c>
      <c r="E33" s="58"/>
      <c r="G33" s="58"/>
      <c r="H33" s="58"/>
      <c r="I33" s="59"/>
    </row>
    <row r="34" spans="1:14" s="57" customFormat="1">
      <c r="A34" s="177"/>
      <c r="B34" s="177"/>
      <c r="E34" s="58"/>
      <c r="G34" s="58"/>
      <c r="H34" s="58"/>
      <c r="I34" s="59"/>
    </row>
    <row r="35" spans="1:14" ht="13.5" thickBot="1">
      <c r="A35" s="27"/>
      <c r="B35" s="44"/>
      <c r="G35" s="53"/>
      <c r="H35" s="53"/>
      <c r="I35" s="54"/>
    </row>
    <row r="36" spans="1:14" ht="13.5" thickBot="1">
      <c r="B36" s="61"/>
      <c r="C36" s="61"/>
      <c r="D36" s="61"/>
      <c r="E36" s="145" t="s">
        <v>1211</v>
      </c>
      <c r="F36" s="61"/>
      <c r="G36" s="61"/>
      <c r="H36" s="61"/>
      <c r="I36" s="31"/>
      <c r="J36" s="62"/>
      <c r="K36" s="63"/>
    </row>
    <row r="37" spans="1:14" ht="15.75" customHeight="1" thickBot="1">
      <c r="B37" s="31"/>
      <c r="C37" s="27"/>
      <c r="D37" s="27"/>
      <c r="E37" s="146"/>
      <c r="F37" s="27"/>
      <c r="G37" s="411" t="s">
        <v>2094</v>
      </c>
      <c r="H37" s="412"/>
      <c r="I37" s="413"/>
      <c r="J37" s="63"/>
      <c r="K37" s="63"/>
      <c r="L37" s="56"/>
      <c r="M37" s="56"/>
    </row>
    <row r="38" spans="1:14" ht="26.25" thickBot="1">
      <c r="B38" s="148" t="s">
        <v>3</v>
      </c>
      <c r="C38" s="145" t="s">
        <v>4</v>
      </c>
      <c r="D38" s="149" t="s">
        <v>2092</v>
      </c>
      <c r="E38" s="150" t="s">
        <v>2093</v>
      </c>
      <c r="F38" s="145" t="s">
        <v>1218</v>
      </c>
      <c r="G38" s="147" t="s">
        <v>2246</v>
      </c>
      <c r="H38" s="147" t="s">
        <v>1322</v>
      </c>
      <c r="I38" s="147" t="s">
        <v>1323</v>
      </c>
      <c r="J38" s="63"/>
      <c r="K38" s="51"/>
      <c r="L38" s="51"/>
      <c r="M38" s="51"/>
      <c r="N38" s="64"/>
    </row>
    <row r="39" spans="1:14">
      <c r="B39" s="151">
        <v>1</v>
      </c>
      <c r="C39" s="84"/>
      <c r="D39" s="135"/>
      <c r="E39" s="136" t="str">
        <f t="shared" ref="E39:E70" si="0">IF(D39="","",$E$37/D39)</f>
        <v/>
      </c>
      <c r="F39" s="136" t="e">
        <f>31.5-E39</f>
        <v>#VALUE!</v>
      </c>
      <c r="G39" s="359"/>
      <c r="H39" s="204" t="e">
        <f>INDEX('Autopopulate RUDI''s'!$B$2:$B$769, MATCH('QIAseq miRNA UDIs Prot'!G39,'Autopopulate RUDI''s'!$A$2:$A$769,0))</f>
        <v>#N/A</v>
      </c>
      <c r="I39" s="137" t="e">
        <f>INDEX('Autopopulate RUDI''s'!$F$2:$F$769, MATCH('QIAseq miRNA UDIs Prot'!G39,'Autopopulate RUDI''s'!$E$2:$E$769,0))</f>
        <v>#N/A</v>
      </c>
      <c r="J39" s="29"/>
      <c r="K39" s="51"/>
      <c r="L39" s="51"/>
      <c r="M39" s="51"/>
      <c r="N39" s="64"/>
    </row>
    <row r="40" spans="1:14">
      <c r="B40" s="152">
        <v>2</v>
      </c>
      <c r="C40" s="85"/>
      <c r="D40" s="138"/>
      <c r="E40" s="139" t="str">
        <f t="shared" si="0"/>
        <v/>
      </c>
      <c r="F40" s="139" t="e">
        <f t="shared" ref="F40:F103" si="1">31.5-E40</f>
        <v>#VALUE!</v>
      </c>
      <c r="G40" s="360"/>
      <c r="H40" s="205" t="e">
        <f>INDEX('Autopopulate RUDI''s'!$B$2:$B$769, MATCH('QIAseq miRNA UDIs Prot'!G40,'Autopopulate RUDI''s'!$A$2:$A$769,0))</f>
        <v>#N/A</v>
      </c>
      <c r="I40" s="140" t="e">
        <f>INDEX('Autopopulate RUDI''s'!$F$2:$F$769, MATCH('QIAseq miRNA UDIs Prot'!G40,'Autopopulate RUDI''s'!$E$2:$E$769,0))</f>
        <v>#N/A</v>
      </c>
      <c r="J40" s="29"/>
      <c r="K40" s="51"/>
      <c r="L40" s="51"/>
      <c r="M40" s="51"/>
      <c r="N40" s="64"/>
    </row>
    <row r="41" spans="1:14">
      <c r="B41" s="152">
        <v>3</v>
      </c>
      <c r="C41" s="85"/>
      <c r="D41" s="138"/>
      <c r="E41" s="139" t="str">
        <f t="shared" si="0"/>
        <v/>
      </c>
      <c r="F41" s="139" t="e">
        <f t="shared" si="1"/>
        <v>#VALUE!</v>
      </c>
      <c r="G41" s="360"/>
      <c r="H41" s="205" t="e">
        <f>INDEX('Autopopulate RUDI''s'!$B$2:$B$769, MATCH('QIAseq miRNA UDIs Prot'!G41,'Autopopulate RUDI''s'!$A$2:$A$769,0))</f>
        <v>#N/A</v>
      </c>
      <c r="I41" s="140" t="e">
        <f>INDEX('Autopopulate RUDI''s'!$F$2:$F$769, MATCH('QIAseq miRNA UDIs Prot'!G41,'Autopopulate RUDI''s'!$E$2:$E$769,0))</f>
        <v>#N/A</v>
      </c>
      <c r="J41" s="29"/>
      <c r="K41" s="51"/>
      <c r="L41" s="51"/>
      <c r="M41" s="51"/>
      <c r="N41" s="64"/>
    </row>
    <row r="42" spans="1:14">
      <c r="B42" s="152">
        <v>4</v>
      </c>
      <c r="C42" s="85"/>
      <c r="D42" s="138"/>
      <c r="E42" s="139" t="str">
        <f t="shared" si="0"/>
        <v/>
      </c>
      <c r="F42" s="139" t="e">
        <f t="shared" si="1"/>
        <v>#VALUE!</v>
      </c>
      <c r="G42" s="360"/>
      <c r="H42" s="205" t="e">
        <f>INDEX('Autopopulate RUDI''s'!$B$2:$B$769, MATCH('QIAseq miRNA UDIs Prot'!G42,'Autopopulate RUDI''s'!$A$2:$A$769,0))</f>
        <v>#N/A</v>
      </c>
      <c r="I42" s="140" t="e">
        <f>INDEX('Autopopulate RUDI''s'!$F$2:$F$769, MATCH('QIAseq miRNA UDIs Prot'!G42,'Autopopulate RUDI''s'!$E$2:$E$769,0))</f>
        <v>#N/A</v>
      </c>
      <c r="J42" s="29"/>
      <c r="K42" s="51"/>
      <c r="L42" s="51"/>
      <c r="M42" s="51"/>
      <c r="N42" s="64"/>
    </row>
    <row r="43" spans="1:14" s="27" customFormat="1">
      <c r="B43" s="152">
        <v>5</v>
      </c>
      <c r="C43" s="85"/>
      <c r="D43" s="138"/>
      <c r="E43" s="139" t="str">
        <f t="shared" si="0"/>
        <v/>
      </c>
      <c r="F43" s="139" t="e">
        <f t="shared" si="1"/>
        <v>#VALUE!</v>
      </c>
      <c r="G43" s="360"/>
      <c r="H43" s="205" t="e">
        <f>INDEX('Autopopulate RUDI''s'!$B$2:$B$769, MATCH('QIAseq miRNA UDIs Prot'!G43,'Autopopulate RUDI''s'!$A$2:$A$769,0))</f>
        <v>#N/A</v>
      </c>
      <c r="I43" s="140" t="e">
        <f>INDEX('Autopopulate RUDI''s'!$F$2:$F$769, MATCH('QIAseq miRNA UDIs Prot'!G43,'Autopopulate RUDI''s'!$E$2:$E$769,0))</f>
        <v>#N/A</v>
      </c>
      <c r="J43" s="29"/>
      <c r="K43" s="51"/>
      <c r="L43" s="51"/>
      <c r="M43" s="51"/>
      <c r="N43" s="61"/>
    </row>
    <row r="44" spans="1:14" s="27" customFormat="1">
      <c r="B44" s="152">
        <v>6</v>
      </c>
      <c r="C44" s="85"/>
      <c r="D44" s="138"/>
      <c r="E44" s="139" t="str">
        <f t="shared" si="0"/>
        <v/>
      </c>
      <c r="F44" s="139" t="e">
        <f t="shared" si="1"/>
        <v>#VALUE!</v>
      </c>
      <c r="G44" s="360"/>
      <c r="H44" s="205" t="e">
        <f>INDEX('Autopopulate RUDI''s'!$B$2:$B$769, MATCH('QIAseq miRNA UDIs Prot'!G44,'Autopopulate RUDI''s'!$A$2:$A$769,0))</f>
        <v>#N/A</v>
      </c>
      <c r="I44" s="140" t="e">
        <f>INDEX('Autopopulate RUDI''s'!$F$2:$F$769, MATCH('QIAseq miRNA UDIs Prot'!G44,'Autopopulate RUDI''s'!$E$2:$E$769,0))</f>
        <v>#N/A</v>
      </c>
      <c r="J44" s="29"/>
      <c r="K44" s="51"/>
      <c r="L44" s="51"/>
      <c r="M44" s="51"/>
      <c r="N44" s="61"/>
    </row>
    <row r="45" spans="1:14" s="27" customFormat="1">
      <c r="B45" s="152">
        <v>7</v>
      </c>
      <c r="C45" s="85"/>
      <c r="D45" s="141"/>
      <c r="E45" s="139" t="str">
        <f t="shared" si="0"/>
        <v/>
      </c>
      <c r="F45" s="139" t="e">
        <f t="shared" si="1"/>
        <v>#VALUE!</v>
      </c>
      <c r="G45" s="360"/>
      <c r="H45" s="205" t="e">
        <f>INDEX('Autopopulate RUDI''s'!$B$2:$B$769, MATCH('QIAseq miRNA UDIs Prot'!G45,'Autopopulate RUDI''s'!$A$2:$A$769,0))</f>
        <v>#N/A</v>
      </c>
      <c r="I45" s="140" t="e">
        <f>INDEX('Autopopulate RUDI''s'!$F$2:$F$769, MATCH('QIAseq miRNA UDIs Prot'!G45,'Autopopulate RUDI''s'!$E$2:$E$769,0))</f>
        <v>#N/A</v>
      </c>
      <c r="J45" s="29"/>
      <c r="K45" s="51"/>
      <c r="L45" s="51"/>
      <c r="M45" s="51"/>
      <c r="N45" s="61"/>
    </row>
    <row r="46" spans="1:14" s="27" customFormat="1">
      <c r="B46" s="152">
        <v>8</v>
      </c>
      <c r="C46" s="85"/>
      <c r="D46" s="141"/>
      <c r="E46" s="139" t="str">
        <f t="shared" si="0"/>
        <v/>
      </c>
      <c r="F46" s="139" t="e">
        <f t="shared" si="1"/>
        <v>#VALUE!</v>
      </c>
      <c r="G46" s="360"/>
      <c r="H46" s="205" t="e">
        <f>INDEX('Autopopulate RUDI''s'!$B$2:$B$769, MATCH('QIAseq miRNA UDIs Prot'!G46,'Autopopulate RUDI''s'!$A$2:$A$769,0))</f>
        <v>#N/A</v>
      </c>
      <c r="I46" s="140" t="e">
        <f>INDEX('Autopopulate RUDI''s'!$F$2:$F$769, MATCH('QIAseq miRNA UDIs Prot'!G46,'Autopopulate RUDI''s'!$E$2:$E$769,0))</f>
        <v>#N/A</v>
      </c>
      <c r="J46" s="29"/>
      <c r="K46" s="51"/>
      <c r="L46" s="51"/>
      <c r="M46" s="51"/>
      <c r="N46" s="61"/>
    </row>
    <row r="47" spans="1:14" s="27" customFormat="1">
      <c r="B47" s="152">
        <v>9</v>
      </c>
      <c r="C47" s="85"/>
      <c r="D47" s="141"/>
      <c r="E47" s="139" t="str">
        <f t="shared" si="0"/>
        <v/>
      </c>
      <c r="F47" s="139" t="e">
        <f t="shared" si="1"/>
        <v>#VALUE!</v>
      </c>
      <c r="G47" s="360"/>
      <c r="H47" s="205" t="e">
        <f>INDEX('Autopopulate RUDI''s'!$B$2:$B$769, MATCH('QIAseq miRNA UDIs Prot'!G47,'Autopopulate RUDI''s'!$A$2:$A$769,0))</f>
        <v>#N/A</v>
      </c>
      <c r="I47" s="140" t="e">
        <f>INDEX('Autopopulate RUDI''s'!$F$2:$F$769, MATCH('QIAseq miRNA UDIs Prot'!G47,'Autopopulate RUDI''s'!$E$2:$E$769,0))</f>
        <v>#N/A</v>
      </c>
      <c r="J47" s="29"/>
      <c r="K47" s="51"/>
      <c r="L47" s="51"/>
      <c r="M47" s="51"/>
      <c r="N47" s="61"/>
    </row>
    <row r="48" spans="1:14" s="27" customFormat="1">
      <c r="B48" s="152">
        <v>10</v>
      </c>
      <c r="C48" s="85"/>
      <c r="D48" s="141"/>
      <c r="E48" s="139" t="str">
        <f t="shared" si="0"/>
        <v/>
      </c>
      <c r="F48" s="139" t="e">
        <f t="shared" si="1"/>
        <v>#VALUE!</v>
      </c>
      <c r="G48" s="360"/>
      <c r="H48" s="205" t="e">
        <f>INDEX('Autopopulate RUDI''s'!$B$2:$B$769, MATCH('QIAseq miRNA UDIs Prot'!G48,'Autopopulate RUDI''s'!$A$2:$A$769,0))</f>
        <v>#N/A</v>
      </c>
      <c r="I48" s="140" t="e">
        <f>INDEX('Autopopulate RUDI''s'!$F$2:$F$769, MATCH('QIAseq miRNA UDIs Prot'!G48,'Autopopulate RUDI''s'!$E$2:$E$769,0))</f>
        <v>#N/A</v>
      </c>
      <c r="J48" s="29"/>
      <c r="K48" s="51"/>
      <c r="L48" s="51"/>
      <c r="M48" s="51"/>
      <c r="N48" s="61"/>
    </row>
    <row r="49" spans="2:14" s="27" customFormat="1">
      <c r="B49" s="152">
        <v>11</v>
      </c>
      <c r="C49" s="85"/>
      <c r="D49" s="141"/>
      <c r="E49" s="139" t="str">
        <f t="shared" si="0"/>
        <v/>
      </c>
      <c r="F49" s="139" t="e">
        <f t="shared" si="1"/>
        <v>#VALUE!</v>
      </c>
      <c r="G49" s="360"/>
      <c r="H49" s="205" t="e">
        <f>INDEX('Autopopulate RUDI''s'!$B$2:$B$769, MATCH('QIAseq miRNA UDIs Prot'!G49,'Autopopulate RUDI''s'!$A$2:$A$769,0))</f>
        <v>#N/A</v>
      </c>
      <c r="I49" s="140" t="e">
        <f>INDEX('Autopopulate RUDI''s'!$F$2:$F$769, MATCH('QIAseq miRNA UDIs Prot'!G49,'Autopopulate RUDI''s'!$E$2:$E$769,0))</f>
        <v>#N/A</v>
      </c>
      <c r="J49" s="29"/>
      <c r="K49" s="51"/>
      <c r="L49" s="51"/>
      <c r="M49" s="51"/>
      <c r="N49" s="61"/>
    </row>
    <row r="50" spans="2:14" s="27" customFormat="1">
      <c r="B50" s="152">
        <v>12</v>
      </c>
      <c r="C50" s="85"/>
      <c r="D50" s="141"/>
      <c r="E50" s="139" t="str">
        <f t="shared" si="0"/>
        <v/>
      </c>
      <c r="F50" s="139" t="e">
        <f t="shared" si="1"/>
        <v>#VALUE!</v>
      </c>
      <c r="G50" s="360"/>
      <c r="H50" s="205" t="e">
        <f>INDEX('Autopopulate RUDI''s'!$B$2:$B$769, MATCH('QIAseq miRNA UDIs Prot'!G50,'Autopopulate RUDI''s'!$A$2:$A$769,0))</f>
        <v>#N/A</v>
      </c>
      <c r="I50" s="140" t="e">
        <f>INDEX('Autopopulate RUDI''s'!$F$2:$F$769, MATCH('QIAseq miRNA UDIs Prot'!G50,'Autopopulate RUDI''s'!$E$2:$E$769,0))</f>
        <v>#N/A</v>
      </c>
      <c r="J50" s="29"/>
      <c r="K50" s="51"/>
      <c r="L50" s="51"/>
      <c r="M50" s="51"/>
      <c r="N50" s="61"/>
    </row>
    <row r="51" spans="2:14">
      <c r="B51" s="152">
        <v>13</v>
      </c>
      <c r="C51" s="85"/>
      <c r="D51" s="141"/>
      <c r="E51" s="139" t="str">
        <f t="shared" si="0"/>
        <v/>
      </c>
      <c r="F51" s="139" t="e">
        <f t="shared" si="1"/>
        <v>#VALUE!</v>
      </c>
      <c r="G51" s="360"/>
      <c r="H51" s="205" t="e">
        <f>INDEX('Autopopulate RUDI''s'!$B$2:$B$769, MATCH('QIAseq miRNA UDIs Prot'!G51,'Autopopulate RUDI''s'!$A$2:$A$769,0))</f>
        <v>#N/A</v>
      </c>
      <c r="I51" s="140" t="e">
        <f>INDEX('Autopopulate RUDI''s'!$F$2:$F$769, MATCH('QIAseq miRNA UDIs Prot'!G51,'Autopopulate RUDI''s'!$E$2:$E$769,0))</f>
        <v>#N/A</v>
      </c>
      <c r="J51" s="29"/>
      <c r="K51" s="51"/>
      <c r="L51" s="51"/>
      <c r="M51" s="51"/>
      <c r="N51" s="64"/>
    </row>
    <row r="52" spans="2:14">
      <c r="B52" s="152">
        <v>14</v>
      </c>
      <c r="C52" s="85"/>
      <c r="D52" s="141"/>
      <c r="E52" s="139" t="str">
        <f t="shared" si="0"/>
        <v/>
      </c>
      <c r="F52" s="139" t="e">
        <f t="shared" si="1"/>
        <v>#VALUE!</v>
      </c>
      <c r="G52" s="360"/>
      <c r="H52" s="205" t="e">
        <f>INDEX('Autopopulate RUDI''s'!$B$2:$B$769, MATCH('QIAseq miRNA UDIs Prot'!G52,'Autopopulate RUDI''s'!$A$2:$A$769,0))</f>
        <v>#N/A</v>
      </c>
      <c r="I52" s="140" t="e">
        <f>INDEX('Autopopulate RUDI''s'!$F$2:$F$769, MATCH('QIAseq miRNA UDIs Prot'!G52,'Autopopulate RUDI''s'!$E$2:$E$769,0))</f>
        <v>#N/A</v>
      </c>
      <c r="J52" s="29"/>
      <c r="K52" s="51"/>
      <c r="L52" s="51"/>
      <c r="M52" s="51"/>
      <c r="N52" s="64"/>
    </row>
    <row r="53" spans="2:14">
      <c r="B53" s="152">
        <v>15</v>
      </c>
      <c r="C53" s="85"/>
      <c r="D53" s="138"/>
      <c r="E53" s="139" t="str">
        <f t="shared" si="0"/>
        <v/>
      </c>
      <c r="F53" s="139" t="e">
        <f t="shared" si="1"/>
        <v>#VALUE!</v>
      </c>
      <c r="G53" s="360"/>
      <c r="H53" s="205" t="e">
        <f>INDEX('Autopopulate RUDI''s'!$B$2:$B$769, MATCH('QIAseq miRNA UDIs Prot'!G53,'Autopopulate RUDI''s'!$A$2:$A$769,0))</f>
        <v>#N/A</v>
      </c>
      <c r="I53" s="140" t="e">
        <f>INDEX('Autopopulate RUDI''s'!$F$2:$F$769, MATCH('QIAseq miRNA UDIs Prot'!G53,'Autopopulate RUDI''s'!$E$2:$E$769,0))</f>
        <v>#N/A</v>
      </c>
      <c r="J53" s="29"/>
      <c r="K53" s="51"/>
      <c r="L53" s="51"/>
      <c r="M53" s="51"/>
      <c r="N53" s="64"/>
    </row>
    <row r="54" spans="2:14">
      <c r="B54" s="152">
        <v>16</v>
      </c>
      <c r="C54" s="85"/>
      <c r="D54" s="138"/>
      <c r="E54" s="139" t="str">
        <f t="shared" si="0"/>
        <v/>
      </c>
      <c r="F54" s="139" t="e">
        <f t="shared" si="1"/>
        <v>#VALUE!</v>
      </c>
      <c r="G54" s="360"/>
      <c r="H54" s="205" t="e">
        <f>INDEX('Autopopulate RUDI''s'!$B$2:$B$769, MATCH('QIAseq miRNA UDIs Prot'!G54,'Autopopulate RUDI''s'!$A$2:$A$769,0))</f>
        <v>#N/A</v>
      </c>
      <c r="I54" s="140" t="e">
        <f>INDEX('Autopopulate RUDI''s'!$F$2:$F$769, MATCH('QIAseq miRNA UDIs Prot'!G54,'Autopopulate RUDI''s'!$E$2:$E$769,0))</f>
        <v>#N/A</v>
      </c>
      <c r="J54" s="29"/>
      <c r="K54" s="51"/>
      <c r="L54" s="51"/>
      <c r="M54" s="51"/>
      <c r="N54" s="64"/>
    </row>
    <row r="55" spans="2:14">
      <c r="B55" s="152">
        <v>17</v>
      </c>
      <c r="C55" s="85"/>
      <c r="D55" s="138"/>
      <c r="E55" s="139" t="str">
        <f t="shared" si="0"/>
        <v/>
      </c>
      <c r="F55" s="139" t="e">
        <f t="shared" si="1"/>
        <v>#VALUE!</v>
      </c>
      <c r="G55" s="360"/>
      <c r="H55" s="205" t="e">
        <f>INDEX('Autopopulate RUDI''s'!$B$2:$B$769, MATCH('QIAseq miRNA UDIs Prot'!G55,'Autopopulate RUDI''s'!$A$2:$A$769,0))</f>
        <v>#N/A</v>
      </c>
      <c r="I55" s="140" t="e">
        <f>INDEX('Autopopulate RUDI''s'!$F$2:$F$769, MATCH('QIAseq miRNA UDIs Prot'!G55,'Autopopulate RUDI''s'!$E$2:$E$769,0))</f>
        <v>#N/A</v>
      </c>
      <c r="J55" s="29"/>
      <c r="K55" s="51"/>
      <c r="L55" s="51"/>
      <c r="M55" s="51"/>
      <c r="N55" s="64"/>
    </row>
    <row r="56" spans="2:14">
      <c r="B56" s="152">
        <v>18</v>
      </c>
      <c r="C56" s="85"/>
      <c r="D56" s="138"/>
      <c r="E56" s="139" t="str">
        <f t="shared" si="0"/>
        <v/>
      </c>
      <c r="F56" s="139" t="e">
        <f t="shared" si="1"/>
        <v>#VALUE!</v>
      </c>
      <c r="G56" s="360"/>
      <c r="H56" s="205" t="e">
        <f>INDEX('Autopopulate RUDI''s'!$B$2:$B$769, MATCH('QIAseq miRNA UDIs Prot'!G56,'Autopopulate RUDI''s'!$A$2:$A$769,0))</f>
        <v>#N/A</v>
      </c>
      <c r="I56" s="140" t="e">
        <f>INDEX('Autopopulate RUDI''s'!$F$2:$F$769, MATCH('QIAseq miRNA UDIs Prot'!G56,'Autopopulate RUDI''s'!$E$2:$E$769,0))</f>
        <v>#N/A</v>
      </c>
      <c r="J56" s="29"/>
      <c r="K56" s="51"/>
      <c r="L56" s="51"/>
      <c r="M56" s="51"/>
      <c r="N56" s="64"/>
    </row>
    <row r="57" spans="2:14">
      <c r="B57" s="152">
        <v>19</v>
      </c>
      <c r="C57" s="85"/>
      <c r="D57" s="138"/>
      <c r="E57" s="139" t="str">
        <f t="shared" si="0"/>
        <v/>
      </c>
      <c r="F57" s="139" t="e">
        <f t="shared" si="1"/>
        <v>#VALUE!</v>
      </c>
      <c r="G57" s="360"/>
      <c r="H57" s="205" t="e">
        <f>INDEX('Autopopulate RUDI''s'!$B$2:$B$769, MATCH('QIAseq miRNA UDIs Prot'!G57,'Autopopulate RUDI''s'!$A$2:$A$769,0))</f>
        <v>#N/A</v>
      </c>
      <c r="I57" s="140" t="e">
        <f>INDEX('Autopopulate RUDI''s'!$F$2:$F$769, MATCH('QIAseq miRNA UDIs Prot'!G57,'Autopopulate RUDI''s'!$E$2:$E$769,0))</f>
        <v>#N/A</v>
      </c>
      <c r="J57" s="29"/>
      <c r="K57" s="51"/>
      <c r="L57" s="51"/>
      <c r="M57" s="51"/>
      <c r="N57" s="64"/>
    </row>
    <row r="58" spans="2:14">
      <c r="B58" s="152">
        <v>20</v>
      </c>
      <c r="C58" s="85"/>
      <c r="D58" s="138"/>
      <c r="E58" s="139" t="str">
        <f t="shared" si="0"/>
        <v/>
      </c>
      <c r="F58" s="139" t="e">
        <f t="shared" si="1"/>
        <v>#VALUE!</v>
      </c>
      <c r="G58" s="360"/>
      <c r="H58" s="205" t="e">
        <f>INDEX('Autopopulate RUDI''s'!$B$2:$B$769, MATCH('QIAseq miRNA UDIs Prot'!G58,'Autopopulate RUDI''s'!$A$2:$A$769,0))</f>
        <v>#N/A</v>
      </c>
      <c r="I58" s="140" t="e">
        <f>INDEX('Autopopulate RUDI''s'!$F$2:$F$769, MATCH('QIAseq miRNA UDIs Prot'!G58,'Autopopulate RUDI''s'!$E$2:$E$769,0))</f>
        <v>#N/A</v>
      </c>
      <c r="J58" s="29"/>
      <c r="K58" s="51"/>
      <c r="L58" s="51"/>
      <c r="M58" s="51"/>
      <c r="N58" s="64"/>
    </row>
    <row r="59" spans="2:14">
      <c r="B59" s="152">
        <v>21</v>
      </c>
      <c r="C59" s="85"/>
      <c r="D59" s="138"/>
      <c r="E59" s="139" t="str">
        <f t="shared" si="0"/>
        <v/>
      </c>
      <c r="F59" s="139" t="e">
        <f t="shared" si="1"/>
        <v>#VALUE!</v>
      </c>
      <c r="G59" s="360"/>
      <c r="H59" s="205" t="e">
        <f>INDEX('Autopopulate RUDI''s'!$B$2:$B$769, MATCH('QIAseq miRNA UDIs Prot'!G59,'Autopopulate RUDI''s'!$A$2:$A$769,0))</f>
        <v>#N/A</v>
      </c>
      <c r="I59" s="140" t="e">
        <f>INDEX('Autopopulate RUDI''s'!$F$2:$F$769, MATCH('QIAseq miRNA UDIs Prot'!G59,'Autopopulate RUDI''s'!$E$2:$E$769,0))</f>
        <v>#N/A</v>
      </c>
      <c r="J59" s="29"/>
      <c r="K59" s="51"/>
      <c r="L59" s="51"/>
      <c r="M59" s="51"/>
      <c r="N59" s="64"/>
    </row>
    <row r="60" spans="2:14">
      <c r="B60" s="152">
        <v>22</v>
      </c>
      <c r="C60" s="85"/>
      <c r="D60" s="138"/>
      <c r="E60" s="139" t="str">
        <f t="shared" si="0"/>
        <v/>
      </c>
      <c r="F60" s="139" t="e">
        <f t="shared" si="1"/>
        <v>#VALUE!</v>
      </c>
      <c r="G60" s="360"/>
      <c r="H60" s="205" t="e">
        <f>INDEX('Autopopulate RUDI''s'!$B$2:$B$769, MATCH('QIAseq miRNA UDIs Prot'!G60,'Autopopulate RUDI''s'!$A$2:$A$769,0))</f>
        <v>#N/A</v>
      </c>
      <c r="I60" s="140" t="e">
        <f>INDEX('Autopopulate RUDI''s'!$F$2:$F$769, MATCH('QIAseq miRNA UDIs Prot'!G60,'Autopopulate RUDI''s'!$E$2:$E$769,0))</f>
        <v>#N/A</v>
      </c>
      <c r="J60" s="29"/>
      <c r="K60" s="51"/>
      <c r="L60" s="51"/>
      <c r="M60" s="51"/>
      <c r="N60" s="64"/>
    </row>
    <row r="61" spans="2:14">
      <c r="B61" s="152">
        <v>23</v>
      </c>
      <c r="C61" s="85"/>
      <c r="D61" s="138"/>
      <c r="E61" s="139" t="str">
        <f t="shared" si="0"/>
        <v/>
      </c>
      <c r="F61" s="139" t="e">
        <f t="shared" si="1"/>
        <v>#VALUE!</v>
      </c>
      <c r="G61" s="360"/>
      <c r="H61" s="205" t="e">
        <f>INDEX('Autopopulate RUDI''s'!$B$2:$B$769, MATCH('QIAseq miRNA UDIs Prot'!G61,'Autopopulate RUDI''s'!$A$2:$A$769,0))</f>
        <v>#N/A</v>
      </c>
      <c r="I61" s="140" t="e">
        <f>INDEX('Autopopulate RUDI''s'!$F$2:$F$769, MATCH('QIAseq miRNA UDIs Prot'!G61,'Autopopulate RUDI''s'!$E$2:$E$769,0))</f>
        <v>#N/A</v>
      </c>
      <c r="J61" s="29"/>
      <c r="K61" s="51"/>
      <c r="L61" s="51"/>
      <c r="M61" s="51"/>
      <c r="N61" s="64"/>
    </row>
    <row r="62" spans="2:14">
      <c r="B62" s="152">
        <v>24</v>
      </c>
      <c r="C62" s="85"/>
      <c r="D62" s="138"/>
      <c r="E62" s="139" t="str">
        <f t="shared" si="0"/>
        <v/>
      </c>
      <c r="F62" s="139" t="e">
        <f t="shared" si="1"/>
        <v>#VALUE!</v>
      </c>
      <c r="G62" s="360"/>
      <c r="H62" s="205" t="e">
        <f>INDEX('Autopopulate RUDI''s'!$B$2:$B$769, MATCH('QIAseq miRNA UDIs Prot'!G62,'Autopopulate RUDI''s'!$A$2:$A$769,0))</f>
        <v>#N/A</v>
      </c>
      <c r="I62" s="140" t="e">
        <f>INDEX('Autopopulate RUDI''s'!$F$2:$F$769, MATCH('QIAseq miRNA UDIs Prot'!G62,'Autopopulate RUDI''s'!$E$2:$E$769,0))</f>
        <v>#N/A</v>
      </c>
      <c r="J62" s="29"/>
      <c r="K62" s="51"/>
      <c r="L62" s="51"/>
      <c r="M62" s="51"/>
      <c r="N62" s="64"/>
    </row>
    <row r="63" spans="2:14">
      <c r="B63" s="152">
        <v>25</v>
      </c>
      <c r="C63" s="85"/>
      <c r="D63" s="138"/>
      <c r="E63" s="139" t="str">
        <f t="shared" si="0"/>
        <v/>
      </c>
      <c r="F63" s="139" t="e">
        <f t="shared" si="1"/>
        <v>#VALUE!</v>
      </c>
      <c r="G63" s="360"/>
      <c r="H63" s="205" t="e">
        <f>INDEX('Autopopulate RUDI''s'!$B$2:$B$769, MATCH('QIAseq miRNA UDIs Prot'!G63,'Autopopulate RUDI''s'!$A$2:$A$769,0))</f>
        <v>#N/A</v>
      </c>
      <c r="I63" s="140" t="e">
        <f>INDEX('Autopopulate RUDI''s'!$F$2:$F$769, MATCH('QIAseq miRNA UDIs Prot'!G63,'Autopopulate RUDI''s'!$E$2:$E$769,0))</f>
        <v>#N/A</v>
      </c>
      <c r="J63" s="29"/>
      <c r="K63" s="51"/>
      <c r="L63" s="51"/>
      <c r="M63" s="51"/>
      <c r="N63" s="64"/>
    </row>
    <row r="64" spans="2:14">
      <c r="B64" s="152">
        <v>26</v>
      </c>
      <c r="C64" s="85"/>
      <c r="D64" s="138"/>
      <c r="E64" s="139" t="str">
        <f t="shared" si="0"/>
        <v/>
      </c>
      <c r="F64" s="139" t="e">
        <f t="shared" si="1"/>
        <v>#VALUE!</v>
      </c>
      <c r="G64" s="360"/>
      <c r="H64" s="205" t="e">
        <f>INDEX('Autopopulate RUDI''s'!$B$2:$B$769, MATCH('QIAseq miRNA UDIs Prot'!G64,'Autopopulate RUDI''s'!$A$2:$A$769,0))</f>
        <v>#N/A</v>
      </c>
      <c r="I64" s="140" t="e">
        <f>INDEX('Autopopulate RUDI''s'!$F$2:$F$769, MATCH('QIAseq miRNA UDIs Prot'!G64,'Autopopulate RUDI''s'!$E$2:$E$769,0))</f>
        <v>#N/A</v>
      </c>
      <c r="J64" s="29"/>
      <c r="K64" s="51"/>
      <c r="L64" s="51"/>
      <c r="M64" s="51"/>
      <c r="N64" s="64"/>
    </row>
    <row r="65" spans="2:14">
      <c r="B65" s="152">
        <v>27</v>
      </c>
      <c r="C65" s="85"/>
      <c r="D65" s="138"/>
      <c r="E65" s="139" t="str">
        <f t="shared" si="0"/>
        <v/>
      </c>
      <c r="F65" s="139" t="e">
        <f t="shared" si="1"/>
        <v>#VALUE!</v>
      </c>
      <c r="G65" s="360"/>
      <c r="H65" s="205" t="e">
        <f>INDEX('Autopopulate RUDI''s'!$B$2:$B$769, MATCH('QIAseq miRNA UDIs Prot'!G65,'Autopopulate RUDI''s'!$A$2:$A$769,0))</f>
        <v>#N/A</v>
      </c>
      <c r="I65" s="140" t="e">
        <f>INDEX('Autopopulate RUDI''s'!$F$2:$F$769, MATCH('QIAseq miRNA UDIs Prot'!G65,'Autopopulate RUDI''s'!$E$2:$E$769,0))</f>
        <v>#N/A</v>
      </c>
      <c r="J65" s="29"/>
      <c r="K65" s="51"/>
      <c r="L65" s="51"/>
      <c r="M65" s="51"/>
      <c r="N65" s="64"/>
    </row>
    <row r="66" spans="2:14">
      <c r="B66" s="152">
        <v>28</v>
      </c>
      <c r="C66" s="85"/>
      <c r="D66" s="138"/>
      <c r="E66" s="139" t="str">
        <f t="shared" si="0"/>
        <v/>
      </c>
      <c r="F66" s="139" t="e">
        <f t="shared" si="1"/>
        <v>#VALUE!</v>
      </c>
      <c r="G66" s="360"/>
      <c r="H66" s="205" t="e">
        <f>INDEX('Autopopulate RUDI''s'!$B$2:$B$769, MATCH('QIAseq miRNA UDIs Prot'!G66,'Autopopulate RUDI''s'!$A$2:$A$769,0))</f>
        <v>#N/A</v>
      </c>
      <c r="I66" s="140" t="e">
        <f>INDEX('Autopopulate RUDI''s'!$F$2:$F$769, MATCH('QIAseq miRNA UDIs Prot'!G66,'Autopopulate RUDI''s'!$E$2:$E$769,0))</f>
        <v>#N/A</v>
      </c>
      <c r="J66" s="29"/>
      <c r="K66" s="51"/>
      <c r="L66" s="51"/>
      <c r="M66" s="51"/>
      <c r="N66" s="64"/>
    </row>
    <row r="67" spans="2:14">
      <c r="B67" s="152">
        <v>29</v>
      </c>
      <c r="C67" s="85"/>
      <c r="D67" s="138"/>
      <c r="E67" s="139" t="str">
        <f t="shared" si="0"/>
        <v/>
      </c>
      <c r="F67" s="139" t="e">
        <f t="shared" si="1"/>
        <v>#VALUE!</v>
      </c>
      <c r="G67" s="360"/>
      <c r="H67" s="205" t="e">
        <f>INDEX('Autopopulate RUDI''s'!$B$2:$B$769, MATCH('QIAseq miRNA UDIs Prot'!G67,'Autopopulate RUDI''s'!$A$2:$A$769,0))</f>
        <v>#N/A</v>
      </c>
      <c r="I67" s="140" t="e">
        <f>INDEX('Autopopulate RUDI''s'!$F$2:$F$769, MATCH('QIAseq miRNA UDIs Prot'!G67,'Autopopulate RUDI''s'!$E$2:$E$769,0))</f>
        <v>#N/A</v>
      </c>
      <c r="J67" s="29"/>
      <c r="K67" s="51"/>
      <c r="L67" s="51"/>
      <c r="M67" s="51"/>
      <c r="N67" s="64"/>
    </row>
    <row r="68" spans="2:14">
      <c r="B68" s="152">
        <v>30</v>
      </c>
      <c r="C68" s="85"/>
      <c r="D68" s="138"/>
      <c r="E68" s="139" t="str">
        <f t="shared" si="0"/>
        <v/>
      </c>
      <c r="F68" s="139" t="e">
        <f t="shared" si="1"/>
        <v>#VALUE!</v>
      </c>
      <c r="G68" s="360"/>
      <c r="H68" s="205" t="e">
        <f>INDEX('Autopopulate RUDI''s'!$B$2:$B$769, MATCH('QIAseq miRNA UDIs Prot'!G68,'Autopopulate RUDI''s'!$A$2:$A$769,0))</f>
        <v>#N/A</v>
      </c>
      <c r="I68" s="140" t="e">
        <f>INDEX('Autopopulate RUDI''s'!$F$2:$F$769, MATCH('QIAseq miRNA UDIs Prot'!G68,'Autopopulate RUDI''s'!$E$2:$E$769,0))</f>
        <v>#N/A</v>
      </c>
      <c r="J68" s="29"/>
      <c r="K68" s="51"/>
      <c r="L68" s="51"/>
      <c r="M68" s="51"/>
      <c r="N68" s="64"/>
    </row>
    <row r="69" spans="2:14">
      <c r="B69" s="152">
        <v>31</v>
      </c>
      <c r="C69" s="85"/>
      <c r="D69" s="138"/>
      <c r="E69" s="139" t="str">
        <f t="shared" si="0"/>
        <v/>
      </c>
      <c r="F69" s="139" t="e">
        <f t="shared" si="1"/>
        <v>#VALUE!</v>
      </c>
      <c r="G69" s="360"/>
      <c r="H69" s="205" t="e">
        <f>INDEX('Autopopulate RUDI''s'!$B$2:$B$769, MATCH('QIAseq miRNA UDIs Prot'!G69,'Autopopulate RUDI''s'!$A$2:$A$769,0))</f>
        <v>#N/A</v>
      </c>
      <c r="I69" s="140" t="e">
        <f>INDEX('Autopopulate RUDI''s'!$F$2:$F$769, MATCH('QIAseq miRNA UDIs Prot'!G69,'Autopopulate RUDI''s'!$E$2:$E$769,0))</f>
        <v>#N/A</v>
      </c>
      <c r="J69" s="29"/>
      <c r="K69" s="51"/>
      <c r="L69" s="51"/>
      <c r="M69" s="51"/>
      <c r="N69" s="64"/>
    </row>
    <row r="70" spans="2:14">
      <c r="B70" s="152">
        <v>32</v>
      </c>
      <c r="C70" s="85"/>
      <c r="D70" s="138"/>
      <c r="E70" s="139" t="str">
        <f t="shared" si="0"/>
        <v/>
      </c>
      <c r="F70" s="139" t="e">
        <f t="shared" si="1"/>
        <v>#VALUE!</v>
      </c>
      <c r="G70" s="360"/>
      <c r="H70" s="205" t="e">
        <f>INDEX('Autopopulate RUDI''s'!$B$2:$B$769, MATCH('QIAseq miRNA UDIs Prot'!G70,'Autopopulate RUDI''s'!$A$2:$A$769,0))</f>
        <v>#N/A</v>
      </c>
      <c r="I70" s="140" t="e">
        <f>INDEX('Autopopulate RUDI''s'!$F$2:$F$769, MATCH('QIAseq miRNA UDIs Prot'!G70,'Autopopulate RUDI''s'!$E$2:$E$769,0))</f>
        <v>#N/A</v>
      </c>
      <c r="J70" s="29"/>
      <c r="K70" s="51"/>
      <c r="L70" s="51"/>
      <c r="M70" s="51"/>
      <c r="N70" s="64"/>
    </row>
    <row r="71" spans="2:14">
      <c r="B71" s="152">
        <v>33</v>
      </c>
      <c r="C71" s="85"/>
      <c r="D71" s="138"/>
      <c r="E71" s="139" t="str">
        <f t="shared" ref="E71:E102" si="2">IF(D71="","",$E$37/D71)</f>
        <v/>
      </c>
      <c r="F71" s="139" t="e">
        <f t="shared" si="1"/>
        <v>#VALUE!</v>
      </c>
      <c r="G71" s="360"/>
      <c r="H71" s="205" t="e">
        <f>INDEX('Autopopulate RUDI''s'!$B$2:$B$769, MATCH('QIAseq miRNA UDIs Prot'!G71,'Autopopulate RUDI''s'!$A$2:$A$769,0))</f>
        <v>#N/A</v>
      </c>
      <c r="I71" s="140" t="e">
        <f>INDEX('Autopopulate RUDI''s'!$F$2:$F$769, MATCH('QIAseq miRNA UDIs Prot'!G71,'Autopopulate RUDI''s'!$E$2:$E$769,0))</f>
        <v>#N/A</v>
      </c>
      <c r="J71" s="29"/>
      <c r="K71" s="51"/>
      <c r="L71" s="51"/>
      <c r="M71" s="51"/>
      <c r="N71" s="64"/>
    </row>
    <row r="72" spans="2:14">
      <c r="B72" s="152">
        <v>34</v>
      </c>
      <c r="C72" s="85"/>
      <c r="D72" s="138"/>
      <c r="E72" s="139" t="str">
        <f t="shared" si="2"/>
        <v/>
      </c>
      <c r="F72" s="139" t="e">
        <f t="shared" si="1"/>
        <v>#VALUE!</v>
      </c>
      <c r="G72" s="360"/>
      <c r="H72" s="205" t="e">
        <f>INDEX('Autopopulate RUDI''s'!$B$2:$B$769, MATCH('QIAseq miRNA UDIs Prot'!G72,'Autopopulate RUDI''s'!$A$2:$A$769,0))</f>
        <v>#N/A</v>
      </c>
      <c r="I72" s="140" t="e">
        <f>INDEX('Autopopulate RUDI''s'!$F$2:$F$769, MATCH('QIAseq miRNA UDIs Prot'!G72,'Autopopulate RUDI''s'!$E$2:$E$769,0))</f>
        <v>#N/A</v>
      </c>
      <c r="J72" s="29"/>
      <c r="K72" s="51"/>
      <c r="L72" s="51"/>
      <c r="M72" s="51"/>
      <c r="N72" s="64"/>
    </row>
    <row r="73" spans="2:14">
      <c r="B73" s="152">
        <v>35</v>
      </c>
      <c r="C73" s="85"/>
      <c r="D73" s="138"/>
      <c r="E73" s="139" t="str">
        <f t="shared" si="2"/>
        <v/>
      </c>
      <c r="F73" s="139" t="e">
        <f t="shared" si="1"/>
        <v>#VALUE!</v>
      </c>
      <c r="G73" s="360"/>
      <c r="H73" s="205" t="e">
        <f>INDEX('Autopopulate RUDI''s'!$B$2:$B$769, MATCH('QIAseq miRNA UDIs Prot'!G73,'Autopopulate RUDI''s'!$A$2:$A$769,0))</f>
        <v>#N/A</v>
      </c>
      <c r="I73" s="140" t="e">
        <f>INDEX('Autopopulate RUDI''s'!$F$2:$F$769, MATCH('QIAseq miRNA UDIs Prot'!G73,'Autopopulate RUDI''s'!$E$2:$E$769,0))</f>
        <v>#N/A</v>
      </c>
      <c r="J73" s="29"/>
      <c r="K73" s="51"/>
      <c r="L73" s="51"/>
      <c r="M73" s="51"/>
      <c r="N73" s="64"/>
    </row>
    <row r="74" spans="2:14">
      <c r="B74" s="152">
        <v>36</v>
      </c>
      <c r="C74" s="85"/>
      <c r="D74" s="138"/>
      <c r="E74" s="139" t="str">
        <f t="shared" si="2"/>
        <v/>
      </c>
      <c r="F74" s="139" t="e">
        <f t="shared" si="1"/>
        <v>#VALUE!</v>
      </c>
      <c r="G74" s="360"/>
      <c r="H74" s="205" t="e">
        <f>INDEX('Autopopulate RUDI''s'!$B$2:$B$769, MATCH('QIAseq miRNA UDIs Prot'!G74,'Autopopulate RUDI''s'!$A$2:$A$769,0))</f>
        <v>#N/A</v>
      </c>
      <c r="I74" s="140" t="e">
        <f>INDEX('Autopopulate RUDI''s'!$F$2:$F$769, MATCH('QIAseq miRNA UDIs Prot'!G74,'Autopopulate RUDI''s'!$E$2:$E$769,0))</f>
        <v>#N/A</v>
      </c>
      <c r="J74" s="29"/>
      <c r="K74" s="51"/>
      <c r="L74" s="51"/>
      <c r="M74" s="51"/>
      <c r="N74" s="64"/>
    </row>
    <row r="75" spans="2:14">
      <c r="B75" s="152">
        <v>37</v>
      </c>
      <c r="C75" s="85"/>
      <c r="D75" s="138"/>
      <c r="E75" s="139" t="str">
        <f t="shared" si="2"/>
        <v/>
      </c>
      <c r="F75" s="139" t="e">
        <f t="shared" si="1"/>
        <v>#VALUE!</v>
      </c>
      <c r="G75" s="360"/>
      <c r="H75" s="205" t="e">
        <f>INDEX('Autopopulate RUDI''s'!$B$2:$B$769, MATCH('QIAseq miRNA UDIs Prot'!G75,'Autopopulate RUDI''s'!$A$2:$A$769,0))</f>
        <v>#N/A</v>
      </c>
      <c r="I75" s="140" t="e">
        <f>INDEX('Autopopulate RUDI''s'!$F$2:$F$769, MATCH('QIAseq miRNA UDIs Prot'!G75,'Autopopulate RUDI''s'!$E$2:$E$769,0))</f>
        <v>#N/A</v>
      </c>
      <c r="J75" s="29"/>
      <c r="K75" s="51"/>
      <c r="L75" s="51"/>
      <c r="M75" s="51"/>
      <c r="N75" s="64"/>
    </row>
    <row r="76" spans="2:14">
      <c r="B76" s="152">
        <v>38</v>
      </c>
      <c r="C76" s="85"/>
      <c r="D76" s="138"/>
      <c r="E76" s="139" t="str">
        <f t="shared" si="2"/>
        <v/>
      </c>
      <c r="F76" s="139" t="e">
        <f t="shared" si="1"/>
        <v>#VALUE!</v>
      </c>
      <c r="G76" s="360"/>
      <c r="H76" s="205" t="e">
        <f>INDEX('Autopopulate RUDI''s'!$B$2:$B$769, MATCH('QIAseq miRNA UDIs Prot'!G76,'Autopopulate RUDI''s'!$A$2:$A$769,0))</f>
        <v>#N/A</v>
      </c>
      <c r="I76" s="140" t="e">
        <f>INDEX('Autopopulate RUDI''s'!$F$2:$F$769, MATCH('QIAseq miRNA UDIs Prot'!G76,'Autopopulate RUDI''s'!$E$2:$E$769,0))</f>
        <v>#N/A</v>
      </c>
      <c r="J76" s="29"/>
      <c r="K76" s="51"/>
      <c r="L76" s="51"/>
      <c r="M76" s="51"/>
      <c r="N76" s="64"/>
    </row>
    <row r="77" spans="2:14">
      <c r="B77" s="152">
        <v>39</v>
      </c>
      <c r="C77" s="85"/>
      <c r="D77" s="138"/>
      <c r="E77" s="139" t="str">
        <f t="shared" si="2"/>
        <v/>
      </c>
      <c r="F77" s="139" t="e">
        <f t="shared" si="1"/>
        <v>#VALUE!</v>
      </c>
      <c r="G77" s="360"/>
      <c r="H77" s="205" t="e">
        <f>INDEX('Autopopulate RUDI''s'!$B$2:$B$769, MATCH('QIAseq miRNA UDIs Prot'!G77,'Autopopulate RUDI''s'!$A$2:$A$769,0))</f>
        <v>#N/A</v>
      </c>
      <c r="I77" s="140" t="e">
        <f>INDEX('Autopopulate RUDI''s'!$F$2:$F$769, MATCH('QIAseq miRNA UDIs Prot'!G77,'Autopopulate RUDI''s'!$E$2:$E$769,0))</f>
        <v>#N/A</v>
      </c>
      <c r="J77" s="29"/>
      <c r="K77" s="51"/>
      <c r="L77" s="51"/>
      <c r="M77" s="51"/>
      <c r="N77" s="64"/>
    </row>
    <row r="78" spans="2:14">
      <c r="B78" s="152">
        <v>40</v>
      </c>
      <c r="C78" s="85"/>
      <c r="D78" s="138"/>
      <c r="E78" s="139" t="str">
        <f t="shared" si="2"/>
        <v/>
      </c>
      <c r="F78" s="139" t="e">
        <f t="shared" si="1"/>
        <v>#VALUE!</v>
      </c>
      <c r="G78" s="360"/>
      <c r="H78" s="205" t="e">
        <f>INDEX('Autopopulate RUDI''s'!$B$2:$B$769, MATCH('QIAseq miRNA UDIs Prot'!G78,'Autopopulate RUDI''s'!$A$2:$A$769,0))</f>
        <v>#N/A</v>
      </c>
      <c r="I78" s="140" t="e">
        <f>INDEX('Autopopulate RUDI''s'!$F$2:$F$769, MATCH('QIAseq miRNA UDIs Prot'!G78,'Autopopulate RUDI''s'!$E$2:$E$769,0))</f>
        <v>#N/A</v>
      </c>
      <c r="J78" s="29"/>
      <c r="K78" s="51"/>
      <c r="L78" s="51"/>
      <c r="M78" s="51"/>
      <c r="N78" s="64"/>
    </row>
    <row r="79" spans="2:14">
      <c r="B79" s="152">
        <v>41</v>
      </c>
      <c r="C79" s="85"/>
      <c r="D79" s="138"/>
      <c r="E79" s="139" t="str">
        <f t="shared" si="2"/>
        <v/>
      </c>
      <c r="F79" s="139" t="e">
        <f t="shared" si="1"/>
        <v>#VALUE!</v>
      </c>
      <c r="G79" s="360"/>
      <c r="H79" s="205" t="e">
        <f>INDEX('Autopopulate RUDI''s'!$B$2:$B$769, MATCH('QIAseq miRNA UDIs Prot'!G79,'Autopopulate RUDI''s'!$A$2:$A$769,0))</f>
        <v>#N/A</v>
      </c>
      <c r="I79" s="140" t="e">
        <f>INDEX('Autopopulate RUDI''s'!$F$2:$F$769, MATCH('QIAseq miRNA UDIs Prot'!G79,'Autopopulate RUDI''s'!$E$2:$E$769,0))</f>
        <v>#N/A</v>
      </c>
      <c r="J79" s="29"/>
      <c r="K79" s="51"/>
      <c r="L79" s="51"/>
      <c r="M79" s="51"/>
      <c r="N79" s="64"/>
    </row>
    <row r="80" spans="2:14">
      <c r="B80" s="152">
        <v>42</v>
      </c>
      <c r="C80" s="85"/>
      <c r="D80" s="138"/>
      <c r="E80" s="139" t="str">
        <f t="shared" si="2"/>
        <v/>
      </c>
      <c r="F80" s="139" t="e">
        <f t="shared" si="1"/>
        <v>#VALUE!</v>
      </c>
      <c r="G80" s="360"/>
      <c r="H80" s="205" t="e">
        <f>INDEX('Autopopulate RUDI''s'!$B$2:$B$769, MATCH('QIAseq miRNA UDIs Prot'!G80,'Autopopulate RUDI''s'!$A$2:$A$769,0))</f>
        <v>#N/A</v>
      </c>
      <c r="I80" s="140" t="e">
        <f>INDEX('Autopopulate RUDI''s'!$F$2:$F$769, MATCH('QIAseq miRNA UDIs Prot'!G80,'Autopopulate RUDI''s'!$E$2:$E$769,0))</f>
        <v>#N/A</v>
      </c>
      <c r="J80" s="29"/>
      <c r="K80" s="51"/>
      <c r="L80" s="51"/>
      <c r="M80" s="51"/>
      <c r="N80" s="64"/>
    </row>
    <row r="81" spans="2:14">
      <c r="B81" s="152">
        <v>43</v>
      </c>
      <c r="C81" s="85"/>
      <c r="D81" s="138"/>
      <c r="E81" s="139" t="str">
        <f t="shared" si="2"/>
        <v/>
      </c>
      <c r="F81" s="139" t="e">
        <f t="shared" si="1"/>
        <v>#VALUE!</v>
      </c>
      <c r="G81" s="360"/>
      <c r="H81" s="205" t="e">
        <f>INDEX('Autopopulate RUDI''s'!$B$2:$B$769, MATCH('QIAseq miRNA UDIs Prot'!G81,'Autopopulate RUDI''s'!$A$2:$A$769,0))</f>
        <v>#N/A</v>
      </c>
      <c r="I81" s="140" t="e">
        <f>INDEX('Autopopulate RUDI''s'!$F$2:$F$769, MATCH('QIAseq miRNA UDIs Prot'!G81,'Autopopulate RUDI''s'!$E$2:$E$769,0))</f>
        <v>#N/A</v>
      </c>
      <c r="J81" s="29"/>
      <c r="K81" s="51"/>
      <c r="L81" s="51"/>
      <c r="M81" s="51"/>
      <c r="N81" s="64"/>
    </row>
    <row r="82" spans="2:14">
      <c r="B82" s="152">
        <v>44</v>
      </c>
      <c r="C82" s="85"/>
      <c r="D82" s="138"/>
      <c r="E82" s="139" t="str">
        <f t="shared" si="2"/>
        <v/>
      </c>
      <c r="F82" s="139" t="e">
        <f t="shared" si="1"/>
        <v>#VALUE!</v>
      </c>
      <c r="G82" s="360"/>
      <c r="H82" s="205" t="e">
        <f>INDEX('Autopopulate RUDI''s'!$B$2:$B$769, MATCH('QIAseq miRNA UDIs Prot'!G82,'Autopopulate RUDI''s'!$A$2:$A$769,0))</f>
        <v>#N/A</v>
      </c>
      <c r="I82" s="140" t="e">
        <f>INDEX('Autopopulate RUDI''s'!$F$2:$F$769, MATCH('QIAseq miRNA UDIs Prot'!G82,'Autopopulate RUDI''s'!$E$2:$E$769,0))</f>
        <v>#N/A</v>
      </c>
      <c r="J82" s="29"/>
      <c r="K82" s="51"/>
      <c r="L82" s="51"/>
      <c r="M82" s="51"/>
      <c r="N82" s="64"/>
    </row>
    <row r="83" spans="2:14">
      <c r="B83" s="152">
        <v>45</v>
      </c>
      <c r="C83" s="85"/>
      <c r="D83" s="138"/>
      <c r="E83" s="139" t="str">
        <f t="shared" si="2"/>
        <v/>
      </c>
      <c r="F83" s="139" t="e">
        <f t="shared" si="1"/>
        <v>#VALUE!</v>
      </c>
      <c r="G83" s="360"/>
      <c r="H83" s="205" t="e">
        <f>INDEX('Autopopulate RUDI''s'!$B$2:$B$769, MATCH('QIAseq miRNA UDIs Prot'!G83,'Autopopulate RUDI''s'!$A$2:$A$769,0))</f>
        <v>#N/A</v>
      </c>
      <c r="I83" s="140" t="e">
        <f>INDEX('Autopopulate RUDI''s'!$F$2:$F$769, MATCH('QIAseq miRNA UDIs Prot'!G83,'Autopopulate RUDI''s'!$E$2:$E$769,0))</f>
        <v>#N/A</v>
      </c>
      <c r="J83" s="29"/>
      <c r="K83" s="51"/>
      <c r="L83" s="51"/>
      <c r="M83" s="51"/>
      <c r="N83" s="64"/>
    </row>
    <row r="84" spans="2:14">
      <c r="B84" s="152">
        <v>46</v>
      </c>
      <c r="C84" s="85"/>
      <c r="D84" s="138"/>
      <c r="E84" s="139" t="str">
        <f t="shared" si="2"/>
        <v/>
      </c>
      <c r="F84" s="139" t="e">
        <f t="shared" si="1"/>
        <v>#VALUE!</v>
      </c>
      <c r="G84" s="360"/>
      <c r="H84" s="205" t="e">
        <f>INDEX('Autopopulate RUDI''s'!$B$2:$B$769, MATCH('QIAseq miRNA UDIs Prot'!G84,'Autopopulate RUDI''s'!$A$2:$A$769,0))</f>
        <v>#N/A</v>
      </c>
      <c r="I84" s="140" t="e">
        <f>INDEX('Autopopulate RUDI''s'!$F$2:$F$769, MATCH('QIAseq miRNA UDIs Prot'!G84,'Autopopulate RUDI''s'!$E$2:$E$769,0))</f>
        <v>#N/A</v>
      </c>
      <c r="J84" s="29"/>
      <c r="K84" s="51"/>
      <c r="L84" s="51"/>
      <c r="M84" s="51"/>
      <c r="N84" s="64"/>
    </row>
    <row r="85" spans="2:14">
      <c r="B85" s="152">
        <v>47</v>
      </c>
      <c r="C85" s="85"/>
      <c r="D85" s="138"/>
      <c r="E85" s="139" t="str">
        <f t="shared" si="2"/>
        <v/>
      </c>
      <c r="F85" s="139" t="e">
        <f t="shared" si="1"/>
        <v>#VALUE!</v>
      </c>
      <c r="G85" s="360"/>
      <c r="H85" s="205" t="e">
        <f>INDEX('Autopopulate RUDI''s'!$B$2:$B$769, MATCH('QIAseq miRNA UDIs Prot'!G85,'Autopopulate RUDI''s'!$A$2:$A$769,0))</f>
        <v>#N/A</v>
      </c>
      <c r="I85" s="140" t="e">
        <f>INDEX('Autopopulate RUDI''s'!$F$2:$F$769, MATCH('QIAseq miRNA UDIs Prot'!G85,'Autopopulate RUDI''s'!$E$2:$E$769,0))</f>
        <v>#N/A</v>
      </c>
      <c r="J85" s="29"/>
      <c r="K85" s="51"/>
      <c r="L85" s="51"/>
      <c r="M85" s="51"/>
      <c r="N85" s="64"/>
    </row>
    <row r="86" spans="2:14">
      <c r="B86" s="152">
        <v>48</v>
      </c>
      <c r="C86" s="85"/>
      <c r="D86" s="138"/>
      <c r="E86" s="139" t="str">
        <f t="shared" si="2"/>
        <v/>
      </c>
      <c r="F86" s="139" t="e">
        <f t="shared" si="1"/>
        <v>#VALUE!</v>
      </c>
      <c r="G86" s="360"/>
      <c r="H86" s="205" t="e">
        <f>INDEX('Autopopulate RUDI''s'!$B$2:$B$769, MATCH('QIAseq miRNA UDIs Prot'!G86,'Autopopulate RUDI''s'!$A$2:$A$769,0))</f>
        <v>#N/A</v>
      </c>
      <c r="I86" s="140" t="e">
        <f>INDEX('Autopopulate RUDI''s'!$F$2:$F$769, MATCH('QIAseq miRNA UDIs Prot'!G86,'Autopopulate RUDI''s'!$E$2:$E$769,0))</f>
        <v>#N/A</v>
      </c>
      <c r="J86" s="29"/>
      <c r="K86" s="51"/>
      <c r="L86" s="51"/>
      <c r="M86" s="51"/>
      <c r="N86" s="64"/>
    </row>
    <row r="87" spans="2:14">
      <c r="B87" s="152">
        <v>49</v>
      </c>
      <c r="C87" s="85"/>
      <c r="D87" s="138"/>
      <c r="E87" s="139" t="str">
        <f t="shared" si="2"/>
        <v/>
      </c>
      <c r="F87" s="139" t="e">
        <f t="shared" si="1"/>
        <v>#VALUE!</v>
      </c>
      <c r="G87" s="360"/>
      <c r="H87" s="205" t="e">
        <f>INDEX('Autopopulate RUDI''s'!$B$2:$B$769, MATCH('QIAseq miRNA UDIs Prot'!G87,'Autopopulate RUDI''s'!$A$2:$A$769,0))</f>
        <v>#N/A</v>
      </c>
      <c r="I87" s="140" t="e">
        <f>INDEX('Autopopulate RUDI''s'!$F$2:$F$769, MATCH('QIAseq miRNA UDIs Prot'!G87,'Autopopulate RUDI''s'!$E$2:$E$769,0))</f>
        <v>#N/A</v>
      </c>
      <c r="J87" s="29"/>
      <c r="K87" s="51"/>
      <c r="L87" s="51"/>
      <c r="M87" s="51"/>
      <c r="N87" s="64"/>
    </row>
    <row r="88" spans="2:14">
      <c r="B88" s="152">
        <v>50</v>
      </c>
      <c r="C88" s="85"/>
      <c r="D88" s="138"/>
      <c r="E88" s="139" t="str">
        <f t="shared" si="2"/>
        <v/>
      </c>
      <c r="F88" s="139" t="e">
        <f t="shared" si="1"/>
        <v>#VALUE!</v>
      </c>
      <c r="G88" s="360"/>
      <c r="H88" s="205" t="e">
        <f>INDEX('Autopopulate RUDI''s'!$B$2:$B$769, MATCH('QIAseq miRNA UDIs Prot'!G88,'Autopopulate RUDI''s'!$A$2:$A$769,0))</f>
        <v>#N/A</v>
      </c>
      <c r="I88" s="140" t="e">
        <f>INDEX('Autopopulate RUDI''s'!$F$2:$F$769, MATCH('QIAseq miRNA UDIs Prot'!G88,'Autopopulate RUDI''s'!$E$2:$E$769,0))</f>
        <v>#N/A</v>
      </c>
      <c r="J88" s="29"/>
      <c r="K88" s="51"/>
      <c r="L88" s="51"/>
      <c r="M88" s="51"/>
      <c r="N88" s="64"/>
    </row>
    <row r="89" spans="2:14">
      <c r="B89" s="152">
        <v>51</v>
      </c>
      <c r="C89" s="85"/>
      <c r="D89" s="138"/>
      <c r="E89" s="139" t="str">
        <f t="shared" si="2"/>
        <v/>
      </c>
      <c r="F89" s="139" t="e">
        <f t="shared" si="1"/>
        <v>#VALUE!</v>
      </c>
      <c r="G89" s="360"/>
      <c r="H89" s="205" t="e">
        <f>INDEX('Autopopulate RUDI''s'!$B$2:$B$769, MATCH('QIAseq miRNA UDIs Prot'!G89,'Autopopulate RUDI''s'!$A$2:$A$769,0))</f>
        <v>#N/A</v>
      </c>
      <c r="I89" s="140" t="e">
        <f>INDEX('Autopopulate RUDI''s'!$F$2:$F$769, MATCH('QIAseq miRNA UDIs Prot'!G89,'Autopopulate RUDI''s'!$E$2:$E$769,0))</f>
        <v>#N/A</v>
      </c>
      <c r="J89" s="29"/>
      <c r="K89" s="51"/>
      <c r="L89" s="51"/>
      <c r="M89" s="51"/>
      <c r="N89" s="64"/>
    </row>
    <row r="90" spans="2:14">
      <c r="B90" s="152">
        <v>52</v>
      </c>
      <c r="C90" s="85"/>
      <c r="D90" s="138"/>
      <c r="E90" s="139" t="str">
        <f t="shared" si="2"/>
        <v/>
      </c>
      <c r="F90" s="139" t="e">
        <f t="shared" si="1"/>
        <v>#VALUE!</v>
      </c>
      <c r="G90" s="360"/>
      <c r="H90" s="205" t="e">
        <f>INDEX('Autopopulate RUDI''s'!$B$2:$B$769, MATCH('QIAseq miRNA UDIs Prot'!G90,'Autopopulate RUDI''s'!$A$2:$A$769,0))</f>
        <v>#N/A</v>
      </c>
      <c r="I90" s="140" t="e">
        <f>INDEX('Autopopulate RUDI''s'!$F$2:$F$769, MATCH('QIAseq miRNA UDIs Prot'!G90,'Autopopulate RUDI''s'!$E$2:$E$769,0))</f>
        <v>#N/A</v>
      </c>
      <c r="J90" s="29"/>
      <c r="K90" s="51"/>
      <c r="L90" s="51"/>
      <c r="M90" s="51"/>
      <c r="N90" s="64"/>
    </row>
    <row r="91" spans="2:14">
      <c r="B91" s="152">
        <v>53</v>
      </c>
      <c r="C91" s="85"/>
      <c r="D91" s="138"/>
      <c r="E91" s="139" t="str">
        <f t="shared" si="2"/>
        <v/>
      </c>
      <c r="F91" s="139" t="e">
        <f t="shared" si="1"/>
        <v>#VALUE!</v>
      </c>
      <c r="G91" s="360"/>
      <c r="H91" s="205" t="e">
        <f>INDEX('Autopopulate RUDI''s'!$B$2:$B$769, MATCH('QIAseq miRNA UDIs Prot'!G91,'Autopopulate RUDI''s'!$A$2:$A$769,0))</f>
        <v>#N/A</v>
      </c>
      <c r="I91" s="140" t="e">
        <f>INDEX('Autopopulate RUDI''s'!$F$2:$F$769, MATCH('QIAseq miRNA UDIs Prot'!G91,'Autopopulate RUDI''s'!$E$2:$E$769,0))</f>
        <v>#N/A</v>
      </c>
      <c r="J91" s="29"/>
      <c r="K91" s="51"/>
      <c r="L91" s="51"/>
      <c r="M91" s="51"/>
      <c r="N91" s="64"/>
    </row>
    <row r="92" spans="2:14">
      <c r="B92" s="152">
        <v>54</v>
      </c>
      <c r="C92" s="85"/>
      <c r="D92" s="138"/>
      <c r="E92" s="139" t="str">
        <f t="shared" si="2"/>
        <v/>
      </c>
      <c r="F92" s="139" t="e">
        <f t="shared" si="1"/>
        <v>#VALUE!</v>
      </c>
      <c r="G92" s="360"/>
      <c r="H92" s="205" t="e">
        <f>INDEX('Autopopulate RUDI''s'!$B$2:$B$769, MATCH('QIAseq miRNA UDIs Prot'!G92,'Autopopulate RUDI''s'!$A$2:$A$769,0))</f>
        <v>#N/A</v>
      </c>
      <c r="I92" s="140" t="e">
        <f>INDEX('Autopopulate RUDI''s'!$F$2:$F$769, MATCH('QIAseq miRNA UDIs Prot'!G92,'Autopopulate RUDI''s'!$E$2:$E$769,0))</f>
        <v>#N/A</v>
      </c>
      <c r="J92" s="29"/>
      <c r="K92" s="51"/>
      <c r="L92" s="51"/>
      <c r="M92" s="51"/>
      <c r="N92" s="64"/>
    </row>
    <row r="93" spans="2:14">
      <c r="B93" s="152">
        <v>55</v>
      </c>
      <c r="C93" s="85"/>
      <c r="D93" s="138"/>
      <c r="E93" s="139" t="str">
        <f t="shared" si="2"/>
        <v/>
      </c>
      <c r="F93" s="139" t="e">
        <f t="shared" si="1"/>
        <v>#VALUE!</v>
      </c>
      <c r="G93" s="360"/>
      <c r="H93" s="205" t="e">
        <f>INDEX('Autopopulate RUDI''s'!$B$2:$B$769, MATCH('QIAseq miRNA UDIs Prot'!G93,'Autopopulate RUDI''s'!$A$2:$A$769,0))</f>
        <v>#N/A</v>
      </c>
      <c r="I93" s="140" t="e">
        <f>INDEX('Autopopulate RUDI''s'!$F$2:$F$769, MATCH('QIAseq miRNA UDIs Prot'!G93,'Autopopulate RUDI''s'!$E$2:$E$769,0))</f>
        <v>#N/A</v>
      </c>
      <c r="J93" s="29"/>
      <c r="K93" s="51"/>
      <c r="L93" s="51"/>
      <c r="M93" s="51"/>
      <c r="N93" s="64"/>
    </row>
    <row r="94" spans="2:14">
      <c r="B94" s="152">
        <v>56</v>
      </c>
      <c r="C94" s="85"/>
      <c r="D94" s="138"/>
      <c r="E94" s="139" t="str">
        <f t="shared" si="2"/>
        <v/>
      </c>
      <c r="F94" s="139" t="e">
        <f t="shared" si="1"/>
        <v>#VALUE!</v>
      </c>
      <c r="G94" s="360"/>
      <c r="H94" s="205" t="e">
        <f>INDEX('Autopopulate RUDI''s'!$B$2:$B$769, MATCH('QIAseq miRNA UDIs Prot'!G94,'Autopopulate RUDI''s'!$A$2:$A$769,0))</f>
        <v>#N/A</v>
      </c>
      <c r="I94" s="140" t="e">
        <f>INDEX('Autopopulate RUDI''s'!$F$2:$F$769, MATCH('QIAseq miRNA UDIs Prot'!G94,'Autopopulate RUDI''s'!$E$2:$E$769,0))</f>
        <v>#N/A</v>
      </c>
      <c r="J94" s="29"/>
      <c r="K94" s="51"/>
      <c r="L94" s="51"/>
      <c r="M94" s="51"/>
      <c r="N94" s="64"/>
    </row>
    <row r="95" spans="2:14">
      <c r="B95" s="152">
        <v>57</v>
      </c>
      <c r="C95" s="85"/>
      <c r="D95" s="138"/>
      <c r="E95" s="139" t="str">
        <f t="shared" si="2"/>
        <v/>
      </c>
      <c r="F95" s="139" t="e">
        <f t="shared" si="1"/>
        <v>#VALUE!</v>
      </c>
      <c r="G95" s="360"/>
      <c r="H95" s="205" t="e">
        <f>INDEX('Autopopulate RUDI''s'!$B$2:$B$769, MATCH('QIAseq miRNA UDIs Prot'!G95,'Autopopulate RUDI''s'!$A$2:$A$769,0))</f>
        <v>#N/A</v>
      </c>
      <c r="I95" s="140" t="e">
        <f>INDEX('Autopopulate RUDI''s'!$F$2:$F$769, MATCH('QIAseq miRNA UDIs Prot'!G95,'Autopopulate RUDI''s'!$E$2:$E$769,0))</f>
        <v>#N/A</v>
      </c>
      <c r="J95" s="29"/>
      <c r="K95" s="51"/>
      <c r="L95" s="51"/>
      <c r="M95" s="51"/>
      <c r="N95" s="64"/>
    </row>
    <row r="96" spans="2:14">
      <c r="B96" s="152">
        <v>58</v>
      </c>
      <c r="C96" s="85"/>
      <c r="D96" s="138"/>
      <c r="E96" s="139" t="str">
        <f t="shared" si="2"/>
        <v/>
      </c>
      <c r="F96" s="139" t="e">
        <f t="shared" si="1"/>
        <v>#VALUE!</v>
      </c>
      <c r="G96" s="360"/>
      <c r="H96" s="205" t="e">
        <f>INDEX('Autopopulate RUDI''s'!$B$2:$B$769, MATCH('QIAseq miRNA UDIs Prot'!G96,'Autopopulate RUDI''s'!$A$2:$A$769,0))</f>
        <v>#N/A</v>
      </c>
      <c r="I96" s="140" t="e">
        <f>INDEX('Autopopulate RUDI''s'!$F$2:$F$769, MATCH('QIAseq miRNA UDIs Prot'!G96,'Autopopulate RUDI''s'!$E$2:$E$769,0))</f>
        <v>#N/A</v>
      </c>
      <c r="J96" s="29"/>
      <c r="K96" s="51"/>
      <c r="L96" s="51"/>
      <c r="M96" s="51"/>
      <c r="N96" s="64"/>
    </row>
    <row r="97" spans="2:14">
      <c r="B97" s="152">
        <v>59</v>
      </c>
      <c r="C97" s="85"/>
      <c r="D97" s="138"/>
      <c r="E97" s="139" t="str">
        <f t="shared" si="2"/>
        <v/>
      </c>
      <c r="F97" s="139" t="e">
        <f t="shared" si="1"/>
        <v>#VALUE!</v>
      </c>
      <c r="G97" s="360"/>
      <c r="H97" s="205" t="e">
        <f>INDEX('Autopopulate RUDI''s'!$B$2:$B$769, MATCH('QIAseq miRNA UDIs Prot'!G97,'Autopopulate RUDI''s'!$A$2:$A$769,0))</f>
        <v>#N/A</v>
      </c>
      <c r="I97" s="140" t="e">
        <f>INDEX('Autopopulate RUDI''s'!$F$2:$F$769, MATCH('QIAseq miRNA UDIs Prot'!G97,'Autopopulate RUDI''s'!$E$2:$E$769,0))</f>
        <v>#N/A</v>
      </c>
      <c r="J97" s="29"/>
      <c r="K97" s="51"/>
      <c r="L97" s="51"/>
      <c r="M97" s="51"/>
      <c r="N97" s="64"/>
    </row>
    <row r="98" spans="2:14">
      <c r="B98" s="152">
        <v>60</v>
      </c>
      <c r="C98" s="85"/>
      <c r="D98" s="138"/>
      <c r="E98" s="139" t="str">
        <f t="shared" si="2"/>
        <v/>
      </c>
      <c r="F98" s="139" t="e">
        <f t="shared" si="1"/>
        <v>#VALUE!</v>
      </c>
      <c r="G98" s="360"/>
      <c r="H98" s="205" t="e">
        <f>INDEX('Autopopulate RUDI''s'!$B$2:$B$769, MATCH('QIAseq miRNA UDIs Prot'!G98,'Autopopulate RUDI''s'!$A$2:$A$769,0))</f>
        <v>#N/A</v>
      </c>
      <c r="I98" s="140" t="e">
        <f>INDEX('Autopopulate RUDI''s'!$F$2:$F$769, MATCH('QIAseq miRNA UDIs Prot'!G98,'Autopopulate RUDI''s'!$E$2:$E$769,0))</f>
        <v>#N/A</v>
      </c>
      <c r="J98" s="29"/>
      <c r="K98" s="51"/>
      <c r="L98" s="51"/>
      <c r="M98" s="51"/>
      <c r="N98" s="64"/>
    </row>
    <row r="99" spans="2:14">
      <c r="B99" s="152">
        <v>61</v>
      </c>
      <c r="C99" s="85"/>
      <c r="D99" s="138"/>
      <c r="E99" s="139" t="str">
        <f t="shared" si="2"/>
        <v/>
      </c>
      <c r="F99" s="139" t="e">
        <f t="shared" si="1"/>
        <v>#VALUE!</v>
      </c>
      <c r="G99" s="360"/>
      <c r="H99" s="205" t="e">
        <f>INDEX('Autopopulate RUDI''s'!$B$2:$B$769, MATCH('QIAseq miRNA UDIs Prot'!G99,'Autopopulate RUDI''s'!$A$2:$A$769,0))</f>
        <v>#N/A</v>
      </c>
      <c r="I99" s="140" t="e">
        <f>INDEX('Autopopulate RUDI''s'!$F$2:$F$769, MATCH('QIAseq miRNA UDIs Prot'!G99,'Autopopulate RUDI''s'!$E$2:$E$769,0))</f>
        <v>#N/A</v>
      </c>
      <c r="J99" s="29"/>
      <c r="K99" s="51"/>
      <c r="L99" s="51"/>
      <c r="M99" s="51"/>
      <c r="N99" s="64"/>
    </row>
    <row r="100" spans="2:14">
      <c r="B100" s="152">
        <v>62</v>
      </c>
      <c r="C100" s="85"/>
      <c r="D100" s="138"/>
      <c r="E100" s="139" t="str">
        <f t="shared" si="2"/>
        <v/>
      </c>
      <c r="F100" s="139" t="e">
        <f t="shared" si="1"/>
        <v>#VALUE!</v>
      </c>
      <c r="G100" s="360"/>
      <c r="H100" s="205" t="e">
        <f>INDEX('Autopopulate RUDI''s'!$B$2:$B$769, MATCH('QIAseq miRNA UDIs Prot'!G100,'Autopopulate RUDI''s'!$A$2:$A$769,0))</f>
        <v>#N/A</v>
      </c>
      <c r="I100" s="140" t="e">
        <f>INDEX('Autopopulate RUDI''s'!$F$2:$F$769, MATCH('QIAseq miRNA UDIs Prot'!G100,'Autopopulate RUDI''s'!$E$2:$E$769,0))</f>
        <v>#N/A</v>
      </c>
      <c r="J100" s="29"/>
      <c r="K100" s="51"/>
      <c r="L100" s="51"/>
      <c r="M100" s="51"/>
      <c r="N100" s="64"/>
    </row>
    <row r="101" spans="2:14">
      <c r="B101" s="152">
        <v>63</v>
      </c>
      <c r="C101" s="85"/>
      <c r="D101" s="138"/>
      <c r="E101" s="139" t="str">
        <f t="shared" si="2"/>
        <v/>
      </c>
      <c r="F101" s="139" t="e">
        <f t="shared" si="1"/>
        <v>#VALUE!</v>
      </c>
      <c r="G101" s="360"/>
      <c r="H101" s="205" t="e">
        <f>INDEX('Autopopulate RUDI''s'!$B$2:$B$769, MATCH('QIAseq miRNA UDIs Prot'!G101,'Autopopulate RUDI''s'!$A$2:$A$769,0))</f>
        <v>#N/A</v>
      </c>
      <c r="I101" s="140" t="e">
        <f>INDEX('Autopopulate RUDI''s'!$F$2:$F$769, MATCH('QIAseq miRNA UDIs Prot'!G101,'Autopopulate RUDI''s'!$E$2:$E$769,0))</f>
        <v>#N/A</v>
      </c>
      <c r="J101" s="29"/>
      <c r="K101" s="51"/>
      <c r="L101" s="51"/>
      <c r="M101" s="51"/>
      <c r="N101" s="64"/>
    </row>
    <row r="102" spans="2:14">
      <c r="B102" s="152">
        <v>64</v>
      </c>
      <c r="C102" s="85"/>
      <c r="D102" s="138"/>
      <c r="E102" s="139" t="str">
        <f t="shared" si="2"/>
        <v/>
      </c>
      <c r="F102" s="139" t="e">
        <f t="shared" si="1"/>
        <v>#VALUE!</v>
      </c>
      <c r="G102" s="360"/>
      <c r="H102" s="205" t="e">
        <f>INDEX('Autopopulate RUDI''s'!$B$2:$B$769, MATCH('QIAseq miRNA UDIs Prot'!G102,'Autopopulate RUDI''s'!$A$2:$A$769,0))</f>
        <v>#N/A</v>
      </c>
      <c r="I102" s="140" t="e">
        <f>INDEX('Autopopulate RUDI''s'!$F$2:$F$769, MATCH('QIAseq miRNA UDIs Prot'!G102,'Autopopulate RUDI''s'!$E$2:$E$769,0))</f>
        <v>#N/A</v>
      </c>
      <c r="J102" s="29"/>
      <c r="K102" s="51"/>
      <c r="L102" s="51"/>
      <c r="M102" s="51"/>
      <c r="N102" s="64"/>
    </row>
    <row r="103" spans="2:14">
      <c r="B103" s="152">
        <v>65</v>
      </c>
      <c r="C103" s="85"/>
      <c r="D103" s="138"/>
      <c r="E103" s="139" t="str">
        <f t="shared" ref="E103:E134" si="3">IF(D103="","",$E$37/D103)</f>
        <v/>
      </c>
      <c r="F103" s="139" t="e">
        <f t="shared" si="1"/>
        <v>#VALUE!</v>
      </c>
      <c r="G103" s="360"/>
      <c r="H103" s="205" t="e">
        <f>INDEX('Autopopulate RUDI''s'!$B$2:$B$769, MATCH('QIAseq miRNA UDIs Prot'!G103,'Autopopulate RUDI''s'!$A$2:$A$769,0))</f>
        <v>#N/A</v>
      </c>
      <c r="I103" s="140" t="e">
        <f>INDEX('Autopopulate RUDI''s'!$F$2:$F$769, MATCH('QIAseq miRNA UDIs Prot'!G103,'Autopopulate RUDI''s'!$E$2:$E$769,0))</f>
        <v>#N/A</v>
      </c>
      <c r="J103" s="29"/>
      <c r="K103" s="51"/>
      <c r="L103" s="51"/>
      <c r="M103" s="51"/>
      <c r="N103" s="64"/>
    </row>
    <row r="104" spans="2:14">
      <c r="B104" s="152">
        <v>66</v>
      </c>
      <c r="C104" s="85"/>
      <c r="D104" s="138"/>
      <c r="E104" s="139" t="str">
        <f t="shared" si="3"/>
        <v/>
      </c>
      <c r="F104" s="139" t="e">
        <f t="shared" ref="F104:F134" si="4">31.5-E104</f>
        <v>#VALUE!</v>
      </c>
      <c r="G104" s="360"/>
      <c r="H104" s="205" t="e">
        <f>INDEX('Autopopulate RUDI''s'!$B$2:$B$769, MATCH('QIAseq miRNA UDIs Prot'!G104,'Autopopulate RUDI''s'!$A$2:$A$769,0))</f>
        <v>#N/A</v>
      </c>
      <c r="I104" s="140" t="e">
        <f>INDEX('Autopopulate RUDI''s'!$F$2:$F$769, MATCH('QIAseq miRNA UDIs Prot'!G104,'Autopopulate RUDI''s'!$E$2:$E$769,0))</f>
        <v>#N/A</v>
      </c>
      <c r="J104" s="29"/>
      <c r="K104" s="51"/>
      <c r="L104" s="51"/>
      <c r="M104" s="51"/>
      <c r="N104" s="64"/>
    </row>
    <row r="105" spans="2:14">
      <c r="B105" s="152">
        <v>67</v>
      </c>
      <c r="C105" s="85"/>
      <c r="D105" s="138"/>
      <c r="E105" s="139" t="str">
        <f t="shared" si="3"/>
        <v/>
      </c>
      <c r="F105" s="139" t="e">
        <f t="shared" si="4"/>
        <v>#VALUE!</v>
      </c>
      <c r="G105" s="360"/>
      <c r="H105" s="205" t="e">
        <f>INDEX('Autopopulate RUDI''s'!$B$2:$B$769, MATCH('QIAseq miRNA UDIs Prot'!G105,'Autopopulate RUDI''s'!$A$2:$A$769,0))</f>
        <v>#N/A</v>
      </c>
      <c r="I105" s="140" t="e">
        <f>INDEX('Autopopulate RUDI''s'!$F$2:$F$769, MATCH('QIAseq miRNA UDIs Prot'!G105,'Autopopulate RUDI''s'!$E$2:$E$769,0))</f>
        <v>#N/A</v>
      </c>
      <c r="J105" s="29"/>
      <c r="K105" s="51"/>
      <c r="L105" s="51"/>
      <c r="M105" s="51"/>
      <c r="N105" s="64"/>
    </row>
    <row r="106" spans="2:14">
      <c r="B106" s="152">
        <v>68</v>
      </c>
      <c r="C106" s="85"/>
      <c r="D106" s="138"/>
      <c r="E106" s="139" t="str">
        <f t="shared" si="3"/>
        <v/>
      </c>
      <c r="F106" s="139" t="e">
        <f t="shared" si="4"/>
        <v>#VALUE!</v>
      </c>
      <c r="G106" s="360"/>
      <c r="H106" s="205" t="e">
        <f>INDEX('Autopopulate RUDI''s'!$B$2:$B$769, MATCH('QIAseq miRNA UDIs Prot'!G106,'Autopopulate RUDI''s'!$A$2:$A$769,0))</f>
        <v>#N/A</v>
      </c>
      <c r="I106" s="140" t="e">
        <f>INDEX('Autopopulate RUDI''s'!$F$2:$F$769, MATCH('QIAseq miRNA UDIs Prot'!G106,'Autopopulate RUDI''s'!$E$2:$E$769,0))</f>
        <v>#N/A</v>
      </c>
      <c r="J106" s="29"/>
      <c r="K106" s="51"/>
      <c r="L106" s="51"/>
      <c r="M106" s="51"/>
      <c r="N106" s="64"/>
    </row>
    <row r="107" spans="2:14">
      <c r="B107" s="152">
        <v>69</v>
      </c>
      <c r="C107" s="85"/>
      <c r="D107" s="138"/>
      <c r="E107" s="139" t="str">
        <f t="shared" si="3"/>
        <v/>
      </c>
      <c r="F107" s="139" t="e">
        <f t="shared" si="4"/>
        <v>#VALUE!</v>
      </c>
      <c r="G107" s="360"/>
      <c r="H107" s="205" t="e">
        <f>INDEX('Autopopulate RUDI''s'!$B$2:$B$769, MATCH('QIAseq miRNA UDIs Prot'!G107,'Autopopulate RUDI''s'!$A$2:$A$769,0))</f>
        <v>#N/A</v>
      </c>
      <c r="I107" s="140" t="e">
        <f>INDEX('Autopopulate RUDI''s'!$F$2:$F$769, MATCH('QIAseq miRNA UDIs Prot'!G107,'Autopopulate RUDI''s'!$E$2:$E$769,0))</f>
        <v>#N/A</v>
      </c>
      <c r="J107" s="29"/>
      <c r="K107" s="51"/>
      <c r="L107" s="51"/>
      <c r="M107" s="51"/>
      <c r="N107" s="64"/>
    </row>
    <row r="108" spans="2:14">
      <c r="B108" s="152">
        <v>70</v>
      </c>
      <c r="C108" s="85"/>
      <c r="D108" s="138"/>
      <c r="E108" s="139" t="str">
        <f t="shared" si="3"/>
        <v/>
      </c>
      <c r="F108" s="139" t="e">
        <f t="shared" si="4"/>
        <v>#VALUE!</v>
      </c>
      <c r="G108" s="360"/>
      <c r="H108" s="205" t="e">
        <f>INDEX('Autopopulate RUDI''s'!$B$2:$B$769, MATCH('QIAseq miRNA UDIs Prot'!G108,'Autopopulate RUDI''s'!$A$2:$A$769,0))</f>
        <v>#N/A</v>
      </c>
      <c r="I108" s="140" t="e">
        <f>INDEX('Autopopulate RUDI''s'!$F$2:$F$769, MATCH('QIAseq miRNA UDIs Prot'!G108,'Autopopulate RUDI''s'!$E$2:$E$769,0))</f>
        <v>#N/A</v>
      </c>
      <c r="J108" s="29"/>
      <c r="K108" s="51"/>
      <c r="L108" s="51"/>
      <c r="M108" s="51"/>
      <c r="N108" s="64"/>
    </row>
    <row r="109" spans="2:14">
      <c r="B109" s="152">
        <v>71</v>
      </c>
      <c r="C109" s="85"/>
      <c r="D109" s="138"/>
      <c r="E109" s="139" t="str">
        <f t="shared" si="3"/>
        <v/>
      </c>
      <c r="F109" s="139" t="e">
        <f t="shared" si="4"/>
        <v>#VALUE!</v>
      </c>
      <c r="G109" s="360"/>
      <c r="H109" s="205" t="e">
        <f>INDEX('Autopopulate RUDI''s'!$B$2:$B$769, MATCH('QIAseq miRNA UDIs Prot'!G109,'Autopopulate RUDI''s'!$A$2:$A$769,0))</f>
        <v>#N/A</v>
      </c>
      <c r="I109" s="140" t="e">
        <f>INDEX('Autopopulate RUDI''s'!$F$2:$F$769, MATCH('QIAseq miRNA UDIs Prot'!G109,'Autopopulate RUDI''s'!$E$2:$E$769,0))</f>
        <v>#N/A</v>
      </c>
      <c r="J109" s="29"/>
      <c r="K109" s="51"/>
      <c r="L109" s="51"/>
      <c r="M109" s="51"/>
      <c r="N109" s="64"/>
    </row>
    <row r="110" spans="2:14">
      <c r="B110" s="152">
        <v>72</v>
      </c>
      <c r="C110" s="85"/>
      <c r="D110" s="138"/>
      <c r="E110" s="139" t="str">
        <f t="shared" si="3"/>
        <v/>
      </c>
      <c r="F110" s="139" t="e">
        <f t="shared" si="4"/>
        <v>#VALUE!</v>
      </c>
      <c r="G110" s="360"/>
      <c r="H110" s="205" t="e">
        <f>INDEX('Autopopulate RUDI''s'!$B$2:$B$769, MATCH('QIAseq miRNA UDIs Prot'!G110,'Autopopulate RUDI''s'!$A$2:$A$769,0))</f>
        <v>#N/A</v>
      </c>
      <c r="I110" s="140" t="e">
        <f>INDEX('Autopopulate RUDI''s'!$F$2:$F$769, MATCH('QIAseq miRNA UDIs Prot'!G110,'Autopopulate RUDI''s'!$E$2:$E$769,0))</f>
        <v>#N/A</v>
      </c>
      <c r="J110" s="29"/>
      <c r="K110" s="51"/>
      <c r="L110" s="51"/>
      <c r="M110" s="51"/>
      <c r="N110" s="64"/>
    </row>
    <row r="111" spans="2:14">
      <c r="B111" s="152">
        <v>73</v>
      </c>
      <c r="C111" s="85"/>
      <c r="D111" s="138"/>
      <c r="E111" s="139" t="str">
        <f t="shared" si="3"/>
        <v/>
      </c>
      <c r="F111" s="139" t="e">
        <f t="shared" si="4"/>
        <v>#VALUE!</v>
      </c>
      <c r="G111" s="360"/>
      <c r="H111" s="205" t="e">
        <f>INDEX('Autopopulate RUDI''s'!$B$2:$B$769, MATCH('QIAseq miRNA UDIs Prot'!G111,'Autopopulate RUDI''s'!$A$2:$A$769,0))</f>
        <v>#N/A</v>
      </c>
      <c r="I111" s="140" t="e">
        <f>INDEX('Autopopulate RUDI''s'!$F$2:$F$769, MATCH('QIAseq miRNA UDIs Prot'!G111,'Autopopulate RUDI''s'!$E$2:$E$769,0))</f>
        <v>#N/A</v>
      </c>
      <c r="J111" s="29"/>
      <c r="K111" s="51"/>
      <c r="L111" s="51"/>
      <c r="M111" s="51"/>
      <c r="N111" s="64"/>
    </row>
    <row r="112" spans="2:14">
      <c r="B112" s="152">
        <v>74</v>
      </c>
      <c r="C112" s="85"/>
      <c r="D112" s="138"/>
      <c r="E112" s="139" t="str">
        <f t="shared" si="3"/>
        <v/>
      </c>
      <c r="F112" s="139" t="e">
        <f t="shared" si="4"/>
        <v>#VALUE!</v>
      </c>
      <c r="G112" s="360"/>
      <c r="H112" s="205" t="e">
        <f>INDEX('Autopopulate RUDI''s'!$B$2:$B$769, MATCH('QIAseq miRNA UDIs Prot'!G112,'Autopopulate RUDI''s'!$A$2:$A$769,0))</f>
        <v>#N/A</v>
      </c>
      <c r="I112" s="140" t="e">
        <f>INDEX('Autopopulate RUDI''s'!$F$2:$F$769, MATCH('QIAseq miRNA UDIs Prot'!G112,'Autopopulate RUDI''s'!$E$2:$E$769,0))</f>
        <v>#N/A</v>
      </c>
      <c r="J112" s="29"/>
      <c r="K112" s="51"/>
      <c r="L112" s="51"/>
      <c r="M112" s="51"/>
      <c r="N112" s="64"/>
    </row>
    <row r="113" spans="2:14">
      <c r="B113" s="152">
        <v>75</v>
      </c>
      <c r="C113" s="85"/>
      <c r="D113" s="138"/>
      <c r="E113" s="139" t="str">
        <f t="shared" si="3"/>
        <v/>
      </c>
      <c r="F113" s="139" t="e">
        <f t="shared" si="4"/>
        <v>#VALUE!</v>
      </c>
      <c r="G113" s="360"/>
      <c r="H113" s="205" t="e">
        <f>INDEX('Autopopulate RUDI''s'!$B$2:$B$769, MATCH('QIAseq miRNA UDIs Prot'!G113,'Autopopulate RUDI''s'!$A$2:$A$769,0))</f>
        <v>#N/A</v>
      </c>
      <c r="I113" s="140" t="e">
        <f>INDEX('Autopopulate RUDI''s'!$F$2:$F$769, MATCH('QIAseq miRNA UDIs Prot'!G113,'Autopopulate RUDI''s'!$E$2:$E$769,0))</f>
        <v>#N/A</v>
      </c>
      <c r="J113" s="29"/>
      <c r="K113" s="51"/>
      <c r="L113" s="51"/>
      <c r="M113" s="51"/>
      <c r="N113" s="64"/>
    </row>
    <row r="114" spans="2:14">
      <c r="B114" s="152">
        <v>76</v>
      </c>
      <c r="C114" s="85"/>
      <c r="D114" s="138"/>
      <c r="E114" s="139" t="str">
        <f t="shared" si="3"/>
        <v/>
      </c>
      <c r="F114" s="139" t="e">
        <f t="shared" si="4"/>
        <v>#VALUE!</v>
      </c>
      <c r="G114" s="360"/>
      <c r="H114" s="205" t="e">
        <f>INDEX('Autopopulate RUDI''s'!$B$2:$B$769, MATCH('QIAseq miRNA UDIs Prot'!G114,'Autopopulate RUDI''s'!$A$2:$A$769,0))</f>
        <v>#N/A</v>
      </c>
      <c r="I114" s="140" t="e">
        <f>INDEX('Autopopulate RUDI''s'!$F$2:$F$769, MATCH('QIAseq miRNA UDIs Prot'!G114,'Autopopulate RUDI''s'!$E$2:$E$769,0))</f>
        <v>#N/A</v>
      </c>
      <c r="J114" s="29"/>
      <c r="K114" s="51"/>
      <c r="L114" s="51"/>
      <c r="M114" s="51"/>
      <c r="N114" s="64"/>
    </row>
    <row r="115" spans="2:14">
      <c r="B115" s="152">
        <v>77</v>
      </c>
      <c r="C115" s="85"/>
      <c r="D115" s="138"/>
      <c r="E115" s="139" t="str">
        <f t="shared" si="3"/>
        <v/>
      </c>
      <c r="F115" s="139" t="e">
        <f t="shared" si="4"/>
        <v>#VALUE!</v>
      </c>
      <c r="G115" s="360"/>
      <c r="H115" s="205" t="e">
        <f>INDEX('Autopopulate RUDI''s'!$B$2:$B$769, MATCH('QIAseq miRNA UDIs Prot'!G115,'Autopopulate RUDI''s'!$A$2:$A$769,0))</f>
        <v>#N/A</v>
      </c>
      <c r="I115" s="140" t="e">
        <f>INDEX('Autopopulate RUDI''s'!$F$2:$F$769, MATCH('QIAseq miRNA UDIs Prot'!G115,'Autopopulate RUDI''s'!$E$2:$E$769,0))</f>
        <v>#N/A</v>
      </c>
      <c r="J115" s="29"/>
      <c r="K115" s="51"/>
      <c r="L115" s="51"/>
      <c r="M115" s="51"/>
      <c r="N115" s="64"/>
    </row>
    <row r="116" spans="2:14">
      <c r="B116" s="152">
        <v>78</v>
      </c>
      <c r="C116" s="85"/>
      <c r="D116" s="138"/>
      <c r="E116" s="139" t="str">
        <f t="shared" si="3"/>
        <v/>
      </c>
      <c r="F116" s="139" t="e">
        <f t="shared" si="4"/>
        <v>#VALUE!</v>
      </c>
      <c r="G116" s="360"/>
      <c r="H116" s="205" t="e">
        <f>INDEX('Autopopulate RUDI''s'!$B$2:$B$769, MATCH('QIAseq miRNA UDIs Prot'!G116,'Autopopulate RUDI''s'!$A$2:$A$769,0))</f>
        <v>#N/A</v>
      </c>
      <c r="I116" s="140" t="e">
        <f>INDEX('Autopopulate RUDI''s'!$F$2:$F$769, MATCH('QIAseq miRNA UDIs Prot'!G116,'Autopopulate RUDI''s'!$E$2:$E$769,0))</f>
        <v>#N/A</v>
      </c>
      <c r="J116" s="29"/>
      <c r="K116" s="51"/>
      <c r="L116" s="51"/>
      <c r="M116" s="51"/>
      <c r="N116" s="64"/>
    </row>
    <row r="117" spans="2:14">
      <c r="B117" s="152">
        <v>79</v>
      </c>
      <c r="C117" s="85"/>
      <c r="D117" s="138"/>
      <c r="E117" s="139" t="str">
        <f t="shared" si="3"/>
        <v/>
      </c>
      <c r="F117" s="139" t="e">
        <f t="shared" si="4"/>
        <v>#VALUE!</v>
      </c>
      <c r="G117" s="360"/>
      <c r="H117" s="205" t="e">
        <f>INDEX('Autopopulate RUDI''s'!$B$2:$B$769, MATCH('QIAseq miRNA UDIs Prot'!G117,'Autopopulate RUDI''s'!$A$2:$A$769,0))</f>
        <v>#N/A</v>
      </c>
      <c r="I117" s="140" t="e">
        <f>INDEX('Autopopulate RUDI''s'!$F$2:$F$769, MATCH('QIAseq miRNA UDIs Prot'!G117,'Autopopulate RUDI''s'!$E$2:$E$769,0))</f>
        <v>#N/A</v>
      </c>
      <c r="J117" s="29"/>
      <c r="K117" s="51"/>
      <c r="L117" s="51"/>
      <c r="M117" s="51"/>
      <c r="N117" s="64"/>
    </row>
    <row r="118" spans="2:14">
      <c r="B118" s="152">
        <v>80</v>
      </c>
      <c r="C118" s="85"/>
      <c r="D118" s="138"/>
      <c r="E118" s="139" t="str">
        <f t="shared" si="3"/>
        <v/>
      </c>
      <c r="F118" s="139" t="e">
        <f t="shared" si="4"/>
        <v>#VALUE!</v>
      </c>
      <c r="G118" s="360"/>
      <c r="H118" s="205" t="e">
        <f>INDEX('Autopopulate RUDI''s'!$B$2:$B$769, MATCH('QIAseq miRNA UDIs Prot'!G118,'Autopopulate RUDI''s'!$A$2:$A$769,0))</f>
        <v>#N/A</v>
      </c>
      <c r="I118" s="140" t="e">
        <f>INDEX('Autopopulate RUDI''s'!$F$2:$F$769, MATCH('QIAseq miRNA UDIs Prot'!G118,'Autopopulate RUDI''s'!$E$2:$E$769,0))</f>
        <v>#N/A</v>
      </c>
      <c r="J118" s="29"/>
      <c r="K118" s="51"/>
      <c r="L118" s="51"/>
      <c r="M118" s="51"/>
      <c r="N118" s="64"/>
    </row>
    <row r="119" spans="2:14">
      <c r="B119" s="152">
        <v>81</v>
      </c>
      <c r="C119" s="85"/>
      <c r="D119" s="138"/>
      <c r="E119" s="139" t="str">
        <f t="shared" si="3"/>
        <v/>
      </c>
      <c r="F119" s="139" t="e">
        <f t="shared" si="4"/>
        <v>#VALUE!</v>
      </c>
      <c r="G119" s="360"/>
      <c r="H119" s="205" t="e">
        <f>INDEX('Autopopulate RUDI''s'!$B$2:$B$769, MATCH('QIAseq miRNA UDIs Prot'!G119,'Autopopulate RUDI''s'!$A$2:$A$769,0))</f>
        <v>#N/A</v>
      </c>
      <c r="I119" s="140" t="e">
        <f>INDEX('Autopopulate RUDI''s'!$F$2:$F$769, MATCH('QIAseq miRNA UDIs Prot'!G119,'Autopopulate RUDI''s'!$E$2:$E$769,0))</f>
        <v>#N/A</v>
      </c>
      <c r="J119" s="29"/>
      <c r="K119" s="51"/>
      <c r="L119" s="51"/>
      <c r="M119" s="51"/>
      <c r="N119" s="64"/>
    </row>
    <row r="120" spans="2:14">
      <c r="B120" s="152">
        <v>82</v>
      </c>
      <c r="C120" s="85"/>
      <c r="D120" s="138"/>
      <c r="E120" s="139" t="str">
        <f t="shared" si="3"/>
        <v/>
      </c>
      <c r="F120" s="139" t="e">
        <f t="shared" si="4"/>
        <v>#VALUE!</v>
      </c>
      <c r="G120" s="360"/>
      <c r="H120" s="205" t="e">
        <f>INDEX('Autopopulate RUDI''s'!$B$2:$B$769, MATCH('QIAseq miRNA UDIs Prot'!G120,'Autopopulate RUDI''s'!$A$2:$A$769,0))</f>
        <v>#N/A</v>
      </c>
      <c r="I120" s="140" t="e">
        <f>INDEX('Autopopulate RUDI''s'!$F$2:$F$769, MATCH('QIAseq miRNA UDIs Prot'!G120,'Autopopulate RUDI''s'!$E$2:$E$769,0))</f>
        <v>#N/A</v>
      </c>
      <c r="J120" s="29"/>
      <c r="K120" s="51"/>
      <c r="L120" s="51"/>
      <c r="M120" s="51"/>
      <c r="N120" s="64"/>
    </row>
    <row r="121" spans="2:14">
      <c r="B121" s="152">
        <v>83</v>
      </c>
      <c r="C121" s="85"/>
      <c r="D121" s="138"/>
      <c r="E121" s="139" t="str">
        <f t="shared" si="3"/>
        <v/>
      </c>
      <c r="F121" s="139" t="e">
        <f t="shared" si="4"/>
        <v>#VALUE!</v>
      </c>
      <c r="G121" s="360"/>
      <c r="H121" s="205" t="e">
        <f>INDEX('Autopopulate RUDI''s'!$B$2:$B$769, MATCH('QIAseq miRNA UDIs Prot'!G121,'Autopopulate RUDI''s'!$A$2:$A$769,0))</f>
        <v>#N/A</v>
      </c>
      <c r="I121" s="140" t="e">
        <f>INDEX('Autopopulate RUDI''s'!$F$2:$F$769, MATCH('QIAseq miRNA UDIs Prot'!G121,'Autopopulate RUDI''s'!$E$2:$E$769,0))</f>
        <v>#N/A</v>
      </c>
      <c r="J121" s="29"/>
      <c r="K121" s="51"/>
      <c r="L121" s="51"/>
      <c r="M121" s="51"/>
      <c r="N121" s="64"/>
    </row>
    <row r="122" spans="2:14">
      <c r="B122" s="152">
        <v>84</v>
      </c>
      <c r="C122" s="85"/>
      <c r="D122" s="138"/>
      <c r="E122" s="139" t="str">
        <f t="shared" si="3"/>
        <v/>
      </c>
      <c r="F122" s="139" t="e">
        <f t="shared" si="4"/>
        <v>#VALUE!</v>
      </c>
      <c r="G122" s="360"/>
      <c r="H122" s="205" t="e">
        <f>INDEX('Autopopulate RUDI''s'!$B$2:$B$769, MATCH('QIAseq miRNA UDIs Prot'!G122,'Autopopulate RUDI''s'!$A$2:$A$769,0))</f>
        <v>#N/A</v>
      </c>
      <c r="I122" s="140" t="e">
        <f>INDEX('Autopopulate RUDI''s'!$F$2:$F$769, MATCH('QIAseq miRNA UDIs Prot'!G122,'Autopopulate RUDI''s'!$E$2:$E$769,0))</f>
        <v>#N/A</v>
      </c>
      <c r="J122" s="29"/>
      <c r="K122" s="51"/>
      <c r="L122" s="51"/>
      <c r="M122" s="51"/>
      <c r="N122" s="64"/>
    </row>
    <row r="123" spans="2:14">
      <c r="B123" s="152">
        <v>85</v>
      </c>
      <c r="C123" s="85"/>
      <c r="D123" s="138"/>
      <c r="E123" s="139" t="str">
        <f t="shared" si="3"/>
        <v/>
      </c>
      <c r="F123" s="139" t="e">
        <f t="shared" si="4"/>
        <v>#VALUE!</v>
      </c>
      <c r="G123" s="360"/>
      <c r="H123" s="205" t="e">
        <f>INDEX('Autopopulate RUDI''s'!$B$2:$B$769, MATCH('QIAseq miRNA UDIs Prot'!G123,'Autopopulate RUDI''s'!$A$2:$A$769,0))</f>
        <v>#N/A</v>
      </c>
      <c r="I123" s="140" t="e">
        <f>INDEX('Autopopulate RUDI''s'!$F$2:$F$769, MATCH('QIAseq miRNA UDIs Prot'!G123,'Autopopulate RUDI''s'!$E$2:$E$769,0))</f>
        <v>#N/A</v>
      </c>
      <c r="J123" s="29"/>
      <c r="K123" s="51"/>
      <c r="L123" s="51"/>
      <c r="M123" s="51"/>
      <c r="N123" s="64"/>
    </row>
    <row r="124" spans="2:14">
      <c r="B124" s="152">
        <v>86</v>
      </c>
      <c r="C124" s="85"/>
      <c r="D124" s="138"/>
      <c r="E124" s="139" t="str">
        <f t="shared" si="3"/>
        <v/>
      </c>
      <c r="F124" s="139" t="e">
        <f t="shared" si="4"/>
        <v>#VALUE!</v>
      </c>
      <c r="G124" s="360"/>
      <c r="H124" s="205" t="e">
        <f>INDEX('Autopopulate RUDI''s'!$B$2:$B$769, MATCH('QIAseq miRNA UDIs Prot'!G124,'Autopopulate RUDI''s'!$A$2:$A$769,0))</f>
        <v>#N/A</v>
      </c>
      <c r="I124" s="140" t="e">
        <f>INDEX('Autopopulate RUDI''s'!$F$2:$F$769, MATCH('QIAseq miRNA UDIs Prot'!G124,'Autopopulate RUDI''s'!$E$2:$E$769,0))</f>
        <v>#N/A</v>
      </c>
      <c r="J124" s="29"/>
      <c r="K124" s="51"/>
      <c r="L124" s="51"/>
      <c r="M124" s="51"/>
      <c r="N124" s="64"/>
    </row>
    <row r="125" spans="2:14">
      <c r="B125" s="152">
        <v>87</v>
      </c>
      <c r="C125" s="85"/>
      <c r="D125" s="138"/>
      <c r="E125" s="139" t="str">
        <f t="shared" si="3"/>
        <v/>
      </c>
      <c r="F125" s="139" t="e">
        <f t="shared" si="4"/>
        <v>#VALUE!</v>
      </c>
      <c r="G125" s="360"/>
      <c r="H125" s="205" t="e">
        <f>INDEX('Autopopulate RUDI''s'!$B$2:$B$769, MATCH('QIAseq miRNA UDIs Prot'!G125,'Autopopulate RUDI''s'!$A$2:$A$769,0))</f>
        <v>#N/A</v>
      </c>
      <c r="I125" s="140" t="e">
        <f>INDEX('Autopopulate RUDI''s'!$F$2:$F$769, MATCH('QIAseq miRNA UDIs Prot'!G125,'Autopopulate RUDI''s'!$E$2:$E$769,0))</f>
        <v>#N/A</v>
      </c>
      <c r="J125" s="29"/>
      <c r="K125" s="51"/>
      <c r="L125" s="51"/>
      <c r="M125" s="51"/>
      <c r="N125" s="64"/>
    </row>
    <row r="126" spans="2:14">
      <c r="B126" s="152">
        <v>88</v>
      </c>
      <c r="C126" s="85"/>
      <c r="D126" s="138"/>
      <c r="E126" s="139" t="str">
        <f t="shared" si="3"/>
        <v/>
      </c>
      <c r="F126" s="139" t="e">
        <f t="shared" si="4"/>
        <v>#VALUE!</v>
      </c>
      <c r="G126" s="360"/>
      <c r="H126" s="205" t="e">
        <f>INDEX('Autopopulate RUDI''s'!$B$2:$B$769, MATCH('QIAseq miRNA UDIs Prot'!G126,'Autopopulate RUDI''s'!$A$2:$A$769,0))</f>
        <v>#N/A</v>
      </c>
      <c r="I126" s="140" t="e">
        <f>INDEX('Autopopulate RUDI''s'!$F$2:$F$769, MATCH('QIAseq miRNA UDIs Prot'!G126,'Autopopulate RUDI''s'!$E$2:$E$769,0))</f>
        <v>#N/A</v>
      </c>
      <c r="J126" s="29"/>
      <c r="K126" s="51"/>
      <c r="L126" s="51"/>
      <c r="M126" s="51"/>
      <c r="N126" s="64"/>
    </row>
    <row r="127" spans="2:14">
      <c r="B127" s="152">
        <v>89</v>
      </c>
      <c r="C127" s="85"/>
      <c r="D127" s="138"/>
      <c r="E127" s="139" t="str">
        <f t="shared" si="3"/>
        <v/>
      </c>
      <c r="F127" s="139" t="e">
        <f t="shared" si="4"/>
        <v>#VALUE!</v>
      </c>
      <c r="G127" s="360"/>
      <c r="H127" s="205" t="e">
        <f>INDEX('Autopopulate RUDI''s'!$B$2:$B$769, MATCH('QIAseq miRNA UDIs Prot'!G127,'Autopopulate RUDI''s'!$A$2:$A$769,0))</f>
        <v>#N/A</v>
      </c>
      <c r="I127" s="140" t="e">
        <f>INDEX('Autopopulate RUDI''s'!$F$2:$F$769, MATCH('QIAseq miRNA UDIs Prot'!G127,'Autopopulate RUDI''s'!$E$2:$E$769,0))</f>
        <v>#N/A</v>
      </c>
      <c r="J127" s="29"/>
      <c r="K127" s="51"/>
      <c r="L127" s="51"/>
      <c r="M127" s="51"/>
      <c r="N127" s="64"/>
    </row>
    <row r="128" spans="2:14">
      <c r="B128" s="152">
        <v>90</v>
      </c>
      <c r="C128" s="85"/>
      <c r="D128" s="138"/>
      <c r="E128" s="139" t="str">
        <f t="shared" si="3"/>
        <v/>
      </c>
      <c r="F128" s="139" t="e">
        <f t="shared" si="4"/>
        <v>#VALUE!</v>
      </c>
      <c r="G128" s="360"/>
      <c r="H128" s="205" t="e">
        <f>INDEX('Autopopulate RUDI''s'!$B$2:$B$769, MATCH('QIAseq miRNA UDIs Prot'!G128,'Autopopulate RUDI''s'!$A$2:$A$769,0))</f>
        <v>#N/A</v>
      </c>
      <c r="I128" s="140" t="e">
        <f>INDEX('Autopopulate RUDI''s'!$F$2:$F$769, MATCH('QIAseq miRNA UDIs Prot'!G128,'Autopopulate RUDI''s'!$E$2:$E$769,0))</f>
        <v>#N/A</v>
      </c>
      <c r="J128" s="29"/>
      <c r="K128" s="51"/>
      <c r="L128" s="51"/>
      <c r="M128" s="51"/>
      <c r="N128" s="64"/>
    </row>
    <row r="129" spans="1:14">
      <c r="B129" s="152">
        <v>91</v>
      </c>
      <c r="C129" s="85"/>
      <c r="D129" s="138"/>
      <c r="E129" s="139" t="str">
        <f t="shared" si="3"/>
        <v/>
      </c>
      <c r="F129" s="139" t="e">
        <f t="shared" si="4"/>
        <v>#VALUE!</v>
      </c>
      <c r="G129" s="360"/>
      <c r="H129" s="205" t="e">
        <f>INDEX('Autopopulate RUDI''s'!$B$2:$B$769, MATCH('QIAseq miRNA UDIs Prot'!G129,'Autopopulate RUDI''s'!$A$2:$A$769,0))</f>
        <v>#N/A</v>
      </c>
      <c r="I129" s="140" t="e">
        <f>INDEX('Autopopulate RUDI''s'!$F$2:$F$769, MATCH('QIAseq miRNA UDIs Prot'!G129,'Autopopulate RUDI''s'!$E$2:$E$769,0))</f>
        <v>#N/A</v>
      </c>
      <c r="J129" s="29"/>
      <c r="K129" s="51"/>
      <c r="L129" s="51"/>
      <c r="M129" s="51"/>
      <c r="N129" s="64"/>
    </row>
    <row r="130" spans="1:14">
      <c r="B130" s="152">
        <v>92</v>
      </c>
      <c r="C130" s="85"/>
      <c r="D130" s="138"/>
      <c r="E130" s="139" t="str">
        <f t="shared" si="3"/>
        <v/>
      </c>
      <c r="F130" s="139" t="e">
        <f t="shared" si="4"/>
        <v>#VALUE!</v>
      </c>
      <c r="G130" s="360"/>
      <c r="H130" s="205" t="e">
        <f>INDEX('Autopopulate RUDI''s'!$B$2:$B$769, MATCH('QIAseq miRNA UDIs Prot'!G130,'Autopopulate RUDI''s'!$A$2:$A$769,0))</f>
        <v>#N/A</v>
      </c>
      <c r="I130" s="140" t="e">
        <f>INDEX('Autopopulate RUDI''s'!$F$2:$F$769, MATCH('QIAseq miRNA UDIs Prot'!G130,'Autopopulate RUDI''s'!$E$2:$E$769,0))</f>
        <v>#N/A</v>
      </c>
      <c r="J130" s="29"/>
      <c r="K130" s="51"/>
      <c r="L130" s="51"/>
      <c r="M130" s="51"/>
      <c r="N130" s="64"/>
    </row>
    <row r="131" spans="1:14">
      <c r="B131" s="152">
        <v>93</v>
      </c>
      <c r="C131" s="85"/>
      <c r="D131" s="138"/>
      <c r="E131" s="139" t="str">
        <f t="shared" si="3"/>
        <v/>
      </c>
      <c r="F131" s="139" t="e">
        <f t="shared" si="4"/>
        <v>#VALUE!</v>
      </c>
      <c r="G131" s="360"/>
      <c r="H131" s="205" t="e">
        <f>INDEX('Autopopulate RUDI''s'!$B$2:$B$769, MATCH('QIAseq miRNA UDIs Prot'!G131,'Autopopulate RUDI''s'!$A$2:$A$769,0))</f>
        <v>#N/A</v>
      </c>
      <c r="I131" s="140" t="e">
        <f>INDEX('Autopopulate RUDI''s'!$F$2:$F$769, MATCH('QIAseq miRNA UDIs Prot'!G131,'Autopopulate RUDI''s'!$E$2:$E$769,0))</f>
        <v>#N/A</v>
      </c>
      <c r="J131" s="29"/>
      <c r="K131" s="51"/>
      <c r="L131" s="51"/>
      <c r="M131" s="51"/>
      <c r="N131" s="64"/>
    </row>
    <row r="132" spans="1:14">
      <c r="B132" s="152">
        <v>94</v>
      </c>
      <c r="C132" s="85"/>
      <c r="D132" s="138"/>
      <c r="E132" s="139" t="str">
        <f t="shared" si="3"/>
        <v/>
      </c>
      <c r="F132" s="139" t="e">
        <f t="shared" si="4"/>
        <v>#VALUE!</v>
      </c>
      <c r="G132" s="360"/>
      <c r="H132" s="205" t="e">
        <f>INDEX('Autopopulate RUDI''s'!$B$2:$B$769, MATCH('QIAseq miRNA UDIs Prot'!G132,'Autopopulate RUDI''s'!$A$2:$A$769,0))</f>
        <v>#N/A</v>
      </c>
      <c r="I132" s="140" t="e">
        <f>INDEX('Autopopulate RUDI''s'!$F$2:$F$769, MATCH('QIAseq miRNA UDIs Prot'!G132,'Autopopulate RUDI''s'!$E$2:$E$769,0))</f>
        <v>#N/A</v>
      </c>
      <c r="J132" s="29"/>
      <c r="K132" s="51"/>
      <c r="L132" s="51"/>
      <c r="M132" s="51"/>
      <c r="N132" s="64"/>
    </row>
    <row r="133" spans="1:14">
      <c r="B133" s="152">
        <v>95</v>
      </c>
      <c r="C133" s="85"/>
      <c r="D133" s="138"/>
      <c r="E133" s="139" t="str">
        <f t="shared" si="3"/>
        <v/>
      </c>
      <c r="F133" s="139" t="e">
        <f t="shared" si="4"/>
        <v>#VALUE!</v>
      </c>
      <c r="G133" s="360"/>
      <c r="H133" s="205" t="e">
        <f>INDEX('Autopopulate RUDI''s'!$B$2:$B$769, MATCH('QIAseq miRNA UDIs Prot'!G133,'Autopopulate RUDI''s'!$A$2:$A$769,0))</f>
        <v>#N/A</v>
      </c>
      <c r="I133" s="140" t="e">
        <f>INDEX('Autopopulate RUDI''s'!$F$2:$F$769, MATCH('QIAseq miRNA UDIs Prot'!G133,'Autopopulate RUDI''s'!$E$2:$E$769,0))</f>
        <v>#N/A</v>
      </c>
      <c r="J133" s="29"/>
      <c r="K133" s="51"/>
      <c r="L133" s="51"/>
      <c r="M133" s="51"/>
    </row>
    <row r="134" spans="1:14" s="65" customFormat="1" ht="13.5" thickBot="1">
      <c r="B134" s="153">
        <v>96</v>
      </c>
      <c r="C134" s="86"/>
      <c r="D134" s="142"/>
      <c r="E134" s="143" t="str">
        <f t="shared" si="3"/>
        <v/>
      </c>
      <c r="F134" s="143" t="e">
        <f t="shared" si="4"/>
        <v>#VALUE!</v>
      </c>
      <c r="G134" s="361"/>
      <c r="H134" s="206" t="e">
        <f>INDEX('Autopopulate RUDI''s'!$B$2:$B$769, MATCH('QIAseq miRNA UDIs Prot'!G134,'Autopopulate RUDI''s'!$A$2:$A$769,0))</f>
        <v>#N/A</v>
      </c>
      <c r="I134" s="144" t="e">
        <f>INDEX('Autopopulate RUDI''s'!$F$2:$F$769, MATCH('QIAseq miRNA UDIs Prot'!G134,'Autopopulate RUDI''s'!$E$2:$E$769,0))</f>
        <v>#N/A</v>
      </c>
      <c r="J134" s="29"/>
    </row>
    <row r="135" spans="1:14" s="65" customFormat="1" ht="13.5" thickBot="1">
      <c r="B135" s="64"/>
      <c r="C135" s="64"/>
      <c r="D135" s="64"/>
      <c r="E135" s="64"/>
      <c r="F135" s="64"/>
      <c r="G135" s="64"/>
      <c r="H135" s="64"/>
      <c r="I135" s="64"/>
      <c r="J135" s="64"/>
    </row>
    <row r="136" spans="1:14" ht="13.5" thickBot="1">
      <c r="B136" s="53" t="s">
        <v>1265</v>
      </c>
      <c r="F136" s="169">
        <f>COUNTA(C39:C134)</f>
        <v>0</v>
      </c>
    </row>
    <row r="137" spans="1:14">
      <c r="B137" s="53"/>
    </row>
    <row r="138" spans="1:14">
      <c r="B138" s="53"/>
    </row>
    <row r="139" spans="1:14" s="65" customFormat="1">
      <c r="B139" s="66"/>
    </row>
    <row r="140" spans="1:14" s="57" customFormat="1">
      <c r="B140" s="44" t="s">
        <v>2100</v>
      </c>
    </row>
    <row r="141" spans="1:14" s="57" customFormat="1">
      <c r="B141" s="44"/>
    </row>
    <row r="142" spans="1:14" s="57" customFormat="1">
      <c r="A142" s="27"/>
      <c r="B142" s="44" t="s">
        <v>1266</v>
      </c>
      <c r="C142" s="27"/>
      <c r="D142" s="27"/>
      <c r="E142" s="44"/>
    </row>
    <row r="143" spans="1:14" s="57" customFormat="1">
      <c r="A143" s="27"/>
      <c r="B143" s="44"/>
      <c r="C143" s="27"/>
      <c r="D143" s="27"/>
      <c r="E143" s="27"/>
    </row>
    <row r="144" spans="1:14" s="57" customFormat="1">
      <c r="A144" s="123" t="s">
        <v>8</v>
      </c>
      <c r="B144" s="209" t="s">
        <v>2111</v>
      </c>
      <c r="C144" s="27"/>
      <c r="D144" s="27"/>
      <c r="E144" s="27"/>
    </row>
    <row r="145" spans="1:8" s="57" customFormat="1">
      <c r="A145" s="123" t="s">
        <v>8</v>
      </c>
      <c r="B145" s="27" t="s">
        <v>2112</v>
      </c>
      <c r="C145" s="177"/>
      <c r="D145" s="177"/>
      <c r="E145" s="177"/>
    </row>
    <row r="146" spans="1:8" s="57" customFormat="1">
      <c r="A146" s="208" t="s">
        <v>8</v>
      </c>
      <c r="B146" s="209" t="s">
        <v>2105</v>
      </c>
      <c r="C146" s="177"/>
      <c r="D146" s="177"/>
      <c r="E146" s="177"/>
    </row>
    <row r="147" spans="1:8" s="57" customFormat="1">
      <c r="A147" s="210"/>
      <c r="B147" s="210" t="s">
        <v>2113</v>
      </c>
      <c r="C147" s="177"/>
      <c r="D147" s="177"/>
      <c r="E147" s="177"/>
    </row>
    <row r="148" spans="1:8" s="57" customFormat="1">
      <c r="A148" s="208" t="s">
        <v>8</v>
      </c>
      <c r="B148" s="211" t="s">
        <v>5108</v>
      </c>
      <c r="C148" s="177"/>
      <c r="D148" s="177"/>
      <c r="E148" s="177"/>
    </row>
    <row r="149" spans="1:8" s="57" customFormat="1">
      <c r="A149" s="208"/>
      <c r="B149" s="211" t="s">
        <v>2106</v>
      </c>
      <c r="C149" s="177"/>
      <c r="D149" s="177"/>
      <c r="E149" s="177"/>
    </row>
    <row r="150" spans="1:8" s="57" customFormat="1">
      <c r="A150" s="208" t="s">
        <v>8</v>
      </c>
      <c r="B150" s="211" t="s">
        <v>2107</v>
      </c>
      <c r="C150" s="177"/>
      <c r="D150" s="177"/>
      <c r="E150" s="177"/>
    </row>
    <row r="151" spans="1:8" s="57" customFormat="1">
      <c r="A151" s="208"/>
      <c r="B151" s="211" t="s">
        <v>2108</v>
      </c>
      <c r="C151" s="177"/>
      <c r="D151" s="177"/>
      <c r="E151" s="177"/>
    </row>
    <row r="152" spans="1:8" s="57" customFormat="1">
      <c r="A152" s="208" t="s">
        <v>8</v>
      </c>
      <c r="B152" s="210" t="s">
        <v>2295</v>
      </c>
      <c r="C152" s="177"/>
      <c r="D152" s="177"/>
      <c r="E152" s="177"/>
    </row>
    <row r="153" spans="1:8" s="57" customFormat="1">
      <c r="A153" s="174"/>
      <c r="B153" s="177" t="s">
        <v>2109</v>
      </c>
      <c r="C153" s="177"/>
      <c r="D153" s="177"/>
      <c r="E153" s="177"/>
    </row>
    <row r="154" spans="1:8" s="57" customFormat="1">
      <c r="A154" s="123" t="s">
        <v>8</v>
      </c>
      <c r="B154" s="27" t="s">
        <v>2296</v>
      </c>
      <c r="C154" s="177"/>
      <c r="D154" s="177"/>
      <c r="E154" s="177"/>
    </row>
    <row r="155" spans="1:8" s="57" customFormat="1" ht="13.5" thickBot="1">
      <c r="A155" s="174"/>
      <c r="B155" s="177"/>
      <c r="C155" s="177"/>
      <c r="D155" s="177"/>
      <c r="E155" s="177"/>
    </row>
    <row r="156" spans="1:8" s="57" customFormat="1" ht="25.5" customHeight="1" thickBot="1">
      <c r="A156" s="174"/>
      <c r="B156" s="177"/>
      <c r="C156" s="177"/>
      <c r="D156" s="177"/>
      <c r="G156" s="407" t="s">
        <v>2125</v>
      </c>
      <c r="H156" s="408"/>
    </row>
    <row r="157" spans="1:8" s="57" customFormat="1" ht="15.75" customHeight="1" thickBot="1">
      <c r="A157" s="174"/>
      <c r="C157" s="399" t="s">
        <v>5077</v>
      </c>
      <c r="D157" s="400"/>
      <c r="E157" s="399" t="s">
        <v>5078</v>
      </c>
      <c r="F157" s="400"/>
      <c r="G157" s="215" t="s">
        <v>2124</v>
      </c>
      <c r="H157" s="216" t="s">
        <v>2126</v>
      </c>
    </row>
    <row r="158" spans="1:8" s="57" customFormat="1">
      <c r="A158" s="174"/>
      <c r="B158" s="177"/>
      <c r="C158" s="409" t="s">
        <v>2116</v>
      </c>
      <c r="D158" s="410"/>
      <c r="E158" s="409" t="s">
        <v>2121</v>
      </c>
      <c r="F158" s="410"/>
      <c r="G158" s="217">
        <f>$F$136+($F$136*0.1)</f>
        <v>0</v>
      </c>
      <c r="H158" s="218" t="s">
        <v>2127</v>
      </c>
    </row>
    <row r="159" spans="1:8" s="57" customFormat="1">
      <c r="A159" s="174"/>
      <c r="B159" s="177"/>
      <c r="C159" s="405" t="s">
        <v>2117</v>
      </c>
      <c r="D159" s="406"/>
      <c r="E159" s="405" t="s">
        <v>2121</v>
      </c>
      <c r="F159" s="406"/>
      <c r="G159" s="219">
        <f t="shared" ref="G159:G162" si="5">$F$136+($F$136*0.1)</f>
        <v>0</v>
      </c>
      <c r="H159" s="220" t="s">
        <v>2127</v>
      </c>
    </row>
    <row r="160" spans="1:8" s="57" customFormat="1">
      <c r="A160" s="174"/>
      <c r="B160" s="177"/>
      <c r="C160" s="405" t="s">
        <v>2118</v>
      </c>
      <c r="D160" s="406"/>
      <c r="E160" s="405" t="s">
        <v>2122</v>
      </c>
      <c r="F160" s="406"/>
      <c r="G160" s="219">
        <f t="shared" si="5"/>
        <v>0</v>
      </c>
      <c r="H160" s="220">
        <f>G$160*4</f>
        <v>0</v>
      </c>
    </row>
    <row r="161" spans="1:10" s="57" customFormat="1">
      <c r="A161" s="174"/>
      <c r="B161" s="177"/>
      <c r="C161" s="405" t="s">
        <v>2119</v>
      </c>
      <c r="D161" s="406"/>
      <c r="E161" s="405" t="s">
        <v>2123</v>
      </c>
      <c r="F161" s="406"/>
      <c r="G161" s="219">
        <f t="shared" si="5"/>
        <v>0</v>
      </c>
      <c r="H161" s="220">
        <f>G$161*9</f>
        <v>0</v>
      </c>
    </row>
    <row r="162" spans="1:10" s="57" customFormat="1" ht="15.75" customHeight="1" thickBot="1">
      <c r="A162" s="174"/>
      <c r="B162" s="177"/>
      <c r="C162" s="402" t="s">
        <v>2120</v>
      </c>
      <c r="D162" s="403"/>
      <c r="E162" s="402" t="s">
        <v>2122</v>
      </c>
      <c r="F162" s="403"/>
      <c r="G162" s="221">
        <f t="shared" si="5"/>
        <v>0</v>
      </c>
      <c r="H162" s="222">
        <f>G$162*4</f>
        <v>0</v>
      </c>
    </row>
    <row r="163" spans="1:10" s="57" customFormat="1">
      <c r="A163" s="174"/>
      <c r="B163" s="177"/>
      <c r="C163" s="177"/>
      <c r="D163" s="177"/>
      <c r="E163" s="177"/>
    </row>
    <row r="164" spans="1:10" s="57" customFormat="1">
      <c r="A164" s="174" t="s">
        <v>8</v>
      </c>
      <c r="B164" s="177" t="s">
        <v>5109</v>
      </c>
      <c r="C164" s="177"/>
      <c r="D164" s="177"/>
      <c r="E164" s="177"/>
    </row>
    <row r="165" spans="1:10" s="57" customFormat="1">
      <c r="A165" s="174"/>
      <c r="B165" s="177"/>
      <c r="C165" s="177"/>
      <c r="D165" s="177"/>
      <c r="E165" s="177"/>
    </row>
    <row r="166" spans="1:10" s="57" customFormat="1">
      <c r="A166" s="174" t="s">
        <v>8</v>
      </c>
      <c r="B166" s="177" t="s">
        <v>2110</v>
      </c>
      <c r="C166" s="177"/>
      <c r="D166" s="177"/>
      <c r="E166" s="177"/>
    </row>
    <row r="167" spans="1:10" s="57" customFormat="1">
      <c r="A167" s="131"/>
      <c r="B167" s="124"/>
      <c r="C167" s="124"/>
      <c r="D167" s="124"/>
      <c r="E167" s="124"/>
    </row>
    <row r="168" spans="1:10" s="57" customFormat="1">
      <c r="A168" s="27"/>
      <c r="B168" s="27"/>
    </row>
    <row r="169" spans="1:10" s="57" customFormat="1">
      <c r="A169" s="27"/>
      <c r="B169" s="44" t="s">
        <v>2103</v>
      </c>
    </row>
    <row r="170" spans="1:10" s="57" customFormat="1">
      <c r="B170" s="27"/>
      <c r="C170" s="27"/>
    </row>
    <row r="171" spans="1:10" s="57" customFormat="1">
      <c r="A171" s="123" t="s">
        <v>8</v>
      </c>
      <c r="B171" s="27" t="s">
        <v>2104</v>
      </c>
      <c r="C171" s="27"/>
      <c r="D171" s="27"/>
      <c r="E171" s="27"/>
      <c r="F171" s="27"/>
      <c r="G171" s="27"/>
      <c r="H171" s="177"/>
      <c r="I171" s="27"/>
      <c r="J171" s="27"/>
    </row>
    <row r="172" spans="1:10" s="57" customFormat="1">
      <c r="A172" s="27"/>
      <c r="B172" s="27"/>
      <c r="C172" s="27"/>
      <c r="D172" s="27"/>
      <c r="E172" s="27"/>
      <c r="F172" s="27"/>
      <c r="G172" s="27"/>
      <c r="H172" s="177"/>
      <c r="I172" s="27"/>
      <c r="J172" s="27"/>
    </row>
    <row r="173" spans="1:10" s="57" customFormat="1">
      <c r="B173" s="27"/>
      <c r="C173" s="27"/>
      <c r="D173" s="27"/>
      <c r="F173" s="394" t="s">
        <v>1206</v>
      </c>
      <c r="G173" s="394"/>
      <c r="H173" s="175"/>
      <c r="I173" s="44"/>
      <c r="J173" s="27"/>
    </row>
    <row r="174" spans="1:10" s="57" customFormat="1">
      <c r="B174" s="67" t="s">
        <v>5</v>
      </c>
      <c r="C174" s="67"/>
      <c r="F174" s="130" t="s">
        <v>1234</v>
      </c>
      <c r="G174" s="130">
        <f>$F$136+(0.2*$F$136)</f>
        <v>0</v>
      </c>
      <c r="H174" s="176"/>
      <c r="I174" s="32"/>
    </row>
    <row r="175" spans="1:10" s="57" customFormat="1">
      <c r="B175" s="395" t="s">
        <v>2711</v>
      </c>
      <c r="C175" s="395"/>
      <c r="D175" s="395"/>
      <c r="E175" s="212"/>
      <c r="F175" s="159">
        <v>1</v>
      </c>
      <c r="G175" s="160">
        <f>F175*$G$174</f>
        <v>0</v>
      </c>
      <c r="H175" s="123" t="s">
        <v>8</v>
      </c>
    </row>
    <row r="176" spans="1:10" s="57" customFormat="1">
      <c r="B176" s="37" t="s">
        <v>2283</v>
      </c>
      <c r="C176" s="60"/>
      <c r="F176" s="131">
        <v>1</v>
      </c>
      <c r="G176" s="160">
        <f t="shared" ref="G176:G179" si="6">F176*$G$174</f>
        <v>0</v>
      </c>
      <c r="H176" s="123" t="s">
        <v>8</v>
      </c>
    </row>
    <row r="177" spans="1:10" s="57" customFormat="1">
      <c r="B177" s="37" t="s">
        <v>2284</v>
      </c>
      <c r="C177" s="60"/>
      <c r="F177" s="131">
        <v>1</v>
      </c>
      <c r="G177" s="160">
        <f t="shared" si="6"/>
        <v>0</v>
      </c>
      <c r="H177" s="123" t="s">
        <v>8</v>
      </c>
    </row>
    <row r="178" spans="1:10" s="57" customFormat="1">
      <c r="B178" s="37" t="s">
        <v>2285</v>
      </c>
      <c r="C178" s="60"/>
      <c r="F178" s="174">
        <v>2</v>
      </c>
      <c r="G178" s="160">
        <f t="shared" si="6"/>
        <v>0</v>
      </c>
      <c r="H178" s="174" t="s">
        <v>8</v>
      </c>
    </row>
    <row r="179" spans="1:10" s="57" customFormat="1">
      <c r="B179" s="61" t="s">
        <v>2286</v>
      </c>
      <c r="C179" s="61"/>
      <c r="F179" s="131">
        <v>10</v>
      </c>
      <c r="G179" s="160">
        <f t="shared" si="6"/>
        <v>0</v>
      </c>
      <c r="H179" s="123" t="s">
        <v>8</v>
      </c>
      <c r="J179" s="158"/>
    </row>
    <row r="180" spans="1:10" s="57" customFormat="1" ht="13.5" thickBot="1">
      <c r="B180" s="55" t="s">
        <v>2114</v>
      </c>
      <c r="C180" s="157"/>
      <c r="D180" s="155"/>
      <c r="E180" s="155"/>
      <c r="F180" s="156" t="s">
        <v>6</v>
      </c>
      <c r="G180" s="213" t="s">
        <v>7</v>
      </c>
      <c r="H180" s="123" t="s">
        <v>8</v>
      </c>
    </row>
    <row r="181" spans="1:10" s="57" customFormat="1" ht="13.5" thickBot="1">
      <c r="B181" s="154" t="s">
        <v>1282</v>
      </c>
      <c r="C181" s="154"/>
      <c r="D181" s="155"/>
      <c r="E181" s="155"/>
      <c r="F181" s="156">
        <v>20</v>
      </c>
      <c r="G181" s="156">
        <f>SUM(G175:G180)</f>
        <v>0</v>
      </c>
      <c r="H181" s="203"/>
      <c r="I181" s="33"/>
    </row>
    <row r="182" spans="1:10" s="57" customFormat="1">
      <c r="B182" s="31"/>
      <c r="C182" s="31"/>
      <c r="D182" s="31"/>
      <c r="E182" s="33"/>
      <c r="F182" s="33"/>
      <c r="G182" s="33"/>
      <c r="H182" s="33"/>
      <c r="I182" s="33"/>
      <c r="J182" s="27"/>
    </row>
    <row r="183" spans="1:10" s="57" customFormat="1">
      <c r="B183" s="61" t="s">
        <v>2297</v>
      </c>
      <c r="C183" s="31"/>
      <c r="D183" s="31"/>
      <c r="E183" s="33"/>
      <c r="F183" s="33"/>
      <c r="G183" s="33"/>
      <c r="H183" s="33"/>
      <c r="I183" s="33"/>
      <c r="J183" s="177"/>
    </row>
    <row r="184" spans="1:10" s="57" customFormat="1">
      <c r="B184" s="61" t="s">
        <v>2115</v>
      </c>
      <c r="C184" s="31"/>
      <c r="D184" s="31"/>
      <c r="E184" s="33"/>
      <c r="F184" s="33"/>
      <c r="G184" s="33"/>
      <c r="H184" s="33"/>
      <c r="I184" s="33"/>
      <c r="J184" s="27"/>
    </row>
    <row r="185" spans="1:10" s="57" customFormat="1">
      <c r="B185" s="31"/>
      <c r="C185" s="31"/>
      <c r="D185" s="31"/>
      <c r="E185" s="33"/>
      <c r="F185" s="33"/>
      <c r="G185" s="33"/>
      <c r="H185" s="33"/>
      <c r="I185" s="33"/>
      <c r="J185" s="27"/>
    </row>
    <row r="186" spans="1:10" s="57" customFormat="1">
      <c r="A186" s="174" t="s">
        <v>8</v>
      </c>
      <c r="B186" s="177" t="s">
        <v>2143</v>
      </c>
      <c r="C186" s="27"/>
      <c r="D186" s="32"/>
      <c r="E186" s="32"/>
      <c r="F186" s="32"/>
      <c r="G186" s="33"/>
      <c r="H186" s="33"/>
      <c r="I186" s="33"/>
      <c r="J186" s="27"/>
    </row>
    <row r="187" spans="1:10" s="57" customFormat="1">
      <c r="A187" s="174" t="s">
        <v>8</v>
      </c>
      <c r="B187" s="177" t="s">
        <v>2153</v>
      </c>
      <c r="C187" s="27"/>
      <c r="D187" s="32"/>
      <c r="E187" s="32"/>
      <c r="F187" s="32"/>
      <c r="G187" s="33"/>
      <c r="H187" s="33"/>
      <c r="I187" s="33"/>
      <c r="J187" s="27"/>
    </row>
    <row r="188" spans="1:10" s="57" customFormat="1">
      <c r="A188" s="123" t="s">
        <v>8</v>
      </c>
      <c r="B188" s="27" t="s">
        <v>2128</v>
      </c>
      <c r="C188" s="27"/>
      <c r="D188" s="32"/>
      <c r="E188" s="32"/>
      <c r="F188" s="32"/>
      <c r="G188" s="33"/>
      <c r="H188" s="33"/>
      <c r="I188" s="33"/>
      <c r="J188" s="27"/>
    </row>
    <row r="189" spans="1:10" s="57" customFormat="1">
      <c r="A189" s="123" t="s">
        <v>8</v>
      </c>
      <c r="B189" s="27" t="s">
        <v>2129</v>
      </c>
      <c r="C189" s="27"/>
      <c r="D189" s="32"/>
      <c r="E189" s="32"/>
      <c r="F189" s="32"/>
      <c r="G189" s="33"/>
      <c r="H189" s="33"/>
      <c r="I189" s="33"/>
      <c r="J189" s="27"/>
    </row>
    <row r="190" spans="1:10" s="57" customFormat="1">
      <c r="B190" s="27" t="s">
        <v>1209</v>
      </c>
      <c r="C190" s="27"/>
      <c r="D190" s="32"/>
      <c r="E190" s="32"/>
      <c r="F190" s="32"/>
      <c r="G190" s="33"/>
      <c r="H190" s="33"/>
      <c r="I190" s="33"/>
      <c r="J190" s="27"/>
    </row>
    <row r="191" spans="1:10" s="57" customFormat="1">
      <c r="B191" s="177"/>
      <c r="C191" s="178" t="s">
        <v>5084</v>
      </c>
      <c r="D191" s="32"/>
      <c r="E191" s="32"/>
      <c r="F191" s="32"/>
      <c r="G191" s="33"/>
      <c r="H191" s="33"/>
      <c r="I191" s="33"/>
      <c r="J191" s="177"/>
    </row>
    <row r="192" spans="1:10" s="57" customFormat="1" ht="12.75" customHeight="1">
      <c r="B192" s="68"/>
      <c r="C192" s="33"/>
      <c r="D192" s="33"/>
      <c r="E192" s="33"/>
      <c r="F192" s="33"/>
      <c r="G192" s="33"/>
      <c r="H192" s="33"/>
      <c r="I192" s="33"/>
      <c r="J192" s="33"/>
    </row>
    <row r="193" spans="1:9" s="57" customFormat="1">
      <c r="A193" s="123" t="s">
        <v>8</v>
      </c>
      <c r="B193" s="27" t="s">
        <v>1210</v>
      </c>
      <c r="C193" s="27"/>
      <c r="D193" s="32"/>
      <c r="E193" s="32"/>
      <c r="F193" s="32"/>
      <c r="G193" s="33"/>
      <c r="H193" s="33"/>
      <c r="I193" s="33"/>
    </row>
    <row r="194" spans="1:9" s="57" customFormat="1">
      <c r="A194" s="123" t="s">
        <v>8</v>
      </c>
      <c r="B194" s="27" t="s">
        <v>2130</v>
      </c>
      <c r="C194" s="27"/>
      <c r="D194" s="32"/>
      <c r="E194" s="32"/>
      <c r="F194" s="32"/>
      <c r="G194" s="33"/>
      <c r="H194" s="33"/>
      <c r="I194" s="33"/>
    </row>
    <row r="195" spans="1:9" s="57" customFormat="1">
      <c r="A195" s="174"/>
      <c r="B195" s="177"/>
      <c r="C195" s="177"/>
      <c r="D195" s="32"/>
      <c r="E195" s="32"/>
      <c r="F195" s="32"/>
      <c r="G195" s="33"/>
      <c r="H195" s="33"/>
      <c r="I195" s="33"/>
    </row>
    <row r="196" spans="1:9" s="57" customFormat="1">
      <c r="A196" s="174"/>
      <c r="B196" s="177"/>
      <c r="C196" s="177"/>
      <c r="D196" s="32"/>
      <c r="E196" s="32"/>
      <c r="F196" s="32"/>
      <c r="G196" s="33"/>
      <c r="H196" s="33"/>
      <c r="I196" s="33"/>
    </row>
    <row r="197" spans="1:9" s="57" customFormat="1">
      <c r="B197" s="178" t="s">
        <v>2131</v>
      </c>
    </row>
    <row r="198" spans="1:9" s="57" customFormat="1">
      <c r="B198" s="178"/>
    </row>
    <row r="199" spans="1:9" s="57" customFormat="1">
      <c r="A199" s="177"/>
      <c r="B199" s="178" t="s">
        <v>1266</v>
      </c>
      <c r="C199" s="177"/>
      <c r="D199" s="177"/>
      <c r="E199" s="178"/>
    </row>
    <row r="200" spans="1:9" s="57" customFormat="1">
      <c r="A200" s="177"/>
      <c r="B200" s="178"/>
      <c r="C200" s="177"/>
      <c r="D200" s="177"/>
      <c r="E200" s="177"/>
    </row>
    <row r="201" spans="1:9" s="57" customFormat="1">
      <c r="A201" s="174" t="s">
        <v>8</v>
      </c>
      <c r="B201" s="209" t="s">
        <v>2132</v>
      </c>
      <c r="C201" s="177"/>
      <c r="D201" s="177"/>
      <c r="E201" s="177"/>
    </row>
    <row r="202" spans="1:9" s="57" customFormat="1">
      <c r="A202" s="174" t="s">
        <v>8</v>
      </c>
      <c r="B202" s="177" t="s">
        <v>2133</v>
      </c>
      <c r="C202" s="177"/>
      <c r="D202" s="177"/>
      <c r="E202" s="177"/>
    </row>
    <row r="203" spans="1:9" s="57" customFormat="1">
      <c r="A203" s="208" t="s">
        <v>8</v>
      </c>
      <c r="B203" s="209" t="s">
        <v>2105</v>
      </c>
      <c r="C203" s="177"/>
      <c r="D203" s="177"/>
      <c r="E203" s="177"/>
    </row>
    <row r="204" spans="1:9" s="57" customFormat="1">
      <c r="A204" s="211"/>
      <c r="B204" s="211" t="s">
        <v>2134</v>
      </c>
      <c r="C204" s="177"/>
      <c r="D204" s="177"/>
      <c r="E204" s="177"/>
    </row>
    <row r="205" spans="1:9" s="57" customFormat="1">
      <c r="A205" s="208" t="s">
        <v>8</v>
      </c>
      <c r="B205" s="209" t="s">
        <v>5110</v>
      </c>
      <c r="C205" s="177"/>
      <c r="D205" s="177"/>
      <c r="E205" s="177"/>
    </row>
    <row r="206" spans="1:9" s="57" customFormat="1">
      <c r="A206" s="208" t="s">
        <v>8</v>
      </c>
      <c r="B206" s="211" t="s">
        <v>2107</v>
      </c>
      <c r="C206" s="177"/>
      <c r="D206" s="177"/>
      <c r="E206" s="177"/>
    </row>
    <row r="207" spans="1:9" s="57" customFormat="1">
      <c r="A207" s="208"/>
      <c r="B207" s="211" t="s">
        <v>2108</v>
      </c>
      <c r="C207" s="177"/>
      <c r="D207" s="177"/>
      <c r="E207" s="177"/>
    </row>
    <row r="208" spans="1:9" s="57" customFormat="1">
      <c r="A208" s="208" t="s">
        <v>8</v>
      </c>
      <c r="B208" s="211" t="s">
        <v>2298</v>
      </c>
      <c r="C208" s="177"/>
      <c r="D208" s="177"/>
      <c r="E208" s="177"/>
    </row>
    <row r="209" spans="1:8" s="57" customFormat="1">
      <c r="A209" s="174"/>
      <c r="B209" s="177" t="s">
        <v>2109</v>
      </c>
      <c r="C209" s="177"/>
      <c r="D209" s="177"/>
      <c r="E209" s="177"/>
    </row>
    <row r="210" spans="1:8" s="57" customFormat="1">
      <c r="A210" s="174" t="s">
        <v>8</v>
      </c>
      <c r="B210" s="283" t="s">
        <v>2712</v>
      </c>
      <c r="C210" s="177"/>
      <c r="D210" s="177"/>
      <c r="E210" s="177"/>
    </row>
    <row r="211" spans="1:8" s="57" customFormat="1" ht="13.5" thickBot="1">
      <c r="A211" s="174"/>
      <c r="B211" s="177"/>
      <c r="C211" s="177"/>
      <c r="D211" s="177"/>
      <c r="E211" s="177"/>
    </row>
    <row r="212" spans="1:8" s="57" customFormat="1" ht="13.5" thickBot="1">
      <c r="A212" s="174"/>
      <c r="B212" s="177"/>
      <c r="C212" s="177"/>
      <c r="D212" s="177"/>
      <c r="G212" s="407" t="s">
        <v>2135</v>
      </c>
      <c r="H212" s="408"/>
    </row>
    <row r="213" spans="1:8" s="57" customFormat="1" ht="13.5" thickBot="1">
      <c r="A213" s="174"/>
      <c r="C213" s="399" t="s">
        <v>5077</v>
      </c>
      <c r="D213" s="400"/>
      <c r="E213" s="399" t="s">
        <v>5076</v>
      </c>
      <c r="F213" s="400"/>
      <c r="G213" s="215" t="s">
        <v>2136</v>
      </c>
      <c r="H213" s="216" t="s">
        <v>2126</v>
      </c>
    </row>
    <row r="214" spans="1:8" s="57" customFormat="1">
      <c r="A214" s="174"/>
      <c r="B214" s="177"/>
      <c r="C214" s="409" t="s">
        <v>2116</v>
      </c>
      <c r="D214" s="410"/>
      <c r="E214" s="409" t="s">
        <v>2121</v>
      </c>
      <c r="F214" s="410"/>
      <c r="G214" s="217">
        <f>$F$136+($F$136*0.1)</f>
        <v>0</v>
      </c>
      <c r="H214" s="218" t="s">
        <v>2127</v>
      </c>
    </row>
    <row r="215" spans="1:8" s="57" customFormat="1">
      <c r="A215" s="174"/>
      <c r="B215" s="177"/>
      <c r="C215" s="405" t="s">
        <v>2117</v>
      </c>
      <c r="D215" s="406"/>
      <c r="E215" s="405" t="s">
        <v>2121</v>
      </c>
      <c r="F215" s="406"/>
      <c r="G215" s="219">
        <f t="shared" ref="G215:G218" si="7">$F$136+($F$136*0.1)</f>
        <v>0</v>
      </c>
      <c r="H215" s="220" t="s">
        <v>2127</v>
      </c>
    </row>
    <row r="216" spans="1:8" s="57" customFormat="1">
      <c r="A216" s="174"/>
      <c r="B216" s="177"/>
      <c r="C216" s="405" t="s">
        <v>2118</v>
      </c>
      <c r="D216" s="406"/>
      <c r="E216" s="405" t="s">
        <v>2137</v>
      </c>
      <c r="F216" s="406"/>
      <c r="G216" s="219">
        <f t="shared" si="7"/>
        <v>0</v>
      </c>
      <c r="H216" s="220">
        <f>G$216*1.5</f>
        <v>0</v>
      </c>
    </row>
    <row r="217" spans="1:8" s="57" customFormat="1">
      <c r="A217" s="174"/>
      <c r="B217" s="177"/>
      <c r="C217" s="405" t="s">
        <v>2119</v>
      </c>
      <c r="D217" s="406"/>
      <c r="E217" s="405" t="s">
        <v>2122</v>
      </c>
      <c r="F217" s="406"/>
      <c r="G217" s="219">
        <f t="shared" si="7"/>
        <v>0</v>
      </c>
      <c r="H217" s="220">
        <f>G$217*4</f>
        <v>0</v>
      </c>
    </row>
    <row r="218" spans="1:8" s="57" customFormat="1" ht="13.5" thickBot="1">
      <c r="A218" s="174"/>
      <c r="B218" s="177"/>
      <c r="C218" s="402" t="s">
        <v>2120</v>
      </c>
      <c r="D218" s="403"/>
      <c r="E218" s="402" t="s">
        <v>2137</v>
      </c>
      <c r="F218" s="403"/>
      <c r="G218" s="221">
        <f t="shared" si="7"/>
        <v>0</v>
      </c>
      <c r="H218" s="222">
        <f>G$218*1.5</f>
        <v>0</v>
      </c>
    </row>
    <row r="219" spans="1:8" s="57" customFormat="1">
      <c r="A219" s="174"/>
      <c r="B219" s="177"/>
      <c r="C219" s="177"/>
      <c r="D219" s="177"/>
      <c r="E219" s="177"/>
    </row>
    <row r="220" spans="1:8" s="57" customFormat="1">
      <c r="A220" s="174" t="s">
        <v>8</v>
      </c>
      <c r="B220" s="177" t="s">
        <v>5109</v>
      </c>
      <c r="C220" s="177"/>
      <c r="D220" s="177"/>
      <c r="E220" s="177"/>
    </row>
    <row r="221" spans="1:8" s="57" customFormat="1">
      <c r="A221" s="174"/>
      <c r="B221" s="177"/>
      <c r="C221" s="177"/>
      <c r="D221" s="177"/>
      <c r="E221" s="177"/>
    </row>
    <row r="222" spans="1:8" s="57" customFormat="1">
      <c r="A222" s="174" t="s">
        <v>8</v>
      </c>
      <c r="B222" s="177" t="s">
        <v>2138</v>
      </c>
      <c r="C222" s="177"/>
      <c r="D222" s="177"/>
      <c r="E222" s="177"/>
    </row>
    <row r="223" spans="1:8" s="57" customFormat="1">
      <c r="A223" s="174"/>
      <c r="B223" s="177"/>
      <c r="C223" s="177"/>
      <c r="D223" s="177"/>
      <c r="E223" s="177"/>
    </row>
    <row r="224" spans="1:8" s="57" customFormat="1" ht="13.5" customHeight="1">
      <c r="A224" s="177"/>
      <c r="B224" s="177"/>
    </row>
    <row r="225" spans="1:9" s="57" customFormat="1">
      <c r="A225" s="177"/>
      <c r="B225" s="178" t="s">
        <v>2139</v>
      </c>
    </row>
    <row r="226" spans="1:9" s="57" customFormat="1">
      <c r="B226" s="177"/>
      <c r="C226" s="177"/>
    </row>
    <row r="227" spans="1:9" s="57" customFormat="1">
      <c r="A227" s="174" t="s">
        <v>8</v>
      </c>
      <c r="B227" s="177" t="s">
        <v>2140</v>
      </c>
      <c r="C227" s="177"/>
      <c r="D227" s="177"/>
      <c r="E227" s="177"/>
      <c r="F227" s="177"/>
      <c r="G227" s="177"/>
      <c r="H227" s="177"/>
      <c r="I227" s="177"/>
    </row>
    <row r="228" spans="1:9" s="57" customFormat="1">
      <c r="A228" s="177"/>
      <c r="B228" s="177"/>
      <c r="C228" s="177"/>
      <c r="D228" s="177"/>
      <c r="E228" s="177"/>
      <c r="F228" s="177"/>
      <c r="G228" s="177"/>
      <c r="H228" s="177"/>
      <c r="I228" s="177"/>
    </row>
    <row r="229" spans="1:9" s="57" customFormat="1">
      <c r="B229" s="177"/>
      <c r="C229" s="177"/>
      <c r="D229" s="177"/>
      <c r="F229" s="394" t="s">
        <v>1206</v>
      </c>
      <c r="G229" s="394"/>
      <c r="H229" s="175"/>
      <c r="I229" s="178"/>
    </row>
    <row r="230" spans="1:9" s="57" customFormat="1">
      <c r="B230" s="67" t="s">
        <v>5</v>
      </c>
      <c r="C230" s="67"/>
      <c r="F230" s="176" t="s">
        <v>1234</v>
      </c>
      <c r="G230" s="176">
        <f>$F$136+(0.1*$F$136)</f>
        <v>0</v>
      </c>
      <c r="H230" s="176"/>
      <c r="I230" s="32"/>
    </row>
    <row r="231" spans="1:9" s="57" customFormat="1" ht="12.75" customHeight="1">
      <c r="B231" s="404" t="s">
        <v>2141</v>
      </c>
      <c r="C231" s="404"/>
      <c r="D231" s="404"/>
      <c r="E231" s="212"/>
      <c r="F231" s="159">
        <v>20</v>
      </c>
      <c r="G231" s="160" t="s">
        <v>7</v>
      </c>
      <c r="H231" s="174" t="s">
        <v>8</v>
      </c>
    </row>
    <row r="232" spans="1:9" s="57" customFormat="1">
      <c r="B232" s="37" t="s">
        <v>1316</v>
      </c>
      <c r="C232" s="275"/>
      <c r="F232" s="174">
        <v>15</v>
      </c>
      <c r="G232" s="160">
        <f t="shared" ref="G232:G236" si="8">F232*$G$230</f>
        <v>0</v>
      </c>
      <c r="H232" s="174" t="s">
        <v>8</v>
      </c>
    </row>
    <row r="233" spans="1:9" s="57" customFormat="1">
      <c r="B233" s="37" t="s">
        <v>2288</v>
      </c>
      <c r="C233" s="275"/>
      <c r="F233" s="174">
        <v>2</v>
      </c>
      <c r="G233" s="160">
        <f t="shared" si="8"/>
        <v>0</v>
      </c>
      <c r="H233" s="174" t="s">
        <v>8</v>
      </c>
    </row>
    <row r="234" spans="1:9" s="57" customFormat="1">
      <c r="B234" s="37" t="s">
        <v>2283</v>
      </c>
      <c r="C234" s="275"/>
      <c r="F234" s="174">
        <v>1</v>
      </c>
      <c r="G234" s="160">
        <f t="shared" si="8"/>
        <v>0</v>
      </c>
      <c r="H234" s="174" t="s">
        <v>8</v>
      </c>
    </row>
    <row r="235" spans="1:9" s="57" customFormat="1">
      <c r="B235" s="275" t="s">
        <v>2289</v>
      </c>
      <c r="C235" s="275"/>
      <c r="F235" s="174">
        <v>1</v>
      </c>
      <c r="G235" s="160">
        <f t="shared" si="8"/>
        <v>0</v>
      </c>
      <c r="H235" s="174" t="s">
        <v>8</v>
      </c>
    </row>
    <row r="236" spans="1:9" s="57" customFormat="1" ht="13.5" thickBot="1">
      <c r="B236" s="288" t="s">
        <v>2713</v>
      </c>
      <c r="C236" s="278"/>
      <c r="D236" s="155"/>
      <c r="E236" s="155"/>
      <c r="F236" s="156">
        <v>1</v>
      </c>
      <c r="G236" s="162">
        <f t="shared" si="8"/>
        <v>0</v>
      </c>
      <c r="H236" s="174" t="s">
        <v>8</v>
      </c>
    </row>
    <row r="237" spans="1:9" s="57" customFormat="1" ht="13.5" thickBot="1">
      <c r="B237" s="154" t="s">
        <v>1282</v>
      </c>
      <c r="C237" s="154"/>
      <c r="D237" s="155"/>
      <c r="E237" s="155"/>
      <c r="F237" s="156">
        <v>40</v>
      </c>
      <c r="G237" s="156">
        <f>SUM(G231:G236)</f>
        <v>0</v>
      </c>
      <c r="H237" s="203"/>
      <c r="I237" s="33"/>
    </row>
    <row r="238" spans="1:9" s="57" customFormat="1">
      <c r="B238" s="31"/>
      <c r="C238" s="31"/>
      <c r="D238" s="31"/>
      <c r="E238" s="33"/>
      <c r="F238" s="33"/>
      <c r="G238" s="33"/>
      <c r="H238" s="33"/>
      <c r="I238" s="33"/>
    </row>
    <row r="239" spans="1:9" s="57" customFormat="1">
      <c r="B239" s="283" t="s">
        <v>2714</v>
      </c>
      <c r="C239" s="31"/>
      <c r="D239" s="31"/>
      <c r="E239" s="33"/>
      <c r="F239" s="33"/>
      <c r="G239" s="33"/>
      <c r="H239" s="33"/>
      <c r="I239" s="33"/>
    </row>
    <row r="240" spans="1:9" s="57" customFormat="1">
      <c r="B240" s="31"/>
      <c r="C240" s="31"/>
      <c r="D240" s="31"/>
      <c r="E240" s="33"/>
      <c r="F240" s="33"/>
      <c r="G240" s="33"/>
      <c r="H240" s="33"/>
      <c r="I240" s="33"/>
    </row>
    <row r="241" spans="1:9" s="57" customFormat="1">
      <c r="A241" s="174" t="s">
        <v>8</v>
      </c>
      <c r="B241" s="177" t="s">
        <v>2142</v>
      </c>
      <c r="C241" s="177"/>
      <c r="D241" s="32"/>
      <c r="E241" s="32"/>
      <c r="F241" s="32"/>
      <c r="G241" s="33"/>
      <c r="H241" s="33"/>
      <c r="I241" s="33"/>
    </row>
    <row r="242" spans="1:9" s="57" customFormat="1" ht="12.75" customHeight="1">
      <c r="A242" s="174" t="s">
        <v>8</v>
      </c>
      <c r="B242" s="177" t="s">
        <v>2152</v>
      </c>
      <c r="C242" s="177"/>
      <c r="D242" s="32"/>
      <c r="E242" s="32"/>
      <c r="F242" s="32"/>
      <c r="G242" s="33"/>
      <c r="H242" s="33"/>
      <c r="I242" s="33"/>
    </row>
    <row r="243" spans="1:9" s="57" customFormat="1">
      <c r="A243" s="174" t="s">
        <v>8</v>
      </c>
      <c r="B243" s="177" t="s">
        <v>2128</v>
      </c>
      <c r="C243" s="177"/>
      <c r="D243" s="32"/>
      <c r="E243" s="32"/>
      <c r="F243" s="32"/>
      <c r="G243" s="33"/>
      <c r="H243" s="33"/>
      <c r="I243" s="33"/>
    </row>
    <row r="244" spans="1:9" s="57" customFormat="1">
      <c r="A244" s="174" t="s">
        <v>8</v>
      </c>
      <c r="B244" s="177" t="s">
        <v>2156</v>
      </c>
      <c r="C244" s="177"/>
      <c r="D244" s="32"/>
      <c r="E244" s="32"/>
      <c r="F244" s="32"/>
      <c r="G244" s="33"/>
      <c r="H244" s="33"/>
      <c r="I244" s="33"/>
    </row>
    <row r="245" spans="1:9" s="57" customFormat="1">
      <c r="B245" s="177" t="s">
        <v>1209</v>
      </c>
      <c r="C245" s="177"/>
      <c r="D245" s="32"/>
      <c r="E245" s="32"/>
      <c r="F245" s="32"/>
      <c r="G245" s="33"/>
      <c r="H245" s="33"/>
      <c r="I245" s="33"/>
    </row>
    <row r="246" spans="1:9" s="57" customFormat="1">
      <c r="B246" s="177"/>
      <c r="C246" s="178" t="s">
        <v>5085</v>
      </c>
      <c r="D246" s="32"/>
      <c r="E246" s="32"/>
      <c r="F246" s="32"/>
      <c r="G246" s="33"/>
      <c r="H246" s="33"/>
      <c r="I246" s="33"/>
    </row>
    <row r="247" spans="1:9" s="57" customFormat="1">
      <c r="B247" s="68"/>
      <c r="C247" s="33"/>
      <c r="D247" s="33"/>
      <c r="E247" s="33"/>
      <c r="F247" s="33"/>
      <c r="G247" s="33"/>
      <c r="H247" s="33"/>
      <c r="I247" s="33"/>
    </row>
    <row r="248" spans="1:9" s="57" customFormat="1">
      <c r="A248" s="174" t="s">
        <v>8</v>
      </c>
      <c r="B248" s="177" t="s">
        <v>1210</v>
      </c>
      <c r="C248" s="177"/>
      <c r="D248" s="32"/>
      <c r="E248" s="32"/>
      <c r="F248" s="32"/>
      <c r="G248" s="33"/>
      <c r="H248" s="33"/>
      <c r="I248" s="33"/>
    </row>
    <row r="249" spans="1:9" s="57" customFormat="1">
      <c r="A249" s="174" t="s">
        <v>8</v>
      </c>
      <c r="B249" s="177" t="s">
        <v>2144</v>
      </c>
      <c r="C249" s="177"/>
      <c r="D249" s="32"/>
      <c r="E249" s="32"/>
      <c r="F249" s="32"/>
      <c r="G249" s="33"/>
      <c r="H249" s="33"/>
      <c r="I249" s="33"/>
    </row>
    <row r="250" spans="1:9" s="57" customFormat="1">
      <c r="A250" s="174"/>
      <c r="B250" s="177"/>
      <c r="C250" s="177"/>
      <c r="D250" s="32"/>
      <c r="E250" s="32"/>
      <c r="F250" s="32"/>
      <c r="G250" s="33"/>
      <c r="H250" s="33"/>
      <c r="I250" s="33"/>
    </row>
    <row r="251" spans="1:9" s="57" customFormat="1">
      <c r="A251" s="174"/>
      <c r="B251" s="177"/>
      <c r="C251" s="177"/>
      <c r="D251" s="32"/>
      <c r="E251" s="32"/>
      <c r="F251" s="32"/>
      <c r="G251" s="33"/>
      <c r="H251" s="33"/>
      <c r="I251" s="33"/>
    </row>
    <row r="252" spans="1:9" s="57" customFormat="1">
      <c r="B252" s="178" t="s">
        <v>2145</v>
      </c>
    </row>
    <row r="253" spans="1:9" s="57" customFormat="1">
      <c r="B253" s="178"/>
    </row>
    <row r="254" spans="1:9" s="57" customFormat="1">
      <c r="A254" s="177"/>
      <c r="B254" s="178" t="s">
        <v>1266</v>
      </c>
      <c r="C254" s="177"/>
      <c r="D254" s="177"/>
      <c r="E254" s="178"/>
    </row>
    <row r="255" spans="1:9" s="57" customFormat="1">
      <c r="A255" s="177"/>
      <c r="B255" s="178"/>
      <c r="C255" s="177"/>
      <c r="D255" s="177"/>
      <c r="E255" s="177"/>
    </row>
    <row r="256" spans="1:9" s="57" customFormat="1">
      <c r="A256" s="174" t="s">
        <v>8</v>
      </c>
      <c r="B256" s="209" t="s">
        <v>2146</v>
      </c>
      <c r="C256" s="177"/>
      <c r="D256" s="177"/>
      <c r="E256" s="177"/>
    </row>
    <row r="257" spans="1:9" s="57" customFormat="1">
      <c r="A257" s="174" t="s">
        <v>8</v>
      </c>
      <c r="B257" s="177" t="s">
        <v>2147</v>
      </c>
      <c r="C257" s="177"/>
      <c r="D257" s="177"/>
      <c r="E257" s="177"/>
    </row>
    <row r="258" spans="1:9" s="57" customFormat="1">
      <c r="A258" s="208" t="s">
        <v>8</v>
      </c>
      <c r="B258" s="209" t="s">
        <v>2105</v>
      </c>
      <c r="C258" s="177"/>
      <c r="D258" s="177"/>
      <c r="E258" s="177"/>
    </row>
    <row r="259" spans="1:9" s="57" customFormat="1">
      <c r="A259" s="211"/>
      <c r="B259" s="211" t="s">
        <v>2148</v>
      </c>
      <c r="C259" s="177"/>
      <c r="D259" s="177"/>
      <c r="E259" s="177"/>
    </row>
    <row r="260" spans="1:9" s="57" customFormat="1">
      <c r="A260" s="208" t="s">
        <v>8</v>
      </c>
      <c r="B260" s="209" t="s">
        <v>5111</v>
      </c>
      <c r="C260" s="177"/>
      <c r="D260" s="177"/>
      <c r="E260" s="177"/>
      <c r="G260" s="279"/>
      <c r="H260" s="279"/>
      <c r="I260" s="279"/>
    </row>
    <row r="261" spans="1:9" s="57" customFormat="1">
      <c r="A261" s="208" t="s">
        <v>8</v>
      </c>
      <c r="B261" s="211" t="s">
        <v>2107</v>
      </c>
      <c r="C261" s="177"/>
      <c r="D261" s="177"/>
      <c r="E261" s="177"/>
    </row>
    <row r="262" spans="1:9" s="57" customFormat="1">
      <c r="A262" s="208"/>
      <c r="B262" s="211" t="s">
        <v>2108</v>
      </c>
      <c r="C262" s="177"/>
      <c r="D262" s="177"/>
      <c r="E262" s="177"/>
    </row>
    <row r="263" spans="1:9" s="57" customFormat="1">
      <c r="A263" s="208" t="s">
        <v>8</v>
      </c>
      <c r="B263" s="211" t="s">
        <v>2294</v>
      </c>
      <c r="C263" s="177"/>
      <c r="D263" s="177"/>
      <c r="E263" s="177"/>
    </row>
    <row r="264" spans="1:9" s="57" customFormat="1">
      <c r="A264" s="174"/>
      <c r="B264" s="177" t="s">
        <v>2109</v>
      </c>
      <c r="C264" s="177"/>
      <c r="D264" s="177"/>
      <c r="E264" s="177"/>
    </row>
    <row r="265" spans="1:9" s="57" customFormat="1">
      <c r="A265" s="174" t="s">
        <v>8</v>
      </c>
      <c r="B265" s="177" t="s">
        <v>2299</v>
      </c>
      <c r="C265" s="177"/>
      <c r="D265" s="177"/>
      <c r="E265" s="177"/>
    </row>
    <row r="266" spans="1:9" s="57" customFormat="1" ht="13.5" thickBot="1">
      <c r="A266" s="174"/>
      <c r="B266" s="177"/>
      <c r="C266" s="177"/>
      <c r="D266" s="177"/>
      <c r="E266" s="177"/>
    </row>
    <row r="267" spans="1:9" s="57" customFormat="1" ht="13.5" thickBot="1">
      <c r="A267" s="174"/>
      <c r="B267" s="177"/>
      <c r="C267" s="177"/>
      <c r="D267" s="177"/>
      <c r="G267" s="407" t="s">
        <v>2150</v>
      </c>
      <c r="H267" s="408"/>
    </row>
    <row r="268" spans="1:9" s="57" customFormat="1" ht="13.5" thickBot="1">
      <c r="A268" s="174"/>
      <c r="C268" s="399" t="s">
        <v>5077</v>
      </c>
      <c r="D268" s="400"/>
      <c r="E268" s="399" t="s">
        <v>5079</v>
      </c>
      <c r="F268" s="400"/>
      <c r="G268" s="215" t="s">
        <v>2149</v>
      </c>
      <c r="H268" s="216" t="s">
        <v>2126</v>
      </c>
    </row>
    <row r="269" spans="1:9" s="57" customFormat="1">
      <c r="A269" s="174"/>
      <c r="B269" s="177"/>
      <c r="C269" s="409" t="s">
        <v>2116</v>
      </c>
      <c r="D269" s="410"/>
      <c r="E269" s="409" t="s">
        <v>2121</v>
      </c>
      <c r="F269" s="410"/>
      <c r="G269" s="227">
        <f>($F$136+($F$136*0.1))*2</f>
        <v>0</v>
      </c>
      <c r="H269" s="218" t="s">
        <v>2127</v>
      </c>
    </row>
    <row r="270" spans="1:9" s="57" customFormat="1">
      <c r="A270" s="174"/>
      <c r="B270" s="177"/>
      <c r="C270" s="405" t="s">
        <v>2117</v>
      </c>
      <c r="D270" s="406"/>
      <c r="E270" s="405" t="s">
        <v>2121</v>
      </c>
      <c r="F270" s="406"/>
      <c r="G270" s="219">
        <f>($F$136+($F$136*0.1))*2</f>
        <v>0</v>
      </c>
      <c r="H270" s="220" t="s">
        <v>2127</v>
      </c>
    </row>
    <row r="271" spans="1:9" s="57" customFormat="1">
      <c r="A271" s="174"/>
      <c r="B271" s="177"/>
      <c r="C271" s="405" t="s">
        <v>2118</v>
      </c>
      <c r="D271" s="406"/>
      <c r="E271" s="405" t="s">
        <v>2122</v>
      </c>
      <c r="F271" s="406"/>
      <c r="G271" s="219">
        <f>($F$136+($F$136*0.1))*2</f>
        <v>0</v>
      </c>
      <c r="H271" s="220">
        <f>G$271*4</f>
        <v>0</v>
      </c>
    </row>
    <row r="272" spans="1:9" s="57" customFormat="1">
      <c r="A272" s="174"/>
      <c r="B272" s="177"/>
      <c r="C272" s="405" t="s">
        <v>2119</v>
      </c>
      <c r="D272" s="406"/>
      <c r="E272" s="405" t="s">
        <v>2123</v>
      </c>
      <c r="F272" s="406"/>
      <c r="G272" s="219">
        <f>($F$136+($F$136*0.1))*2</f>
        <v>0</v>
      </c>
      <c r="H272" s="220">
        <f>G$272*9</f>
        <v>0</v>
      </c>
    </row>
    <row r="273" spans="1:8" s="57" customFormat="1" ht="13.5" thickBot="1">
      <c r="A273" s="174"/>
      <c r="B273" s="177"/>
      <c r="C273" s="402" t="s">
        <v>2120</v>
      </c>
      <c r="D273" s="403"/>
      <c r="E273" s="402" t="s">
        <v>2122</v>
      </c>
      <c r="F273" s="403"/>
      <c r="G273" s="221">
        <f>($F$136+($F$136*0.1))*2</f>
        <v>0</v>
      </c>
      <c r="H273" s="222">
        <f>G$273*4</f>
        <v>0</v>
      </c>
    </row>
    <row r="274" spans="1:8" s="57" customFormat="1">
      <c r="A274" s="174"/>
      <c r="B274" s="177"/>
      <c r="C274" s="177"/>
      <c r="D274" s="177"/>
      <c r="E274" s="177"/>
    </row>
    <row r="275" spans="1:8" s="57" customFormat="1">
      <c r="A275" s="174" t="s">
        <v>8</v>
      </c>
      <c r="B275" s="177" t="s">
        <v>5109</v>
      </c>
      <c r="C275" s="177"/>
      <c r="D275" s="177"/>
      <c r="E275" s="177"/>
    </row>
    <row r="276" spans="1:8" s="57" customFormat="1">
      <c r="A276" s="174"/>
      <c r="B276" s="177"/>
      <c r="C276" s="177"/>
      <c r="D276" s="177"/>
      <c r="E276" s="177"/>
    </row>
    <row r="277" spans="1:8" s="57" customFormat="1">
      <c r="A277" s="174" t="s">
        <v>8</v>
      </c>
      <c r="B277" s="177" t="s">
        <v>2151</v>
      </c>
      <c r="C277" s="177"/>
      <c r="D277" s="177"/>
      <c r="E277" s="177"/>
    </row>
    <row r="278" spans="1:8" s="57" customFormat="1">
      <c r="A278" s="174"/>
      <c r="B278" s="177"/>
      <c r="C278" s="177"/>
      <c r="D278" s="177"/>
      <c r="E278" s="177"/>
    </row>
    <row r="279" spans="1:8" s="57" customFormat="1">
      <c r="A279" s="177"/>
      <c r="B279" s="177"/>
    </row>
    <row r="280" spans="1:8" s="57" customFormat="1">
      <c r="A280" s="177"/>
      <c r="B280" s="178" t="s">
        <v>2154</v>
      </c>
    </row>
    <row r="281" spans="1:8" s="57" customFormat="1">
      <c r="A281" s="177"/>
      <c r="B281" s="178"/>
    </row>
    <row r="282" spans="1:8" s="57" customFormat="1">
      <c r="A282" s="174" t="s">
        <v>8</v>
      </c>
      <c r="B282" s="283" t="s">
        <v>2715</v>
      </c>
    </row>
    <row r="283" spans="1:8" s="57" customFormat="1">
      <c r="A283" s="174" t="s">
        <v>8</v>
      </c>
      <c r="B283" s="283" t="s">
        <v>2716</v>
      </c>
    </row>
    <row r="284" spans="1:8" s="57" customFormat="1">
      <c r="A284" s="174" t="s">
        <v>8</v>
      </c>
      <c r="B284" s="177" t="s">
        <v>2155</v>
      </c>
    </row>
    <row r="285" spans="1:8" s="57" customFormat="1">
      <c r="A285" s="174" t="s">
        <v>8</v>
      </c>
      <c r="B285" s="177" t="s">
        <v>2157</v>
      </c>
    </row>
    <row r="286" spans="1:8" s="57" customFormat="1" ht="13.5" thickBot="1">
      <c r="A286" s="177"/>
      <c r="B286" s="178"/>
    </row>
    <row r="287" spans="1:8" s="57" customFormat="1" ht="13.5" thickBot="1">
      <c r="A287" s="177"/>
      <c r="B287" s="178"/>
      <c r="D287" s="223" t="s">
        <v>2158</v>
      </c>
      <c r="E287" s="215" t="s">
        <v>2159</v>
      </c>
    </row>
    <row r="288" spans="1:8" s="57" customFormat="1">
      <c r="A288" s="177"/>
      <c r="B288" s="178"/>
      <c r="D288" s="224" t="s">
        <v>5086</v>
      </c>
      <c r="E288" s="217" t="s">
        <v>2160</v>
      </c>
    </row>
    <row r="289" spans="1:9" s="57" customFormat="1">
      <c r="A289" s="177"/>
      <c r="B289" s="178"/>
      <c r="D289" s="225" t="s">
        <v>5087</v>
      </c>
      <c r="E289" s="219" t="s">
        <v>2160</v>
      </c>
    </row>
    <row r="290" spans="1:9" s="57" customFormat="1">
      <c r="A290" s="177"/>
      <c r="B290" s="178"/>
      <c r="D290" s="225" t="s">
        <v>5088</v>
      </c>
      <c r="E290" s="219" t="s">
        <v>2160</v>
      </c>
    </row>
    <row r="291" spans="1:9" s="57" customFormat="1">
      <c r="A291" s="177"/>
      <c r="B291" s="178"/>
      <c r="D291" s="225" t="s">
        <v>5089</v>
      </c>
      <c r="E291" s="219" t="s">
        <v>2160</v>
      </c>
    </row>
    <row r="292" spans="1:9" s="57" customFormat="1">
      <c r="A292" s="177"/>
      <c r="B292" s="178"/>
      <c r="D292" s="225" t="s">
        <v>5090</v>
      </c>
      <c r="E292" s="219" t="s">
        <v>2160</v>
      </c>
    </row>
    <row r="293" spans="1:9" s="57" customFormat="1">
      <c r="A293" s="177"/>
      <c r="B293" s="178"/>
      <c r="D293" s="225" t="s">
        <v>5091</v>
      </c>
      <c r="E293" s="219" t="s">
        <v>2161</v>
      </c>
    </row>
    <row r="294" spans="1:9" s="57" customFormat="1">
      <c r="A294" s="177"/>
      <c r="B294" s="178"/>
      <c r="D294" s="225" t="s">
        <v>5092</v>
      </c>
      <c r="E294" s="219" t="s">
        <v>2161</v>
      </c>
    </row>
    <row r="295" spans="1:9" s="57" customFormat="1">
      <c r="A295" s="177"/>
      <c r="B295" s="178"/>
      <c r="D295" s="225" t="s">
        <v>5093</v>
      </c>
      <c r="E295" s="219" t="s">
        <v>2162</v>
      </c>
    </row>
    <row r="296" spans="1:9" s="57" customFormat="1" ht="13.5" thickBot="1">
      <c r="A296" s="177"/>
      <c r="B296" s="178"/>
      <c r="D296" s="226" t="s">
        <v>5093</v>
      </c>
      <c r="E296" s="221" t="s">
        <v>33</v>
      </c>
    </row>
    <row r="297" spans="1:9" s="57" customFormat="1">
      <c r="A297" s="177"/>
      <c r="B297" s="178"/>
    </row>
    <row r="298" spans="1:9" s="57" customFormat="1">
      <c r="A298" s="177"/>
      <c r="B298" s="177" t="s">
        <v>5094</v>
      </c>
    </row>
    <row r="299" spans="1:9" s="57" customFormat="1">
      <c r="A299" s="177"/>
      <c r="B299" s="178"/>
    </row>
    <row r="300" spans="1:9" s="57" customFormat="1">
      <c r="A300" s="174" t="s">
        <v>8</v>
      </c>
      <c r="B300" s="177" t="s">
        <v>2163</v>
      </c>
      <c r="C300" s="177"/>
      <c r="D300" s="177"/>
      <c r="E300" s="177"/>
      <c r="F300" s="177"/>
      <c r="G300" s="177"/>
      <c r="H300" s="177"/>
      <c r="I300" s="177"/>
    </row>
    <row r="301" spans="1:9" s="57" customFormat="1">
      <c r="A301" s="177"/>
      <c r="B301" s="177"/>
      <c r="C301" s="177"/>
      <c r="D301" s="177"/>
      <c r="E301" s="177"/>
      <c r="F301" s="177"/>
      <c r="G301" s="177"/>
      <c r="H301" s="177"/>
      <c r="I301" s="177"/>
    </row>
    <row r="302" spans="1:9" s="57" customFormat="1">
      <c r="B302" s="177"/>
      <c r="C302" s="177"/>
      <c r="D302" s="177"/>
      <c r="F302" s="394" t="s">
        <v>1206</v>
      </c>
      <c r="G302" s="394"/>
      <c r="H302" s="175"/>
      <c r="I302" s="178"/>
    </row>
    <row r="303" spans="1:9" s="57" customFormat="1">
      <c r="B303" s="67" t="s">
        <v>5</v>
      </c>
      <c r="C303" s="67"/>
      <c r="F303" s="176" t="s">
        <v>1234</v>
      </c>
      <c r="G303" s="176">
        <f>$F$136+(0.1*$F$136)</f>
        <v>0</v>
      </c>
      <c r="H303" s="176"/>
      <c r="I303" s="32"/>
    </row>
    <row r="304" spans="1:9" s="57" customFormat="1" ht="12.75" customHeight="1">
      <c r="B304" s="404" t="s">
        <v>2167</v>
      </c>
      <c r="C304" s="404"/>
      <c r="D304" s="404"/>
      <c r="E304" s="212"/>
      <c r="F304" s="159">
        <v>42</v>
      </c>
      <c r="G304" s="160" t="s">
        <v>7</v>
      </c>
      <c r="H304" s="174" t="s">
        <v>8</v>
      </c>
    </row>
    <row r="305" spans="1:9" s="57" customFormat="1">
      <c r="B305" s="37" t="s">
        <v>1316</v>
      </c>
      <c r="C305" s="275"/>
      <c r="F305" s="174">
        <v>2</v>
      </c>
      <c r="G305" s="160">
        <f>F305*$G$303</f>
        <v>0</v>
      </c>
      <c r="H305" s="174" t="s">
        <v>8</v>
      </c>
    </row>
    <row r="306" spans="1:9" s="57" customFormat="1">
      <c r="B306" s="37" t="s">
        <v>2291</v>
      </c>
      <c r="C306" s="275"/>
      <c r="F306" s="174">
        <v>12</v>
      </c>
      <c r="G306" s="160">
        <f t="shared" ref="G306:G309" si="9">F306*$G$303</f>
        <v>0</v>
      </c>
      <c r="H306" s="174" t="s">
        <v>8</v>
      </c>
    </row>
    <row r="307" spans="1:9" s="57" customFormat="1">
      <c r="B307" s="37" t="s">
        <v>2283</v>
      </c>
      <c r="C307" s="275"/>
      <c r="F307" s="174">
        <v>1</v>
      </c>
      <c r="G307" s="160">
        <f t="shared" si="9"/>
        <v>0</v>
      </c>
      <c r="H307" s="174" t="s">
        <v>8</v>
      </c>
    </row>
    <row r="308" spans="1:9" s="57" customFormat="1">
      <c r="B308" s="275" t="s">
        <v>2292</v>
      </c>
      <c r="C308" s="275"/>
      <c r="F308" s="174">
        <v>1</v>
      </c>
      <c r="G308" s="160">
        <f t="shared" si="9"/>
        <v>0</v>
      </c>
      <c r="H308" s="174" t="s">
        <v>8</v>
      </c>
    </row>
    <row r="309" spans="1:9" s="57" customFormat="1" ht="13.5" thickBot="1">
      <c r="B309" s="55" t="s">
        <v>2717</v>
      </c>
      <c r="C309" s="161"/>
      <c r="D309" s="155"/>
      <c r="E309" s="155"/>
      <c r="F309" s="156">
        <v>2</v>
      </c>
      <c r="G309" s="162">
        <f t="shared" si="9"/>
        <v>0</v>
      </c>
      <c r="H309" s="174" t="s">
        <v>8</v>
      </c>
    </row>
    <row r="310" spans="1:9" s="57" customFormat="1" ht="13.5" thickBot="1">
      <c r="B310" s="154" t="s">
        <v>1282</v>
      </c>
      <c r="C310" s="154"/>
      <c r="D310" s="155"/>
      <c r="E310" s="155"/>
      <c r="F310" s="156">
        <v>60</v>
      </c>
      <c r="G310" s="156">
        <f>SUM(G304:G309)</f>
        <v>0</v>
      </c>
      <c r="H310" s="203"/>
      <c r="I310" s="33"/>
    </row>
    <row r="311" spans="1:9" s="57" customFormat="1">
      <c r="B311" s="31"/>
      <c r="C311" s="31"/>
      <c r="D311" s="31"/>
      <c r="E311" s="33"/>
      <c r="F311" s="33"/>
      <c r="G311" s="33"/>
      <c r="H311" s="33"/>
      <c r="I311" s="33"/>
    </row>
    <row r="312" spans="1:9" s="57" customFormat="1">
      <c r="B312" s="61" t="s">
        <v>2300</v>
      </c>
      <c r="C312" s="31"/>
      <c r="D312" s="31"/>
      <c r="E312" s="33"/>
      <c r="F312" s="33"/>
      <c r="G312" s="33"/>
      <c r="H312" s="33"/>
      <c r="I312" s="33"/>
    </row>
    <row r="313" spans="1:9" s="57" customFormat="1">
      <c r="B313" s="31"/>
      <c r="C313" s="31"/>
      <c r="D313" s="31"/>
      <c r="E313" s="33"/>
      <c r="F313" s="33"/>
      <c r="G313" s="33"/>
      <c r="H313" s="33"/>
      <c r="I313" s="33"/>
    </row>
    <row r="314" spans="1:9" s="57" customFormat="1">
      <c r="A314" s="174" t="s">
        <v>8</v>
      </c>
      <c r="B314" s="177" t="s">
        <v>2164</v>
      </c>
      <c r="C314" s="177"/>
      <c r="D314" s="32"/>
      <c r="E314" s="32"/>
      <c r="F314" s="32"/>
      <c r="G314" s="33"/>
      <c r="H314" s="33"/>
      <c r="I314" s="33"/>
    </row>
    <row r="315" spans="1:9" s="57" customFormat="1" ht="12.75" customHeight="1">
      <c r="A315" s="174" t="s">
        <v>8</v>
      </c>
      <c r="B315" s="177" t="s">
        <v>2168</v>
      </c>
      <c r="C315" s="177"/>
      <c r="D315" s="32"/>
      <c r="E315" s="32"/>
      <c r="F315" s="32"/>
      <c r="G315" s="33"/>
      <c r="H315" s="33"/>
      <c r="I315" s="33"/>
    </row>
    <row r="316" spans="1:9" s="57" customFormat="1">
      <c r="A316" s="174" t="s">
        <v>8</v>
      </c>
      <c r="B316" s="177" t="s">
        <v>2165</v>
      </c>
      <c r="C316" s="177"/>
      <c r="D316" s="32"/>
      <c r="E316" s="32"/>
      <c r="F316" s="32"/>
      <c r="G316" s="33"/>
      <c r="H316" s="33"/>
      <c r="I316" s="33"/>
    </row>
    <row r="317" spans="1:9" s="57" customFormat="1">
      <c r="A317" s="174" t="s">
        <v>8</v>
      </c>
      <c r="B317" s="177" t="s">
        <v>2169</v>
      </c>
      <c r="C317" s="177"/>
      <c r="D317" s="32"/>
      <c r="E317" s="32"/>
      <c r="F317" s="32"/>
      <c r="G317" s="33"/>
      <c r="H317" s="33"/>
      <c r="I317" s="33"/>
    </row>
    <row r="318" spans="1:9" s="57" customFormat="1">
      <c r="A318" s="174"/>
      <c r="B318" s="177" t="s">
        <v>2170</v>
      </c>
      <c r="C318" s="177"/>
      <c r="D318" s="32"/>
      <c r="E318" s="32"/>
      <c r="F318" s="32"/>
      <c r="G318" s="33"/>
      <c r="H318" s="33"/>
      <c r="I318" s="33"/>
    </row>
    <row r="319" spans="1:9" s="57" customFormat="1">
      <c r="B319" s="177" t="s">
        <v>1209</v>
      </c>
      <c r="C319" s="177"/>
      <c r="D319" s="32"/>
      <c r="E319" s="32"/>
      <c r="F319" s="32"/>
      <c r="G319" s="33"/>
      <c r="H319" s="33"/>
      <c r="I319" s="33"/>
    </row>
    <row r="320" spans="1:9" s="57" customFormat="1">
      <c r="A320" s="177"/>
      <c r="B320" s="177"/>
      <c r="C320" s="178" t="s">
        <v>5095</v>
      </c>
      <c r="D320" s="32"/>
      <c r="E320" s="32"/>
      <c r="F320" s="32"/>
      <c r="G320" s="33"/>
      <c r="H320" s="33"/>
      <c r="I320" s="33"/>
    </row>
    <row r="321" spans="1:10" s="57" customFormat="1">
      <c r="A321" s="177"/>
      <c r="B321" s="68"/>
      <c r="C321" s="33"/>
      <c r="D321" s="33"/>
      <c r="E321" s="33"/>
      <c r="F321" s="33"/>
      <c r="G321" s="33"/>
      <c r="H321" s="33"/>
      <c r="I321" s="33"/>
    </row>
    <row r="322" spans="1:10" s="57" customFormat="1">
      <c r="A322" s="174" t="s">
        <v>8</v>
      </c>
      <c r="B322" s="177" t="s">
        <v>2166</v>
      </c>
      <c r="C322" s="177"/>
      <c r="D322" s="32"/>
      <c r="E322" s="32"/>
      <c r="F322" s="32"/>
      <c r="G322" s="33"/>
      <c r="H322" s="33"/>
      <c r="I322" s="33"/>
    </row>
    <row r="323" spans="1:10" s="57" customFormat="1">
      <c r="A323" s="174" t="s">
        <v>8</v>
      </c>
      <c r="B323" s="177" t="s">
        <v>2171</v>
      </c>
      <c r="C323" s="177"/>
      <c r="D323" s="32"/>
      <c r="E323" s="32"/>
      <c r="F323" s="32"/>
      <c r="G323" s="33"/>
      <c r="H323" s="33"/>
      <c r="I323" s="33"/>
    </row>
    <row r="324" spans="1:10" s="57" customFormat="1">
      <c r="A324" s="174"/>
      <c r="B324" s="177"/>
      <c r="C324" s="177"/>
      <c r="D324" s="32"/>
      <c r="E324" s="32"/>
      <c r="F324" s="32"/>
      <c r="G324" s="33"/>
      <c r="H324" s="33"/>
      <c r="I324" s="33"/>
    </row>
    <row r="325" spans="1:10" s="57" customFormat="1">
      <c r="A325" s="174"/>
      <c r="B325" s="177"/>
      <c r="C325" s="177"/>
      <c r="D325" s="32"/>
      <c r="E325" s="32"/>
      <c r="F325" s="32"/>
      <c r="G325" s="33"/>
      <c r="H325" s="33"/>
      <c r="I325" s="33"/>
    </row>
    <row r="326" spans="1:10" s="57" customFormat="1">
      <c r="B326" s="44" t="s">
        <v>2172</v>
      </c>
      <c r="C326" s="27"/>
      <c r="D326" s="32"/>
      <c r="E326" s="32"/>
      <c r="F326" s="32"/>
      <c r="G326" s="33"/>
      <c r="H326" s="33"/>
      <c r="I326" s="33"/>
      <c r="J326" s="27"/>
    </row>
    <row r="327" spans="1:10" s="57" customFormat="1">
      <c r="B327" s="44"/>
      <c r="C327" s="27"/>
      <c r="D327" s="32"/>
      <c r="E327" s="32"/>
      <c r="F327" s="32"/>
      <c r="G327" s="33"/>
      <c r="H327" s="33"/>
      <c r="I327" s="33"/>
      <c r="J327" s="27"/>
    </row>
    <row r="328" spans="1:10" s="57" customFormat="1">
      <c r="A328" s="27"/>
      <c r="B328" s="44" t="s">
        <v>1266</v>
      </c>
      <c r="C328" s="27"/>
      <c r="D328" s="32"/>
      <c r="E328" s="32"/>
      <c r="F328" s="32"/>
      <c r="G328" s="33"/>
      <c r="H328" s="33"/>
      <c r="I328" s="33"/>
      <c r="J328" s="27"/>
    </row>
    <row r="329" spans="1:10" s="57" customFormat="1">
      <c r="A329" s="27"/>
      <c r="B329" s="44"/>
      <c r="C329" s="27"/>
      <c r="D329" s="32"/>
      <c r="E329" s="32"/>
      <c r="F329" s="32"/>
      <c r="G329" s="33"/>
      <c r="H329" s="33"/>
      <c r="I329" s="33"/>
      <c r="J329" s="27"/>
    </row>
    <row r="330" spans="1:10" s="57" customFormat="1">
      <c r="A330" s="174" t="s">
        <v>8</v>
      </c>
      <c r="B330" s="209" t="s">
        <v>2184</v>
      </c>
      <c r="C330" s="177"/>
      <c r="D330" s="32"/>
      <c r="E330" s="32"/>
      <c r="F330" s="32"/>
      <c r="G330" s="33"/>
      <c r="H330" s="33"/>
      <c r="I330" s="33"/>
      <c r="J330" s="177"/>
    </row>
    <row r="331" spans="1:10" s="57" customFormat="1">
      <c r="A331" s="123" t="s">
        <v>8</v>
      </c>
      <c r="B331" s="177" t="s">
        <v>5112</v>
      </c>
      <c r="C331" s="27"/>
      <c r="D331" s="32"/>
      <c r="E331" s="32"/>
      <c r="F331" s="32"/>
      <c r="G331" s="33"/>
      <c r="H331" s="33"/>
      <c r="I331" s="33"/>
      <c r="J331" s="27"/>
    </row>
    <row r="332" spans="1:10" s="57" customFormat="1">
      <c r="A332" s="174"/>
      <c r="B332" s="177" t="s">
        <v>2207</v>
      </c>
      <c r="C332" s="177"/>
      <c r="D332" s="32"/>
      <c r="E332" s="32"/>
      <c r="F332" s="32"/>
      <c r="G332" s="33"/>
      <c r="H332" s="33"/>
      <c r="I332" s="33"/>
      <c r="J332" s="177"/>
    </row>
    <row r="333" spans="1:10" s="57" customFormat="1">
      <c r="A333" s="123" t="s">
        <v>8</v>
      </c>
      <c r="B333" s="177" t="s">
        <v>2185</v>
      </c>
      <c r="C333" s="27"/>
      <c r="D333" s="32"/>
      <c r="E333" s="32"/>
      <c r="F333" s="32"/>
      <c r="G333" s="33"/>
      <c r="H333" s="33"/>
      <c r="I333" s="33"/>
      <c r="J333" s="27"/>
    </row>
    <row r="334" spans="1:10" s="57" customFormat="1">
      <c r="C334" s="124"/>
      <c r="D334" s="32"/>
      <c r="E334" s="32"/>
      <c r="F334" s="32"/>
      <c r="G334" s="33"/>
      <c r="H334" s="33"/>
      <c r="I334" s="33"/>
      <c r="J334" s="124"/>
    </row>
    <row r="335" spans="1:10" s="57" customFormat="1">
      <c r="B335" s="27"/>
      <c r="C335" s="27"/>
      <c r="D335" s="32"/>
      <c r="E335" s="32"/>
      <c r="F335" s="32"/>
      <c r="G335" s="33"/>
      <c r="H335" s="33"/>
      <c r="I335" s="33"/>
      <c r="J335" s="27"/>
    </row>
    <row r="336" spans="1:10" s="57" customFormat="1">
      <c r="B336" s="44" t="s">
        <v>2173</v>
      </c>
      <c r="C336" s="27"/>
      <c r="D336" s="32"/>
      <c r="E336" s="32"/>
      <c r="F336" s="32"/>
      <c r="G336" s="33"/>
      <c r="H336" s="33"/>
      <c r="I336" s="33"/>
      <c r="J336" s="27"/>
    </row>
    <row r="337" spans="1:10" s="57" customFormat="1">
      <c r="B337" s="44"/>
      <c r="C337" s="27"/>
      <c r="D337" s="32"/>
      <c r="E337" s="32"/>
      <c r="F337" s="32"/>
      <c r="G337" s="33"/>
      <c r="H337" s="33"/>
      <c r="I337" s="33"/>
      <c r="J337" s="27"/>
    </row>
    <row r="338" spans="1:10" s="57" customFormat="1">
      <c r="A338" s="174" t="s">
        <v>8</v>
      </c>
      <c r="B338" s="177" t="s">
        <v>2186</v>
      </c>
      <c r="C338" s="69"/>
      <c r="D338" s="69"/>
      <c r="E338" s="69"/>
      <c r="F338" s="69"/>
      <c r="G338" s="69"/>
      <c r="H338" s="69"/>
      <c r="I338" s="69"/>
      <c r="J338" s="69"/>
    </row>
    <row r="339" spans="1:10" s="57" customFormat="1">
      <c r="A339" s="177"/>
      <c r="B339" s="177" t="s">
        <v>2187</v>
      </c>
      <c r="C339" s="69"/>
      <c r="D339" s="69"/>
      <c r="E339" s="69"/>
      <c r="F339" s="69"/>
      <c r="G339" s="69"/>
      <c r="H339" s="69"/>
      <c r="I339" s="69"/>
      <c r="J339" s="69"/>
    </row>
    <row r="340" spans="1:10" s="27" customFormat="1">
      <c r="A340" s="174" t="s">
        <v>8</v>
      </c>
      <c r="B340" s="177" t="s">
        <v>2188</v>
      </c>
      <c r="H340" s="177"/>
    </row>
    <row r="341" spans="1:10" s="27" customFormat="1">
      <c r="A341" s="174" t="s">
        <v>8</v>
      </c>
      <c r="B341" s="177" t="s">
        <v>2189</v>
      </c>
      <c r="H341" s="177"/>
    </row>
    <row r="342" spans="1:10" s="27" customFormat="1">
      <c r="A342" s="177"/>
      <c r="B342" s="177" t="s">
        <v>1287</v>
      </c>
      <c r="H342" s="177"/>
    </row>
    <row r="343" spans="1:10" s="27" customFormat="1">
      <c r="A343" s="174" t="s">
        <v>8</v>
      </c>
      <c r="B343" s="177" t="s">
        <v>2190</v>
      </c>
      <c r="H343" s="177"/>
    </row>
    <row r="344" spans="1:10" s="27" customFormat="1">
      <c r="A344" s="174" t="s">
        <v>8</v>
      </c>
      <c r="B344" s="177" t="s">
        <v>2191</v>
      </c>
      <c r="H344" s="177"/>
    </row>
    <row r="345" spans="1:10" s="27" customFormat="1">
      <c r="A345" s="174" t="s">
        <v>8</v>
      </c>
      <c r="B345" s="177" t="s">
        <v>2192</v>
      </c>
      <c r="H345" s="177"/>
    </row>
    <row r="346" spans="1:10" s="27" customFormat="1">
      <c r="A346" s="174" t="s">
        <v>8</v>
      </c>
      <c r="B346" s="177" t="s">
        <v>2193</v>
      </c>
      <c r="H346" s="177"/>
    </row>
    <row r="347" spans="1:10" s="27" customFormat="1">
      <c r="A347" s="174" t="s">
        <v>8</v>
      </c>
      <c r="B347" s="177" t="s">
        <v>2194</v>
      </c>
      <c r="H347" s="177"/>
    </row>
    <row r="348" spans="1:10" s="27" customFormat="1">
      <c r="A348" s="174" t="s">
        <v>8</v>
      </c>
      <c r="B348" s="177" t="s">
        <v>2195</v>
      </c>
      <c r="H348" s="177"/>
    </row>
    <row r="349" spans="1:10" s="27" customFormat="1">
      <c r="A349" s="174" t="s">
        <v>8</v>
      </c>
      <c r="B349" s="177" t="s">
        <v>2196</v>
      </c>
      <c r="H349" s="177"/>
    </row>
    <row r="350" spans="1:10" s="27" customFormat="1">
      <c r="A350" s="174" t="s">
        <v>8</v>
      </c>
      <c r="B350" s="177" t="s">
        <v>2197</v>
      </c>
      <c r="H350" s="177"/>
    </row>
    <row r="351" spans="1:10" s="27" customFormat="1">
      <c r="A351" s="177"/>
      <c r="B351" s="177" t="s">
        <v>1288</v>
      </c>
      <c r="H351" s="177"/>
    </row>
    <row r="352" spans="1:10" s="27" customFormat="1">
      <c r="A352" s="174" t="s">
        <v>8</v>
      </c>
      <c r="B352" s="177" t="s">
        <v>2198</v>
      </c>
      <c r="H352" s="177"/>
    </row>
    <row r="353" spans="1:9" s="27" customFormat="1">
      <c r="A353" s="174" t="s">
        <v>8</v>
      </c>
      <c r="B353" s="177" t="s">
        <v>2199</v>
      </c>
      <c r="H353" s="177"/>
    </row>
    <row r="354" spans="1:9" s="27" customFormat="1">
      <c r="A354" s="177"/>
      <c r="B354" s="177" t="s">
        <v>2200</v>
      </c>
      <c r="H354" s="177"/>
    </row>
    <row r="355" spans="1:9" s="177" customFormat="1"/>
    <row r="356" spans="1:9" s="177" customFormat="1"/>
    <row r="357" spans="1:9" s="177" customFormat="1">
      <c r="A357" s="57"/>
      <c r="B357" s="178" t="s">
        <v>2201</v>
      </c>
      <c r="C357" s="57"/>
      <c r="D357" s="57"/>
      <c r="E357" s="57"/>
      <c r="F357" s="57"/>
      <c r="G357" s="57"/>
      <c r="H357" s="57"/>
      <c r="I357" s="57"/>
    </row>
    <row r="358" spans="1:9" s="177" customFormat="1">
      <c r="A358" s="57"/>
      <c r="B358" s="178"/>
      <c r="C358" s="57"/>
      <c r="D358" s="57"/>
      <c r="E358" s="57"/>
      <c r="F358" s="57"/>
      <c r="G358" s="57"/>
      <c r="H358" s="57"/>
      <c r="I358" s="57"/>
    </row>
    <row r="359" spans="1:9" s="177" customFormat="1">
      <c r="B359" s="178" t="s">
        <v>1266</v>
      </c>
      <c r="E359" s="178"/>
      <c r="F359" s="57"/>
      <c r="G359" s="57"/>
      <c r="H359" s="57"/>
      <c r="I359" s="57"/>
    </row>
    <row r="360" spans="1:9" s="177" customFormat="1">
      <c r="B360" s="178"/>
      <c r="F360" s="57"/>
      <c r="G360" s="57"/>
      <c r="H360" s="57"/>
      <c r="I360" s="57"/>
    </row>
    <row r="361" spans="1:9" s="177" customFormat="1">
      <c r="A361" s="174" t="s">
        <v>8</v>
      </c>
      <c r="B361" s="209" t="s">
        <v>2202</v>
      </c>
      <c r="F361" s="57"/>
      <c r="G361" s="57"/>
      <c r="H361" s="57"/>
      <c r="I361" s="57"/>
    </row>
    <row r="362" spans="1:9" s="177" customFormat="1">
      <c r="A362" s="174" t="s">
        <v>8</v>
      </c>
      <c r="B362" s="177" t="s">
        <v>2203</v>
      </c>
      <c r="F362" s="57"/>
      <c r="G362" s="57"/>
      <c r="H362" s="57"/>
      <c r="I362" s="57"/>
    </row>
    <row r="363" spans="1:9" s="177" customFormat="1">
      <c r="A363" s="208" t="s">
        <v>8</v>
      </c>
      <c r="B363" s="209" t="s">
        <v>2105</v>
      </c>
      <c r="F363" s="57"/>
      <c r="G363" s="57"/>
      <c r="H363" s="57"/>
      <c r="I363" s="57"/>
    </row>
    <row r="364" spans="1:9" s="177" customFormat="1">
      <c r="A364" s="211"/>
      <c r="B364" s="211" t="s">
        <v>2204</v>
      </c>
      <c r="F364" s="57"/>
      <c r="G364" s="57"/>
      <c r="H364" s="57"/>
      <c r="I364" s="57"/>
    </row>
    <row r="365" spans="1:9" s="177" customFormat="1">
      <c r="A365" s="208" t="s">
        <v>8</v>
      </c>
      <c r="B365" s="209" t="s">
        <v>2718</v>
      </c>
      <c r="F365" s="57"/>
      <c r="G365" s="57"/>
      <c r="H365" s="57"/>
      <c r="I365" s="57"/>
    </row>
    <row r="366" spans="1:9" s="283" customFormat="1">
      <c r="A366" s="208"/>
      <c r="B366" s="209" t="s">
        <v>2719</v>
      </c>
      <c r="F366" s="57"/>
      <c r="G366" s="57"/>
      <c r="H366" s="57"/>
      <c r="I366" s="57"/>
    </row>
    <row r="367" spans="1:9" s="177" customFormat="1">
      <c r="A367" s="208" t="s">
        <v>8</v>
      </c>
      <c r="B367" s="211" t="s">
        <v>2107</v>
      </c>
      <c r="F367" s="57"/>
      <c r="G367" s="57"/>
      <c r="H367" s="57"/>
      <c r="I367" s="57"/>
    </row>
    <row r="368" spans="1:9" s="177" customFormat="1">
      <c r="A368" s="208"/>
      <c r="B368" s="211" t="s">
        <v>2108</v>
      </c>
      <c r="F368" s="57"/>
      <c r="G368" s="57"/>
      <c r="H368" s="57"/>
      <c r="I368" s="57"/>
    </row>
    <row r="369" spans="1:11" s="177" customFormat="1">
      <c r="A369" s="208" t="s">
        <v>8</v>
      </c>
      <c r="B369" s="211" t="s">
        <v>2206</v>
      </c>
      <c r="F369" s="57"/>
      <c r="G369" s="57"/>
      <c r="H369" s="57"/>
      <c r="I369" s="57"/>
    </row>
    <row r="370" spans="1:11" s="177" customFormat="1">
      <c r="A370" s="174"/>
      <c r="B370" s="177" t="s">
        <v>2205</v>
      </c>
      <c r="F370" s="57"/>
      <c r="G370" s="57"/>
      <c r="H370" s="57"/>
      <c r="I370" s="57"/>
    </row>
    <row r="371" spans="1:11" s="57" customFormat="1">
      <c r="A371" s="174" t="s">
        <v>8</v>
      </c>
      <c r="B371" s="177" t="s">
        <v>5113</v>
      </c>
    </row>
    <row r="372" spans="1:11" s="57" customFormat="1">
      <c r="A372" s="214"/>
    </row>
    <row r="373" spans="1:11" s="57" customFormat="1"/>
    <row r="374" spans="1:11" s="57" customFormat="1">
      <c r="A374" s="177"/>
      <c r="B374" s="178" t="s">
        <v>2209</v>
      </c>
      <c r="C374" s="177"/>
      <c r="D374" s="177"/>
      <c r="E374" s="177"/>
      <c r="F374" s="177"/>
      <c r="G374" s="177"/>
      <c r="H374" s="177"/>
      <c r="I374" s="177"/>
    </row>
    <row r="375" spans="1:11" s="57" customFormat="1">
      <c r="A375" s="177"/>
      <c r="B375" s="177"/>
      <c r="C375" s="177"/>
      <c r="D375" s="177"/>
      <c r="E375" s="177"/>
      <c r="F375" s="177"/>
      <c r="G375" s="177"/>
      <c r="H375" s="177"/>
      <c r="I375" s="177"/>
    </row>
    <row r="376" spans="1:11" s="57" customFormat="1">
      <c r="A376" s="174" t="s">
        <v>8</v>
      </c>
      <c r="B376" s="177" t="s">
        <v>2210</v>
      </c>
      <c r="C376" s="177"/>
      <c r="D376" s="177"/>
      <c r="E376" s="177"/>
      <c r="F376" s="177"/>
      <c r="G376" s="177"/>
      <c r="H376" s="177"/>
      <c r="I376" s="177"/>
    </row>
    <row r="377" spans="1:11" s="57" customFormat="1">
      <c r="A377" s="177"/>
      <c r="B377" s="177"/>
      <c r="C377" s="177"/>
      <c r="D377" s="177"/>
      <c r="E377" s="177"/>
      <c r="F377" s="177"/>
      <c r="G377" s="177"/>
      <c r="H377" s="177"/>
      <c r="I377" s="177"/>
    </row>
    <row r="378" spans="1:11" s="57" customFormat="1">
      <c r="A378" s="177"/>
      <c r="B378" s="177"/>
      <c r="C378" s="177"/>
      <c r="D378" s="177"/>
      <c r="E378" s="177"/>
      <c r="F378" s="283"/>
      <c r="G378" s="283"/>
      <c r="H378" s="394" t="s">
        <v>1206</v>
      </c>
      <c r="I378" s="394"/>
      <c r="J378" s="175"/>
      <c r="K378" s="178"/>
    </row>
    <row r="379" spans="1:11" s="57" customFormat="1">
      <c r="A379" s="177"/>
      <c r="B379" s="67" t="s">
        <v>5</v>
      </c>
      <c r="C379" s="67"/>
      <c r="D379" s="177"/>
      <c r="E379" s="177"/>
      <c r="F379" s="283"/>
      <c r="G379" s="283"/>
      <c r="H379" s="176" t="s">
        <v>1234</v>
      </c>
      <c r="I379" s="176">
        <f>$F$136+(0.1*$F$136)</f>
        <v>0</v>
      </c>
      <c r="J379" s="176"/>
      <c r="K379" s="32"/>
    </row>
    <row r="380" spans="1:11" s="57" customFormat="1" ht="12.75" customHeight="1">
      <c r="A380" s="177"/>
      <c r="B380" s="395" t="s">
        <v>2211</v>
      </c>
      <c r="C380" s="395"/>
      <c r="D380" s="395"/>
      <c r="E380" s="395"/>
      <c r="F380" s="282"/>
      <c r="G380" s="282"/>
      <c r="H380" s="159">
        <v>15</v>
      </c>
      <c r="I380" s="160" t="s">
        <v>7</v>
      </c>
      <c r="J380" s="174" t="s">
        <v>8</v>
      </c>
      <c r="K380" s="177"/>
    </row>
    <row r="381" spans="1:11" s="57" customFormat="1">
      <c r="A381" s="177"/>
      <c r="B381" s="177" t="s">
        <v>1316</v>
      </c>
      <c r="C381" s="60"/>
      <c r="D381" s="177"/>
      <c r="E381" s="177"/>
      <c r="F381" s="283"/>
      <c r="G381" s="283"/>
      <c r="H381" s="228">
        <v>21.5</v>
      </c>
      <c r="I381" s="160">
        <f>H381*$I$379</f>
        <v>0</v>
      </c>
      <c r="J381" s="174" t="s">
        <v>8</v>
      </c>
      <c r="K381" s="177"/>
    </row>
    <row r="382" spans="1:11" s="57" customFormat="1">
      <c r="A382" s="177"/>
      <c r="B382" s="177" t="s">
        <v>2293</v>
      </c>
      <c r="C382" s="60"/>
      <c r="D382" s="177"/>
      <c r="E382" s="177"/>
      <c r="F382" s="283"/>
      <c r="G382" s="283"/>
      <c r="H382" s="174">
        <v>10</v>
      </c>
      <c r="I382" s="160">
        <f>H382*$I$379</f>
        <v>0</v>
      </c>
      <c r="J382" s="174" t="s">
        <v>8</v>
      </c>
      <c r="K382" s="177"/>
    </row>
    <row r="383" spans="1:11" s="177" customFormat="1">
      <c r="B383" s="283" t="s">
        <v>2720</v>
      </c>
      <c r="C383" s="60"/>
      <c r="F383" s="283"/>
      <c r="G383" s="283"/>
      <c r="H383" s="174">
        <v>2</v>
      </c>
      <c r="I383" s="160" t="s">
        <v>7</v>
      </c>
      <c r="J383" s="174" t="s">
        <v>8</v>
      </c>
    </row>
    <row r="384" spans="1:11" s="177" customFormat="1" ht="13.5" thickBot="1">
      <c r="B384" s="161" t="s">
        <v>2212</v>
      </c>
      <c r="C384" s="157"/>
      <c r="D384" s="161"/>
      <c r="E384" s="161"/>
      <c r="F384" s="161"/>
      <c r="G384" s="161"/>
      <c r="H384" s="156">
        <v>1.5</v>
      </c>
      <c r="I384" s="162">
        <f>H384*$I$379</f>
        <v>0</v>
      </c>
      <c r="J384" s="174" t="s">
        <v>8</v>
      </c>
    </row>
    <row r="385" spans="1:11" s="177" customFormat="1" ht="13.5" thickBot="1">
      <c r="B385" s="154" t="s">
        <v>1282</v>
      </c>
      <c r="C385" s="154"/>
      <c r="D385" s="161"/>
      <c r="E385" s="161"/>
      <c r="F385" s="161"/>
      <c r="G385" s="161"/>
      <c r="H385" s="156">
        <v>50</v>
      </c>
      <c r="I385" s="156">
        <f>SUM(I380:I384)</f>
        <v>0</v>
      </c>
      <c r="J385" s="203"/>
      <c r="K385" s="33"/>
    </row>
    <row r="386" spans="1:11" s="177" customFormat="1">
      <c r="A386" s="57"/>
      <c r="B386" s="31"/>
      <c r="C386" s="31"/>
      <c r="D386" s="31"/>
      <c r="E386" s="33"/>
      <c r="F386" s="33"/>
      <c r="G386" s="33"/>
      <c r="H386" s="33"/>
      <c r="I386" s="33"/>
    </row>
    <row r="387" spans="1:11" s="177" customFormat="1">
      <c r="A387" s="57"/>
      <c r="B387" s="60" t="s">
        <v>2721</v>
      </c>
      <c r="C387" s="31"/>
      <c r="D387" s="31"/>
      <c r="E387" s="61"/>
      <c r="F387" s="61"/>
      <c r="G387" s="61"/>
      <c r="H387" s="33"/>
      <c r="I387" s="33"/>
    </row>
    <row r="388" spans="1:11" s="283" customFormat="1">
      <c r="A388" s="57"/>
      <c r="B388" s="60" t="s">
        <v>2722</v>
      </c>
      <c r="C388" s="31"/>
      <c r="D388" s="31"/>
      <c r="E388" s="61"/>
      <c r="F388" s="61"/>
      <c r="G388" s="61"/>
      <c r="H388" s="33"/>
      <c r="I388" s="33"/>
    </row>
    <row r="389" spans="1:11" s="177" customFormat="1">
      <c r="A389" s="57"/>
      <c r="B389" s="31"/>
      <c r="C389" s="31"/>
      <c r="D389" s="31"/>
      <c r="E389" s="33"/>
      <c r="F389" s="33"/>
      <c r="G389" s="33"/>
      <c r="H389" s="33"/>
      <c r="I389" s="33"/>
    </row>
    <row r="390" spans="1:11" s="177" customFormat="1">
      <c r="A390" s="174" t="s">
        <v>8</v>
      </c>
      <c r="B390" s="177" t="s">
        <v>2213</v>
      </c>
      <c r="D390" s="32"/>
      <c r="E390" s="32"/>
      <c r="F390" s="32"/>
      <c r="G390" s="33"/>
      <c r="H390" s="33"/>
      <c r="I390" s="33"/>
    </row>
    <row r="391" spans="1:11" s="177" customFormat="1">
      <c r="A391" s="174" t="s">
        <v>8</v>
      </c>
      <c r="B391" s="177" t="s">
        <v>2214</v>
      </c>
      <c r="D391" s="32"/>
      <c r="E391" s="32"/>
      <c r="F391" s="32"/>
      <c r="G391" s="33"/>
      <c r="H391" s="33"/>
      <c r="I391" s="33"/>
    </row>
    <row r="392" spans="1:11" s="177" customFormat="1">
      <c r="A392" s="174" t="s">
        <v>8</v>
      </c>
      <c r="B392" s="283" t="s">
        <v>2723</v>
      </c>
      <c r="C392" s="60"/>
      <c r="D392" s="31"/>
      <c r="E392" s="31"/>
      <c r="F392" s="32"/>
      <c r="G392" s="33"/>
      <c r="H392" s="33"/>
      <c r="I392" s="33"/>
    </row>
    <row r="393" spans="1:11" s="177" customFormat="1">
      <c r="A393" s="174" t="s">
        <v>8</v>
      </c>
      <c r="B393" s="177" t="s">
        <v>2215</v>
      </c>
      <c r="D393" s="32"/>
      <c r="E393" s="32"/>
      <c r="F393" s="32"/>
      <c r="G393" s="33"/>
      <c r="H393" s="33"/>
      <c r="I393" s="33"/>
    </row>
    <row r="394" spans="1:11" s="177" customFormat="1">
      <c r="A394" s="174" t="s">
        <v>8</v>
      </c>
      <c r="B394" s="177" t="s">
        <v>2219</v>
      </c>
      <c r="D394" s="32"/>
      <c r="E394" s="32"/>
      <c r="F394" s="32"/>
      <c r="G394" s="33"/>
      <c r="H394" s="33"/>
      <c r="I394" s="33"/>
    </row>
    <row r="395" spans="1:11" s="177" customFormat="1">
      <c r="A395" s="174"/>
      <c r="B395" s="177" t="s">
        <v>2170</v>
      </c>
      <c r="D395" s="32"/>
      <c r="E395" s="32"/>
      <c r="F395" s="32"/>
      <c r="G395" s="33"/>
      <c r="H395" s="33"/>
      <c r="I395" s="33"/>
    </row>
    <row r="396" spans="1:11" s="177" customFormat="1" ht="13.5" thickBot="1">
      <c r="A396" s="174"/>
      <c r="D396" s="32"/>
      <c r="E396" s="32"/>
      <c r="F396" s="32"/>
      <c r="G396" s="33"/>
      <c r="H396" s="33"/>
      <c r="I396" s="33"/>
    </row>
    <row r="397" spans="1:11" s="177" customFormat="1" ht="13.5" thickBot="1">
      <c r="A397" s="174"/>
      <c r="B397" s="396" t="s">
        <v>1267</v>
      </c>
      <c r="C397" s="397"/>
      <c r="D397" s="396" t="s">
        <v>1268</v>
      </c>
      <c r="E397" s="398"/>
      <c r="F397" s="399" t="s">
        <v>1269</v>
      </c>
      <c r="G397" s="400"/>
      <c r="H397" s="401" t="s">
        <v>1268</v>
      </c>
      <c r="I397" s="400"/>
    </row>
    <row r="398" spans="1:11" s="177" customFormat="1" ht="13.5" thickBot="1">
      <c r="A398" s="174"/>
      <c r="B398" s="369" t="s">
        <v>5082</v>
      </c>
      <c r="C398" s="370"/>
      <c r="D398" s="369">
        <v>1</v>
      </c>
      <c r="E398" s="375"/>
      <c r="F398" s="33"/>
      <c r="G398" s="33"/>
      <c r="H398" s="33"/>
      <c r="I398" s="33"/>
    </row>
    <row r="399" spans="1:11" s="177" customFormat="1" ht="12.75" customHeight="1">
      <c r="A399" s="174"/>
      <c r="B399" s="378" t="s">
        <v>5083</v>
      </c>
      <c r="C399" s="379"/>
      <c r="D399" s="378" t="s">
        <v>5096</v>
      </c>
      <c r="E399" s="384"/>
      <c r="F399" s="387" t="s">
        <v>2116</v>
      </c>
      <c r="G399" s="388"/>
      <c r="H399" s="393">
        <v>13</v>
      </c>
      <c r="I399" s="388"/>
    </row>
    <row r="400" spans="1:11" s="177" customFormat="1">
      <c r="A400" s="174"/>
      <c r="B400" s="380"/>
      <c r="C400" s="381"/>
      <c r="D400" s="380"/>
      <c r="E400" s="385"/>
      <c r="F400" s="391" t="s">
        <v>2117</v>
      </c>
      <c r="G400" s="368"/>
      <c r="H400" s="367">
        <v>16</v>
      </c>
      <c r="I400" s="368"/>
    </row>
    <row r="401" spans="1:9" s="177" customFormat="1">
      <c r="A401" s="174"/>
      <c r="B401" s="380"/>
      <c r="C401" s="381"/>
      <c r="D401" s="380"/>
      <c r="E401" s="385"/>
      <c r="F401" s="391" t="s">
        <v>2118</v>
      </c>
      <c r="G401" s="368"/>
      <c r="H401" s="367">
        <v>19</v>
      </c>
      <c r="I401" s="368"/>
    </row>
    <row r="402" spans="1:9" s="177" customFormat="1" ht="13.5" thickBot="1">
      <c r="A402" s="174"/>
      <c r="B402" s="382"/>
      <c r="C402" s="383"/>
      <c r="D402" s="382"/>
      <c r="E402" s="386"/>
      <c r="F402" s="389" t="s">
        <v>2218</v>
      </c>
      <c r="G402" s="390"/>
      <c r="H402" s="392">
        <v>22</v>
      </c>
      <c r="I402" s="390"/>
    </row>
    <row r="403" spans="1:9" s="177" customFormat="1" ht="13.5" thickBot="1">
      <c r="A403" s="174"/>
      <c r="B403" s="369" t="s">
        <v>2216</v>
      </c>
      <c r="C403" s="370"/>
      <c r="D403" s="369">
        <v>1</v>
      </c>
      <c r="E403" s="375"/>
      <c r="F403" s="33"/>
      <c r="G403" s="33"/>
      <c r="H403" s="33"/>
      <c r="I403" s="33"/>
    </row>
    <row r="404" spans="1:9" s="177" customFormat="1" ht="13.5" thickBot="1">
      <c r="A404" s="174"/>
      <c r="B404" s="371" t="s">
        <v>2217</v>
      </c>
      <c r="C404" s="372"/>
      <c r="D404" s="371">
        <v>1</v>
      </c>
      <c r="E404" s="376"/>
      <c r="F404" s="33"/>
      <c r="G404" s="33"/>
      <c r="H404" s="33"/>
      <c r="I404" s="33"/>
    </row>
    <row r="405" spans="1:9" s="177" customFormat="1" ht="13.5" thickBot="1">
      <c r="A405" s="174"/>
      <c r="B405" s="373" t="s">
        <v>1235</v>
      </c>
      <c r="C405" s="374"/>
      <c r="D405" s="373" t="s">
        <v>33</v>
      </c>
      <c r="E405" s="377"/>
      <c r="F405" s="33"/>
      <c r="G405" s="33"/>
      <c r="H405" s="33"/>
      <c r="I405" s="33"/>
    </row>
    <row r="406" spans="1:9" s="177" customFormat="1">
      <c r="A406" s="174"/>
      <c r="D406" s="32"/>
      <c r="E406" s="32"/>
      <c r="F406" s="32"/>
      <c r="G406" s="33"/>
      <c r="H406" s="33"/>
      <c r="I406" s="33"/>
    </row>
    <row r="407" spans="1:9" s="177" customFormat="1">
      <c r="A407" s="174" t="s">
        <v>8</v>
      </c>
      <c r="B407" s="177" t="s">
        <v>1210</v>
      </c>
      <c r="D407" s="32"/>
      <c r="E407" s="32"/>
      <c r="F407" s="32"/>
      <c r="G407" s="33"/>
      <c r="H407" s="33"/>
      <c r="I407" s="33"/>
    </row>
    <row r="408" spans="1:9" s="177" customFormat="1">
      <c r="A408" s="174" t="s">
        <v>8</v>
      </c>
      <c r="B408" s="177" t="s">
        <v>2221</v>
      </c>
      <c r="D408" s="32"/>
      <c r="E408" s="32"/>
      <c r="F408" s="32"/>
      <c r="G408" s="33"/>
      <c r="H408" s="33"/>
      <c r="I408" s="33"/>
    </row>
    <row r="409" spans="1:9" s="177" customFormat="1">
      <c r="A409" s="174"/>
      <c r="B409" s="177" t="s">
        <v>2222</v>
      </c>
      <c r="D409" s="32"/>
      <c r="E409" s="32"/>
      <c r="F409" s="32"/>
      <c r="G409" s="33"/>
      <c r="H409" s="33"/>
      <c r="I409" s="33"/>
    </row>
    <row r="410" spans="1:9" s="177" customFormat="1">
      <c r="A410" s="174"/>
      <c r="D410" s="32"/>
      <c r="E410" s="32"/>
      <c r="F410" s="32"/>
      <c r="G410" s="33"/>
      <c r="H410" s="33"/>
      <c r="I410" s="33"/>
    </row>
    <row r="411" spans="1:9" s="177" customFormat="1"/>
    <row r="412" spans="1:9" s="177" customFormat="1">
      <c r="A412" s="57"/>
      <c r="B412" s="178" t="s">
        <v>2220</v>
      </c>
    </row>
    <row r="413" spans="1:9" s="177" customFormat="1">
      <c r="A413" s="57"/>
      <c r="B413" s="178"/>
    </row>
    <row r="414" spans="1:9" s="177" customFormat="1">
      <c r="B414" s="178" t="s">
        <v>1266</v>
      </c>
    </row>
    <row r="415" spans="1:9" s="177" customFormat="1">
      <c r="B415" s="178"/>
    </row>
    <row r="416" spans="1:9" s="177" customFormat="1">
      <c r="A416" s="174" t="s">
        <v>8</v>
      </c>
      <c r="B416" s="209" t="s">
        <v>2223</v>
      </c>
    </row>
    <row r="417" spans="1:8" s="177" customFormat="1">
      <c r="A417" s="174"/>
      <c r="B417" s="209" t="s">
        <v>2224</v>
      </c>
    </row>
    <row r="418" spans="1:8" s="177" customFormat="1">
      <c r="A418" s="174" t="s">
        <v>8</v>
      </c>
      <c r="B418" s="177" t="s">
        <v>5112</v>
      </c>
    </row>
    <row r="419" spans="1:8" s="177" customFormat="1">
      <c r="A419" s="174"/>
      <c r="B419" s="177" t="s">
        <v>2207</v>
      </c>
    </row>
    <row r="420" spans="1:8" s="177" customFormat="1">
      <c r="A420" s="174" t="s">
        <v>8</v>
      </c>
      <c r="B420" s="177" t="s">
        <v>2185</v>
      </c>
    </row>
    <row r="421" spans="1:8" s="177" customFormat="1">
      <c r="A421" s="57"/>
      <c r="B421" s="57"/>
    </row>
    <row r="422" spans="1:8" s="177" customFormat="1">
      <c r="A422" s="57"/>
    </row>
    <row r="423" spans="1:8" s="177" customFormat="1">
      <c r="A423" s="57"/>
      <c r="B423" s="178" t="s">
        <v>2225</v>
      </c>
    </row>
    <row r="424" spans="1:8" s="124" customFormat="1">
      <c r="A424" s="57"/>
      <c r="B424" s="178"/>
      <c r="C424" s="177"/>
      <c r="H424" s="177"/>
    </row>
    <row r="425" spans="1:8" s="27" customFormat="1">
      <c r="A425" s="174" t="s">
        <v>8</v>
      </c>
      <c r="B425" s="177" t="s">
        <v>2226</v>
      </c>
      <c r="C425" s="69"/>
      <c r="H425" s="177"/>
    </row>
    <row r="426" spans="1:8" s="27" customFormat="1">
      <c r="A426" s="177"/>
      <c r="B426" s="177" t="s">
        <v>2187</v>
      </c>
      <c r="C426" s="69"/>
      <c r="H426" s="177"/>
    </row>
    <row r="427" spans="1:8" s="27" customFormat="1">
      <c r="A427" s="174" t="s">
        <v>8</v>
      </c>
      <c r="B427" s="177" t="s">
        <v>2188</v>
      </c>
      <c r="C427" s="177"/>
      <c r="H427" s="177"/>
    </row>
    <row r="428" spans="1:8" s="27" customFormat="1">
      <c r="A428" s="174" t="s">
        <v>8</v>
      </c>
      <c r="B428" s="177" t="s">
        <v>2189</v>
      </c>
      <c r="C428" s="177"/>
      <c r="H428" s="177"/>
    </row>
    <row r="429" spans="1:8" s="27" customFormat="1">
      <c r="A429" s="177"/>
      <c r="B429" s="177" t="s">
        <v>1287</v>
      </c>
      <c r="C429" s="177"/>
      <c r="H429" s="177"/>
    </row>
    <row r="430" spans="1:8" s="27" customFormat="1">
      <c r="A430" s="174" t="s">
        <v>8</v>
      </c>
      <c r="B430" s="177" t="s">
        <v>2227</v>
      </c>
      <c r="C430" s="177"/>
      <c r="H430" s="177"/>
    </row>
    <row r="431" spans="1:8" s="177" customFormat="1">
      <c r="A431" s="174" t="s">
        <v>8</v>
      </c>
      <c r="B431" s="177" t="s">
        <v>5098</v>
      </c>
    </row>
    <row r="432" spans="1:8" s="177" customFormat="1">
      <c r="A432" s="174" t="s">
        <v>8</v>
      </c>
      <c r="B432" s="177" t="s">
        <v>2228</v>
      </c>
    </row>
    <row r="433" spans="1:8" s="177" customFormat="1">
      <c r="A433" s="174" t="s">
        <v>8</v>
      </c>
      <c r="B433" s="177" t="s">
        <v>2229</v>
      </c>
    </row>
    <row r="434" spans="1:8" s="177" customFormat="1">
      <c r="B434" s="177" t="s">
        <v>2230</v>
      </c>
    </row>
    <row r="435" spans="1:8" s="27" customFormat="1">
      <c r="A435" s="174" t="s">
        <v>8</v>
      </c>
      <c r="B435" s="177" t="s">
        <v>2231</v>
      </c>
      <c r="C435" s="177"/>
      <c r="H435" s="177"/>
    </row>
    <row r="436" spans="1:8" s="27" customFormat="1">
      <c r="A436" s="174" t="s">
        <v>8</v>
      </c>
      <c r="B436" s="177" t="s">
        <v>2232</v>
      </c>
      <c r="C436" s="177"/>
      <c r="H436" s="177"/>
    </row>
    <row r="437" spans="1:8" s="27" customFormat="1">
      <c r="A437" s="174" t="s">
        <v>8</v>
      </c>
      <c r="B437" s="177" t="s">
        <v>2233</v>
      </c>
      <c r="C437" s="177"/>
      <c r="H437" s="177"/>
    </row>
    <row r="438" spans="1:8" s="27" customFormat="1">
      <c r="A438" s="174" t="s">
        <v>8</v>
      </c>
      <c r="B438" s="177" t="s">
        <v>2234</v>
      </c>
      <c r="C438" s="177"/>
      <c r="H438" s="177"/>
    </row>
    <row r="439" spans="1:8" s="27" customFormat="1">
      <c r="A439" s="174" t="s">
        <v>8</v>
      </c>
      <c r="B439" s="177" t="s">
        <v>2235</v>
      </c>
      <c r="C439" s="177"/>
      <c r="H439" s="177"/>
    </row>
    <row r="440" spans="1:8" s="27" customFormat="1">
      <c r="A440" s="174" t="s">
        <v>8</v>
      </c>
      <c r="B440" s="177" t="s">
        <v>2236</v>
      </c>
      <c r="C440" s="177"/>
      <c r="H440" s="177"/>
    </row>
    <row r="441" spans="1:8" s="27" customFormat="1">
      <c r="A441" s="174" t="s">
        <v>8</v>
      </c>
      <c r="B441" s="177" t="s">
        <v>2237</v>
      </c>
      <c r="C441" s="177"/>
      <c r="H441" s="177"/>
    </row>
    <row r="442" spans="1:8" s="27" customFormat="1">
      <c r="A442" s="177"/>
      <c r="B442" s="177" t="s">
        <v>1288</v>
      </c>
      <c r="C442" s="177"/>
      <c r="H442" s="177"/>
    </row>
    <row r="443" spans="1:8" s="27" customFormat="1">
      <c r="A443" s="174" t="s">
        <v>8</v>
      </c>
      <c r="B443" s="177" t="s">
        <v>2238</v>
      </c>
      <c r="C443" s="177"/>
      <c r="H443" s="177"/>
    </row>
    <row r="444" spans="1:8" s="57" customFormat="1">
      <c r="A444" s="123" t="s">
        <v>8</v>
      </c>
      <c r="B444" s="60" t="s">
        <v>5114</v>
      </c>
    </row>
    <row r="445" spans="1:8" s="57" customFormat="1" ht="14.25">
      <c r="B445" s="65" t="s">
        <v>5097</v>
      </c>
    </row>
    <row r="446" spans="1:8" s="57" customFormat="1">
      <c r="B446" s="65" t="s">
        <v>2239</v>
      </c>
    </row>
    <row r="447" spans="1:8" s="57" customFormat="1">
      <c r="B447" s="60" t="s">
        <v>2240</v>
      </c>
    </row>
    <row r="448" spans="1:8" s="57" customFormat="1">
      <c r="B448" s="60" t="s">
        <v>2241</v>
      </c>
    </row>
    <row r="449" spans="2:7" s="57" customFormat="1">
      <c r="B449" s="27"/>
    </row>
    <row r="450" spans="2:7" s="57" customFormat="1">
      <c r="G450" s="57" t="s">
        <v>1207</v>
      </c>
    </row>
  </sheetData>
  <sheetProtection algorithmName="SHA-512" hashValue="MMgbAvz3IkpZh/HaaEZa9P5CnaqIZNspL2gz+qh2A29O36LpYfQUIJbAIXIvKsbdri8RkG9kR+XWMHGkqH3CJQ==" saltValue="l0jwPn8EHjnH9JG0Yw35wA==" spinCount="100000" sheet="1" objects="1" scenarios="1"/>
  <customSheetViews>
    <customSheetView guid="{EA113338-5CA0-4FE5-B53D-9F4C3B9D3D94}" scale="60" showPageBreaks="1" view="pageBreakPreview" topLeftCell="A244">
      <selection activeCell="G240" sqref="G240"/>
      <rowBreaks count="5" manualBreakCount="5">
        <brk id="149" max="10" man="1"/>
        <brk id="173" max="16383" man="1"/>
        <brk id="209" max="10" man="1"/>
        <brk id="246" max="16383" man="1"/>
        <brk id="275" max="16383" man="1"/>
      </rowBreaks>
      <pageMargins left="0.25" right="0.25" top="0.75" bottom="0.75" header="0.3" footer="0.3"/>
      <pageSetup paperSize="9" fitToHeight="0" orientation="landscape" r:id="rId1"/>
      <headerFooter>
        <oddHeader>&amp;L&amp;G&amp;R&amp;A</oddHeader>
        <oddFooter>&amp;L&amp;"Arial,Regular"&amp;7&amp;F&amp;R&amp;"Arial,Regular"&amp;7Page &amp;P of &amp;N</oddFooter>
      </headerFooter>
    </customSheetView>
  </customSheetViews>
  <mergeCells count="71">
    <mergeCell ref="B2:J2"/>
    <mergeCell ref="B175:D175"/>
    <mergeCell ref="C157:D157"/>
    <mergeCell ref="F173:G173"/>
    <mergeCell ref="G37:I37"/>
    <mergeCell ref="C158:D158"/>
    <mergeCell ref="C159:D159"/>
    <mergeCell ref="C160:D160"/>
    <mergeCell ref="C161:D161"/>
    <mergeCell ref="C162:D162"/>
    <mergeCell ref="E161:F161"/>
    <mergeCell ref="E162:F162"/>
    <mergeCell ref="E157:F157"/>
    <mergeCell ref="G156:H156"/>
    <mergeCell ref="E158:F158"/>
    <mergeCell ref="E159:F159"/>
    <mergeCell ref="E160:F160"/>
    <mergeCell ref="F229:G229"/>
    <mergeCell ref="B231:D231"/>
    <mergeCell ref="C218:D218"/>
    <mergeCell ref="E218:F218"/>
    <mergeCell ref="C215:D215"/>
    <mergeCell ref="E215:F215"/>
    <mergeCell ref="C216:D216"/>
    <mergeCell ref="E216:F216"/>
    <mergeCell ref="C217:D217"/>
    <mergeCell ref="E217:F217"/>
    <mergeCell ref="G212:H212"/>
    <mergeCell ref="C213:D213"/>
    <mergeCell ref="E213:F213"/>
    <mergeCell ref="C214:D214"/>
    <mergeCell ref="E214:F214"/>
    <mergeCell ref="G267:H267"/>
    <mergeCell ref="C268:D268"/>
    <mergeCell ref="E268:F268"/>
    <mergeCell ref="C269:D269"/>
    <mergeCell ref="E269:F269"/>
    <mergeCell ref="C273:D273"/>
    <mergeCell ref="E273:F273"/>
    <mergeCell ref="F302:G302"/>
    <mergeCell ref="B304:D304"/>
    <mergeCell ref="C270:D270"/>
    <mergeCell ref="E270:F270"/>
    <mergeCell ref="C271:D271"/>
    <mergeCell ref="E271:F271"/>
    <mergeCell ref="C272:D272"/>
    <mergeCell ref="E272:F272"/>
    <mergeCell ref="H378:I378"/>
    <mergeCell ref="B380:E380"/>
    <mergeCell ref="B397:C397"/>
    <mergeCell ref="B398:C398"/>
    <mergeCell ref="D397:E397"/>
    <mergeCell ref="D398:E398"/>
    <mergeCell ref="F397:G397"/>
    <mergeCell ref="H397:I397"/>
    <mergeCell ref="H400:I400"/>
    <mergeCell ref="H401:I401"/>
    <mergeCell ref="B403:C403"/>
    <mergeCell ref="B404:C404"/>
    <mergeCell ref="B405:C405"/>
    <mergeCell ref="D403:E403"/>
    <mergeCell ref="D404:E404"/>
    <mergeCell ref="D405:E405"/>
    <mergeCell ref="B399:C402"/>
    <mergeCell ref="D399:E402"/>
    <mergeCell ref="F399:G399"/>
    <mergeCell ref="F402:G402"/>
    <mergeCell ref="F400:G400"/>
    <mergeCell ref="F401:G401"/>
    <mergeCell ref="H402:I402"/>
    <mergeCell ref="H399:I399"/>
  </mergeCells>
  <conditionalFormatting sqref="K38:K133">
    <cfRule type="containsErrors" dxfId="100" priority="54">
      <formula>ISERROR(K38)</formula>
    </cfRule>
  </conditionalFormatting>
  <conditionalFormatting sqref="L38:M133">
    <cfRule type="containsErrors" dxfId="99" priority="52">
      <formula>ISERROR(L38)</formula>
    </cfRule>
  </conditionalFormatting>
  <conditionalFormatting sqref="F39:F134">
    <cfRule type="containsErrors" dxfId="98" priority="44">
      <formula>ISERROR(F39)</formula>
    </cfRule>
  </conditionalFormatting>
  <conditionalFormatting sqref="E39:E134">
    <cfRule type="containsErrors" dxfId="97" priority="45">
      <formula>ISERROR(E39)</formula>
    </cfRule>
  </conditionalFormatting>
  <conditionalFormatting sqref="I39:I134">
    <cfRule type="cellIs" dxfId="96" priority="23" operator="equal">
      <formula>0</formula>
    </cfRule>
    <cfRule type="containsErrors" dxfId="95" priority="24">
      <formula>ISERROR(I39)</formula>
    </cfRule>
    <cfRule type="containsText" dxfId="94" priority="25" operator="containsText" text="#N/A">
      <formula>NOT(ISERROR(SEARCH("#N/A",I39)))</formula>
    </cfRule>
    <cfRule type="cellIs" dxfId="93" priority="26" operator="equal">
      <formula>#N/A</formula>
    </cfRule>
  </conditionalFormatting>
  <conditionalFormatting sqref="F136">
    <cfRule type="cellIs" dxfId="92" priority="17" operator="equal">
      <formula>0</formula>
    </cfRule>
  </conditionalFormatting>
  <conditionalFormatting sqref="G174:H181 I379:J385">
    <cfRule type="cellIs" dxfId="91" priority="16" operator="equal">
      <formula>0</formula>
    </cfRule>
  </conditionalFormatting>
  <conditionalFormatting sqref="H39:H134">
    <cfRule type="containsErrors" dxfId="90" priority="13">
      <formula>ISERROR(H39)</formula>
    </cfRule>
  </conditionalFormatting>
  <conditionalFormatting sqref="G158:G162">
    <cfRule type="cellIs" dxfId="89" priority="12" operator="equal">
      <formula>0</formula>
    </cfRule>
  </conditionalFormatting>
  <conditionalFormatting sqref="H160:H162">
    <cfRule type="cellIs" dxfId="88" priority="11" operator="equal">
      <formula>0</formula>
    </cfRule>
  </conditionalFormatting>
  <conditionalFormatting sqref="H216:H218">
    <cfRule type="cellIs" dxfId="87" priority="8" operator="equal">
      <formula>0</formula>
    </cfRule>
  </conditionalFormatting>
  <conditionalFormatting sqref="H271:H273">
    <cfRule type="cellIs" dxfId="86" priority="5" operator="equal">
      <formula>0</formula>
    </cfRule>
  </conditionalFormatting>
  <conditionalFormatting sqref="G230:H237">
    <cfRule type="cellIs" dxfId="85" priority="10" operator="equal">
      <formula>0</formula>
    </cfRule>
  </conditionalFormatting>
  <conditionalFormatting sqref="G214:G218">
    <cfRule type="cellIs" dxfId="84" priority="9" operator="equal">
      <formula>0</formula>
    </cfRule>
  </conditionalFormatting>
  <conditionalFormatting sqref="G303:H310">
    <cfRule type="cellIs" dxfId="83" priority="7" operator="equal">
      <formula>0</formula>
    </cfRule>
  </conditionalFormatting>
  <conditionalFormatting sqref="G269:G273">
    <cfRule type="cellIs" dxfId="82" priority="6" operator="equal">
      <formula>0</formula>
    </cfRule>
  </conditionalFormatting>
  <conditionalFormatting sqref="G39:G134">
    <cfRule type="duplicateValues" dxfId="81" priority="1"/>
  </conditionalFormatting>
  <pageMargins left="0.25" right="0.25" top="0.75" bottom="0.75" header="0.3" footer="0.3"/>
  <pageSetup paperSize="9" scale="84" fitToHeight="0" orientation="portrait" r:id="rId2"/>
  <headerFooter>
    <oddHeader>&amp;L&amp;G&amp;R&amp;"Arial,Regular"&amp;8&amp;A</oddHeader>
    <oddFooter>&amp;L&amp;"Arial,Regular"&amp;8&amp;F&amp;R&amp;"Arial,Regular"&amp;8Page &amp;P of &amp;N</oddFooter>
  </headerFooter>
  <rowBreaks count="3" manualBreakCount="3">
    <brk id="203" max="16383" man="1"/>
    <brk id="264" max="16383" man="1"/>
    <brk id="395" max="16383" man="1"/>
  </rowBreaks>
  <ignoredErrors>
    <ignoredError sqref="F39:F134" evalError="1"/>
    <ignoredError sqref="F136" emptyCellReference="1"/>
  </ignoredErrors>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CEB0E35-CA5E-47E9-AAA5-81734A90D075}">
          <x14:formula1>
            <xm:f>'Autopopulate RUDI''s'!$A$2:$A$769</xm:f>
          </x14:formula1>
          <xm:sqref>G39:G134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AFC40-500C-41FD-87AD-33C996E4EA8D}">
  <sheetPr>
    <tabColor rgb="FF002060"/>
  </sheetPr>
  <dimension ref="C1:O114"/>
  <sheetViews>
    <sheetView view="pageLayout" zoomScale="85" zoomScaleNormal="85" zoomScaleSheetLayoutView="100" zoomScalePageLayoutView="85" workbookViewId="0">
      <selection activeCell="C104" sqref="C104:O105"/>
    </sheetView>
  </sheetViews>
  <sheetFormatPr defaultColWidth="9.140625" defaultRowHeight="12.75"/>
  <cols>
    <col min="1" max="16384" width="9.140625" style="37"/>
  </cols>
  <sheetData>
    <row r="1" spans="3:15" ht="13.5" thickBot="1"/>
    <row r="2" spans="3:15" ht="15.75" customHeight="1" thickBot="1">
      <c r="C2" s="414" t="s">
        <v>3511</v>
      </c>
      <c r="D2" s="415"/>
      <c r="E2" s="415"/>
      <c r="F2" s="415"/>
      <c r="G2" s="415"/>
      <c r="H2" s="415"/>
      <c r="I2" s="415"/>
      <c r="J2" s="415"/>
      <c r="K2" s="415"/>
      <c r="L2" s="415"/>
      <c r="M2" s="415"/>
      <c r="N2" s="415"/>
      <c r="O2" s="416"/>
    </row>
    <row r="3" spans="3:15" ht="13.5" thickBot="1">
      <c r="C3" s="414" t="s">
        <v>2724</v>
      </c>
      <c r="D3" s="415"/>
      <c r="E3" s="415"/>
      <c r="F3" s="415"/>
      <c r="G3" s="415"/>
      <c r="H3" s="415"/>
      <c r="I3" s="415"/>
      <c r="J3" s="415"/>
      <c r="K3" s="415"/>
      <c r="L3" s="415"/>
      <c r="M3" s="415"/>
      <c r="N3" s="415"/>
      <c r="O3" s="416"/>
    </row>
    <row r="4" spans="3:15" ht="13.5" thickBot="1">
      <c r="C4" s="289"/>
      <c r="D4" s="290">
        <v>1</v>
      </c>
      <c r="E4" s="290">
        <v>2</v>
      </c>
      <c r="F4" s="291">
        <v>3</v>
      </c>
      <c r="G4" s="290">
        <v>4</v>
      </c>
      <c r="H4" s="291">
        <v>5</v>
      </c>
      <c r="I4" s="290">
        <v>6</v>
      </c>
      <c r="J4" s="291">
        <v>7</v>
      </c>
      <c r="K4" s="290">
        <v>8</v>
      </c>
      <c r="L4" s="291">
        <v>9</v>
      </c>
      <c r="M4" s="290">
        <v>10</v>
      </c>
      <c r="N4" s="291">
        <v>11</v>
      </c>
      <c r="O4" s="292">
        <v>12</v>
      </c>
    </row>
    <row r="5" spans="3:15" ht="13.5" thickBot="1">
      <c r="C5" s="293" t="s">
        <v>2725</v>
      </c>
      <c r="D5" s="294" t="s">
        <v>2726</v>
      </c>
      <c r="E5" s="294" t="s">
        <v>2727</v>
      </c>
      <c r="F5" s="295" t="s">
        <v>2728</v>
      </c>
      <c r="G5" s="294" t="s">
        <v>2729</v>
      </c>
      <c r="H5" s="295" t="s">
        <v>2730</v>
      </c>
      <c r="I5" s="294" t="s">
        <v>2731</v>
      </c>
      <c r="J5" s="295" t="s">
        <v>2732</v>
      </c>
      <c r="K5" s="294" t="s">
        <v>2733</v>
      </c>
      <c r="L5" s="295" t="s">
        <v>2734</v>
      </c>
      <c r="M5" s="294" t="s">
        <v>2735</v>
      </c>
      <c r="N5" s="295" t="s">
        <v>2736</v>
      </c>
      <c r="O5" s="296" t="s">
        <v>2737</v>
      </c>
    </row>
    <row r="6" spans="3:15" ht="13.5" thickBot="1">
      <c r="C6" s="297" t="s">
        <v>2738</v>
      </c>
      <c r="D6" s="298" t="s">
        <v>2739</v>
      </c>
      <c r="E6" s="298" t="s">
        <v>2740</v>
      </c>
      <c r="F6" s="299" t="s">
        <v>2741</v>
      </c>
      <c r="G6" s="298" t="s">
        <v>2742</v>
      </c>
      <c r="H6" s="299" t="s">
        <v>2743</v>
      </c>
      <c r="I6" s="298" t="s">
        <v>2744</v>
      </c>
      <c r="J6" s="299" t="s">
        <v>2745</v>
      </c>
      <c r="K6" s="298" t="s">
        <v>2746</v>
      </c>
      <c r="L6" s="299" t="s">
        <v>2747</v>
      </c>
      <c r="M6" s="298" t="s">
        <v>2748</v>
      </c>
      <c r="N6" s="299" t="s">
        <v>2749</v>
      </c>
      <c r="O6" s="300" t="s">
        <v>2750</v>
      </c>
    </row>
    <row r="7" spans="3:15" ht="13.5" thickBot="1">
      <c r="C7" s="293" t="s">
        <v>2751</v>
      </c>
      <c r="D7" s="294" t="s">
        <v>2752</v>
      </c>
      <c r="E7" s="294" t="s">
        <v>2753</v>
      </c>
      <c r="F7" s="295" t="s">
        <v>2754</v>
      </c>
      <c r="G7" s="294" t="s">
        <v>2755</v>
      </c>
      <c r="H7" s="295" t="s">
        <v>2756</v>
      </c>
      <c r="I7" s="294" t="s">
        <v>2757</v>
      </c>
      <c r="J7" s="295" t="s">
        <v>2758</v>
      </c>
      <c r="K7" s="294" t="s">
        <v>2759</v>
      </c>
      <c r="L7" s="295" t="s">
        <v>2760</v>
      </c>
      <c r="M7" s="294" t="s">
        <v>2761</v>
      </c>
      <c r="N7" s="295" t="s">
        <v>2762</v>
      </c>
      <c r="O7" s="296" t="s">
        <v>2763</v>
      </c>
    </row>
    <row r="8" spans="3:15" ht="13.5" thickBot="1">
      <c r="C8" s="297" t="s">
        <v>2764</v>
      </c>
      <c r="D8" s="298" t="s">
        <v>2765</v>
      </c>
      <c r="E8" s="298" t="s">
        <v>2766</v>
      </c>
      <c r="F8" s="299" t="s">
        <v>2767</v>
      </c>
      <c r="G8" s="298" t="s">
        <v>2768</v>
      </c>
      <c r="H8" s="299" t="s">
        <v>2769</v>
      </c>
      <c r="I8" s="298" t="s">
        <v>2770</v>
      </c>
      <c r="J8" s="299" t="s">
        <v>2771</v>
      </c>
      <c r="K8" s="298" t="s">
        <v>2772</v>
      </c>
      <c r="L8" s="299" t="s">
        <v>2773</v>
      </c>
      <c r="M8" s="298" t="s">
        <v>2774</v>
      </c>
      <c r="N8" s="299" t="s">
        <v>2775</v>
      </c>
      <c r="O8" s="300" t="s">
        <v>2776</v>
      </c>
    </row>
    <row r="9" spans="3:15" ht="13.5" thickBot="1">
      <c r="C9" s="293" t="s">
        <v>2777</v>
      </c>
      <c r="D9" s="294" t="s">
        <v>2778</v>
      </c>
      <c r="E9" s="294" t="s">
        <v>2779</v>
      </c>
      <c r="F9" s="295" t="s">
        <v>2780</v>
      </c>
      <c r="G9" s="294" t="s">
        <v>2781</v>
      </c>
      <c r="H9" s="295" t="s">
        <v>2782</v>
      </c>
      <c r="I9" s="294" t="s">
        <v>2783</v>
      </c>
      <c r="J9" s="295" t="s">
        <v>2784</v>
      </c>
      <c r="K9" s="294" t="s">
        <v>2785</v>
      </c>
      <c r="L9" s="295" t="s">
        <v>2786</v>
      </c>
      <c r="M9" s="294" t="s">
        <v>2787</v>
      </c>
      <c r="N9" s="295" t="s">
        <v>2788</v>
      </c>
      <c r="O9" s="296" t="s">
        <v>2789</v>
      </c>
    </row>
    <row r="10" spans="3:15" ht="13.5" thickBot="1">
      <c r="C10" s="297" t="s">
        <v>2790</v>
      </c>
      <c r="D10" s="298" t="s">
        <v>2791</v>
      </c>
      <c r="E10" s="298" t="s">
        <v>2792</v>
      </c>
      <c r="F10" s="299" t="s">
        <v>2793</v>
      </c>
      <c r="G10" s="298" t="s">
        <v>2794</v>
      </c>
      <c r="H10" s="299" t="s">
        <v>2795</v>
      </c>
      <c r="I10" s="298" t="s">
        <v>2796</v>
      </c>
      <c r="J10" s="299" t="s">
        <v>2797</v>
      </c>
      <c r="K10" s="298" t="s">
        <v>2798</v>
      </c>
      <c r="L10" s="299" t="s">
        <v>2799</v>
      </c>
      <c r="M10" s="298" t="s">
        <v>2800</v>
      </c>
      <c r="N10" s="299" t="s">
        <v>2801</v>
      </c>
      <c r="O10" s="300" t="s">
        <v>2802</v>
      </c>
    </row>
    <row r="11" spans="3:15" ht="13.5" thickBot="1">
      <c r="C11" s="293" t="s">
        <v>2803</v>
      </c>
      <c r="D11" s="294" t="s">
        <v>2804</v>
      </c>
      <c r="E11" s="294" t="s">
        <v>2805</v>
      </c>
      <c r="F11" s="295" t="s">
        <v>2806</v>
      </c>
      <c r="G11" s="294" t="s">
        <v>2807</v>
      </c>
      <c r="H11" s="295" t="s">
        <v>2808</v>
      </c>
      <c r="I11" s="294" t="s">
        <v>2809</v>
      </c>
      <c r="J11" s="295" t="s">
        <v>2810</v>
      </c>
      <c r="K11" s="294" t="s">
        <v>2811</v>
      </c>
      <c r="L11" s="295" t="s">
        <v>2812</v>
      </c>
      <c r="M11" s="294" t="s">
        <v>2813</v>
      </c>
      <c r="N11" s="295" t="s">
        <v>2814</v>
      </c>
      <c r="O11" s="296" t="s">
        <v>2815</v>
      </c>
    </row>
    <row r="12" spans="3:15" ht="13.5" thickBot="1">
      <c r="C12" s="301" t="s">
        <v>2816</v>
      </c>
      <c r="D12" s="302" t="s">
        <v>2817</v>
      </c>
      <c r="E12" s="302" t="s">
        <v>2818</v>
      </c>
      <c r="F12" s="303" t="s">
        <v>2819</v>
      </c>
      <c r="G12" s="302" t="s">
        <v>2820</v>
      </c>
      <c r="H12" s="303" t="s">
        <v>2821</v>
      </c>
      <c r="I12" s="302" t="s">
        <v>2822</v>
      </c>
      <c r="J12" s="303" t="s">
        <v>2823</v>
      </c>
      <c r="K12" s="302" t="s">
        <v>2824</v>
      </c>
      <c r="L12" s="303" t="s">
        <v>2825</v>
      </c>
      <c r="M12" s="302" t="s">
        <v>2826</v>
      </c>
      <c r="N12" s="303" t="s">
        <v>2827</v>
      </c>
      <c r="O12" s="302" t="s">
        <v>2828</v>
      </c>
    </row>
    <row r="13" spans="3:15">
      <c r="C13" s="304"/>
      <c r="D13" s="305"/>
      <c r="E13" s="305"/>
      <c r="F13" s="305"/>
      <c r="G13" s="305"/>
      <c r="H13" s="305"/>
      <c r="I13" s="305"/>
      <c r="J13" s="305"/>
      <c r="K13" s="305"/>
      <c r="L13" s="305"/>
      <c r="M13" s="305"/>
      <c r="N13" s="305"/>
      <c r="O13" s="305"/>
    </row>
    <row r="14" spans="3:15" ht="13.5" thickBot="1"/>
    <row r="15" spans="3:15" ht="13.5" thickBot="1">
      <c r="C15" s="414" t="s">
        <v>3512</v>
      </c>
      <c r="D15" s="415"/>
      <c r="E15" s="415"/>
      <c r="F15" s="415"/>
      <c r="G15" s="415"/>
      <c r="H15" s="415"/>
      <c r="I15" s="415"/>
      <c r="J15" s="415"/>
      <c r="K15" s="415"/>
      <c r="L15" s="415"/>
      <c r="M15" s="415"/>
      <c r="N15" s="415"/>
      <c r="O15" s="416"/>
    </row>
    <row r="16" spans="3:15" ht="13.5" thickBot="1">
      <c r="C16" s="414" t="s">
        <v>2829</v>
      </c>
      <c r="D16" s="415"/>
      <c r="E16" s="415"/>
      <c r="F16" s="415"/>
      <c r="G16" s="415"/>
      <c r="H16" s="415"/>
      <c r="I16" s="415"/>
      <c r="J16" s="415"/>
      <c r="K16" s="415"/>
      <c r="L16" s="415"/>
      <c r="M16" s="415"/>
      <c r="N16" s="415"/>
      <c r="O16" s="416"/>
    </row>
    <row r="17" spans="3:15" ht="13.5" thickBot="1">
      <c r="C17" s="289"/>
      <c r="D17" s="290">
        <v>1</v>
      </c>
      <c r="E17" s="291">
        <v>2</v>
      </c>
      <c r="F17" s="290">
        <v>3</v>
      </c>
      <c r="G17" s="291">
        <v>4</v>
      </c>
      <c r="H17" s="290">
        <v>5</v>
      </c>
      <c r="I17" s="291">
        <v>6</v>
      </c>
      <c r="J17" s="290">
        <v>7</v>
      </c>
      <c r="K17" s="291">
        <v>8</v>
      </c>
      <c r="L17" s="290">
        <v>9</v>
      </c>
      <c r="M17" s="291">
        <v>10</v>
      </c>
      <c r="N17" s="290">
        <v>11</v>
      </c>
      <c r="O17" s="306">
        <v>12</v>
      </c>
    </row>
    <row r="18" spans="3:15" ht="13.5" thickBot="1">
      <c r="C18" s="297" t="s">
        <v>2725</v>
      </c>
      <c r="D18" s="307" t="s">
        <v>2830</v>
      </c>
      <c r="E18" s="305" t="s">
        <v>2831</v>
      </c>
      <c r="F18" s="307" t="s">
        <v>2832</v>
      </c>
      <c r="G18" s="305" t="s">
        <v>2833</v>
      </c>
      <c r="H18" s="307" t="s">
        <v>2834</v>
      </c>
      <c r="I18" s="305" t="s">
        <v>2835</v>
      </c>
      <c r="J18" s="307" t="s">
        <v>2836</v>
      </c>
      <c r="K18" s="305" t="s">
        <v>2837</v>
      </c>
      <c r="L18" s="307" t="s">
        <v>2838</v>
      </c>
      <c r="M18" s="305" t="s">
        <v>2839</v>
      </c>
      <c r="N18" s="307" t="s">
        <v>2840</v>
      </c>
      <c r="O18" s="308" t="s">
        <v>2841</v>
      </c>
    </row>
    <row r="19" spans="3:15" ht="13.5" thickBot="1">
      <c r="C19" s="293" t="s">
        <v>2738</v>
      </c>
      <c r="D19" s="309" t="s">
        <v>2842</v>
      </c>
      <c r="E19" s="310" t="s">
        <v>2843</v>
      </c>
      <c r="F19" s="309" t="s">
        <v>2844</v>
      </c>
      <c r="G19" s="310" t="s">
        <v>2845</v>
      </c>
      <c r="H19" s="309" t="s">
        <v>2846</v>
      </c>
      <c r="I19" s="310" t="s">
        <v>2847</v>
      </c>
      <c r="J19" s="309" t="s">
        <v>2848</v>
      </c>
      <c r="K19" s="310" t="s">
        <v>2849</v>
      </c>
      <c r="L19" s="309" t="s">
        <v>2850</v>
      </c>
      <c r="M19" s="310" t="s">
        <v>2851</v>
      </c>
      <c r="N19" s="309" t="s">
        <v>2852</v>
      </c>
      <c r="O19" s="311" t="s">
        <v>2853</v>
      </c>
    </row>
    <row r="20" spans="3:15" ht="13.5" thickBot="1">
      <c r="C20" s="297" t="s">
        <v>2751</v>
      </c>
      <c r="D20" s="307" t="s">
        <v>2854</v>
      </c>
      <c r="E20" s="305" t="s">
        <v>2855</v>
      </c>
      <c r="F20" s="307" t="s">
        <v>2856</v>
      </c>
      <c r="G20" s="305" t="s">
        <v>2857</v>
      </c>
      <c r="H20" s="307" t="s">
        <v>2858</v>
      </c>
      <c r="I20" s="305" t="s">
        <v>2859</v>
      </c>
      <c r="J20" s="307" t="s">
        <v>2860</v>
      </c>
      <c r="K20" s="305" t="s">
        <v>2861</v>
      </c>
      <c r="L20" s="307" t="s">
        <v>2862</v>
      </c>
      <c r="M20" s="305" t="s">
        <v>2863</v>
      </c>
      <c r="N20" s="307" t="s">
        <v>2864</v>
      </c>
      <c r="O20" s="308" t="s">
        <v>2865</v>
      </c>
    </row>
    <row r="21" spans="3:15" ht="13.5" thickBot="1">
      <c r="C21" s="293" t="s">
        <v>2764</v>
      </c>
      <c r="D21" s="309" t="s">
        <v>2866</v>
      </c>
      <c r="E21" s="310" t="s">
        <v>2867</v>
      </c>
      <c r="F21" s="309" t="s">
        <v>2868</v>
      </c>
      <c r="G21" s="310" t="s">
        <v>2869</v>
      </c>
      <c r="H21" s="309" t="s">
        <v>2870</v>
      </c>
      <c r="I21" s="310" t="s">
        <v>2871</v>
      </c>
      <c r="J21" s="309" t="s">
        <v>2872</v>
      </c>
      <c r="K21" s="310" t="s">
        <v>2873</v>
      </c>
      <c r="L21" s="309" t="s">
        <v>2874</v>
      </c>
      <c r="M21" s="310" t="s">
        <v>2875</v>
      </c>
      <c r="N21" s="309" t="s">
        <v>2876</v>
      </c>
      <c r="O21" s="311" t="s">
        <v>2877</v>
      </c>
    </row>
    <row r="22" spans="3:15" ht="13.5" thickBot="1">
      <c r="C22" s="297" t="s">
        <v>2777</v>
      </c>
      <c r="D22" s="307" t="s">
        <v>2878</v>
      </c>
      <c r="E22" s="305" t="s">
        <v>2879</v>
      </c>
      <c r="F22" s="307" t="s">
        <v>2880</v>
      </c>
      <c r="G22" s="305" t="s">
        <v>2881</v>
      </c>
      <c r="H22" s="307" t="s">
        <v>2882</v>
      </c>
      <c r="I22" s="305" t="s">
        <v>2883</v>
      </c>
      <c r="J22" s="307" t="s">
        <v>2884</v>
      </c>
      <c r="K22" s="305" t="s">
        <v>2885</v>
      </c>
      <c r="L22" s="307" t="s">
        <v>2886</v>
      </c>
      <c r="M22" s="305" t="s">
        <v>2887</v>
      </c>
      <c r="N22" s="307" t="s">
        <v>2888</v>
      </c>
      <c r="O22" s="308" t="s">
        <v>2889</v>
      </c>
    </row>
    <row r="23" spans="3:15" ht="13.5" thickBot="1">
      <c r="C23" s="293" t="s">
        <v>2790</v>
      </c>
      <c r="D23" s="309" t="s">
        <v>2890</v>
      </c>
      <c r="E23" s="310" t="s">
        <v>2891</v>
      </c>
      <c r="F23" s="309" t="s">
        <v>2892</v>
      </c>
      <c r="G23" s="310" t="s">
        <v>2893</v>
      </c>
      <c r="H23" s="309" t="s">
        <v>2894</v>
      </c>
      <c r="I23" s="310" t="s">
        <v>2895</v>
      </c>
      <c r="J23" s="309" t="s">
        <v>2896</v>
      </c>
      <c r="K23" s="310" t="s">
        <v>2897</v>
      </c>
      <c r="L23" s="309" t="s">
        <v>2898</v>
      </c>
      <c r="M23" s="310" t="s">
        <v>2899</v>
      </c>
      <c r="N23" s="309" t="s">
        <v>2900</v>
      </c>
      <c r="O23" s="311" t="s">
        <v>2901</v>
      </c>
    </row>
    <row r="24" spans="3:15" ht="13.5" thickBot="1">
      <c r="C24" s="297" t="s">
        <v>2803</v>
      </c>
      <c r="D24" s="307" t="s">
        <v>2902</v>
      </c>
      <c r="E24" s="305" t="s">
        <v>2903</v>
      </c>
      <c r="F24" s="307" t="s">
        <v>2904</v>
      </c>
      <c r="G24" s="305" t="s">
        <v>2905</v>
      </c>
      <c r="H24" s="307" t="s">
        <v>2906</v>
      </c>
      <c r="I24" s="305" t="s">
        <v>2907</v>
      </c>
      <c r="J24" s="307" t="s">
        <v>2908</v>
      </c>
      <c r="K24" s="305" t="s">
        <v>2909</v>
      </c>
      <c r="L24" s="307" t="s">
        <v>2910</v>
      </c>
      <c r="M24" s="305" t="s">
        <v>2911</v>
      </c>
      <c r="N24" s="307" t="s">
        <v>2912</v>
      </c>
      <c r="O24" s="308" t="s">
        <v>2913</v>
      </c>
    </row>
    <row r="25" spans="3:15" ht="13.5" thickBot="1">
      <c r="C25" s="293" t="s">
        <v>2816</v>
      </c>
      <c r="D25" s="312" t="s">
        <v>2914</v>
      </c>
      <c r="E25" s="313" t="s">
        <v>2915</v>
      </c>
      <c r="F25" s="312" t="s">
        <v>2916</v>
      </c>
      <c r="G25" s="313" t="s">
        <v>2917</v>
      </c>
      <c r="H25" s="312" t="s">
        <v>2918</v>
      </c>
      <c r="I25" s="313" t="s">
        <v>2919</v>
      </c>
      <c r="J25" s="312" t="s">
        <v>2920</v>
      </c>
      <c r="K25" s="313" t="s">
        <v>2921</v>
      </c>
      <c r="L25" s="312" t="s">
        <v>2922</v>
      </c>
      <c r="M25" s="313" t="s">
        <v>2923</v>
      </c>
      <c r="N25" s="312" t="s">
        <v>2924</v>
      </c>
      <c r="O25" s="311" t="s">
        <v>2925</v>
      </c>
    </row>
    <row r="26" spans="3:15">
      <c r="C26" s="304"/>
      <c r="D26" s="305"/>
      <c r="E26" s="305"/>
      <c r="F26" s="305"/>
      <c r="G26" s="305"/>
      <c r="H26" s="305"/>
      <c r="I26" s="305"/>
      <c r="J26" s="305"/>
      <c r="K26" s="305"/>
      <c r="L26" s="305"/>
      <c r="M26" s="305"/>
      <c r="N26" s="305"/>
      <c r="O26" s="305"/>
    </row>
    <row r="27" spans="3:15" ht="13.5" thickBot="1"/>
    <row r="28" spans="3:15" ht="13.5" thickBot="1">
      <c r="C28" s="414" t="s">
        <v>3513</v>
      </c>
      <c r="D28" s="415"/>
      <c r="E28" s="415"/>
      <c r="F28" s="415"/>
      <c r="G28" s="415"/>
      <c r="H28" s="415"/>
      <c r="I28" s="415"/>
      <c r="J28" s="415"/>
      <c r="K28" s="415"/>
      <c r="L28" s="415"/>
      <c r="M28" s="415"/>
      <c r="N28" s="415"/>
      <c r="O28" s="416"/>
    </row>
    <row r="29" spans="3:15" ht="13.5" thickBot="1">
      <c r="C29" s="414" t="s">
        <v>2926</v>
      </c>
      <c r="D29" s="415"/>
      <c r="E29" s="415"/>
      <c r="F29" s="415"/>
      <c r="G29" s="415"/>
      <c r="H29" s="415"/>
      <c r="I29" s="415"/>
      <c r="J29" s="415"/>
      <c r="K29" s="415"/>
      <c r="L29" s="415"/>
      <c r="M29" s="415"/>
      <c r="N29" s="415"/>
      <c r="O29" s="416"/>
    </row>
    <row r="30" spans="3:15" ht="13.5" thickBot="1">
      <c r="C30" s="289"/>
      <c r="D30" s="290">
        <v>1</v>
      </c>
      <c r="E30" s="291">
        <v>2</v>
      </c>
      <c r="F30" s="290">
        <v>3</v>
      </c>
      <c r="G30" s="291">
        <v>4</v>
      </c>
      <c r="H30" s="290">
        <v>5</v>
      </c>
      <c r="I30" s="291">
        <v>6</v>
      </c>
      <c r="J30" s="290">
        <v>7</v>
      </c>
      <c r="K30" s="291">
        <v>8</v>
      </c>
      <c r="L30" s="290">
        <v>9</v>
      </c>
      <c r="M30" s="291">
        <v>10</v>
      </c>
      <c r="N30" s="290">
        <v>11</v>
      </c>
      <c r="O30" s="306">
        <v>12</v>
      </c>
    </row>
    <row r="31" spans="3:15" ht="13.5" thickBot="1">
      <c r="C31" s="297" t="s">
        <v>2725</v>
      </c>
      <c r="D31" s="307" t="s">
        <v>2927</v>
      </c>
      <c r="E31" s="305" t="s">
        <v>2928</v>
      </c>
      <c r="F31" s="307" t="s">
        <v>2929</v>
      </c>
      <c r="G31" s="305" t="s">
        <v>2930</v>
      </c>
      <c r="H31" s="307" t="s">
        <v>2931</v>
      </c>
      <c r="I31" s="305" t="s">
        <v>2932</v>
      </c>
      <c r="J31" s="307" t="s">
        <v>2933</v>
      </c>
      <c r="K31" s="305" t="s">
        <v>2934</v>
      </c>
      <c r="L31" s="307" t="s">
        <v>2935</v>
      </c>
      <c r="M31" s="305" t="s">
        <v>2936</v>
      </c>
      <c r="N31" s="307" t="s">
        <v>2937</v>
      </c>
      <c r="O31" s="308" t="s">
        <v>2938</v>
      </c>
    </row>
    <row r="32" spans="3:15" ht="13.5" thickBot="1">
      <c r="C32" s="293" t="s">
        <v>2738</v>
      </c>
      <c r="D32" s="309" t="s">
        <v>2939</v>
      </c>
      <c r="E32" s="310" t="s">
        <v>2940</v>
      </c>
      <c r="F32" s="309" t="s">
        <v>2941</v>
      </c>
      <c r="G32" s="310" t="s">
        <v>2942</v>
      </c>
      <c r="H32" s="309" t="s">
        <v>2943</v>
      </c>
      <c r="I32" s="310" t="s">
        <v>2944</v>
      </c>
      <c r="J32" s="309" t="s">
        <v>2945</v>
      </c>
      <c r="K32" s="310" t="s">
        <v>2946</v>
      </c>
      <c r="L32" s="309" t="s">
        <v>2947</v>
      </c>
      <c r="M32" s="310" t="s">
        <v>2948</v>
      </c>
      <c r="N32" s="309" t="s">
        <v>2949</v>
      </c>
      <c r="O32" s="311" t="s">
        <v>2950</v>
      </c>
    </row>
    <row r="33" spans="3:15" ht="13.5" thickBot="1">
      <c r="C33" s="297" t="s">
        <v>2751</v>
      </c>
      <c r="D33" s="307" t="s">
        <v>2951</v>
      </c>
      <c r="E33" s="305" t="s">
        <v>2952</v>
      </c>
      <c r="F33" s="307" t="s">
        <v>2953</v>
      </c>
      <c r="G33" s="305" t="s">
        <v>2954</v>
      </c>
      <c r="H33" s="307" t="s">
        <v>2955</v>
      </c>
      <c r="I33" s="305" t="s">
        <v>2956</v>
      </c>
      <c r="J33" s="307" t="s">
        <v>2957</v>
      </c>
      <c r="K33" s="305" t="s">
        <v>2958</v>
      </c>
      <c r="L33" s="307" t="s">
        <v>2959</v>
      </c>
      <c r="M33" s="305" t="s">
        <v>2960</v>
      </c>
      <c r="N33" s="307" t="s">
        <v>2961</v>
      </c>
      <c r="O33" s="308" t="s">
        <v>2962</v>
      </c>
    </row>
    <row r="34" spans="3:15" ht="13.5" thickBot="1">
      <c r="C34" s="293" t="s">
        <v>2764</v>
      </c>
      <c r="D34" s="309" t="s">
        <v>2963</v>
      </c>
      <c r="E34" s="310" t="s">
        <v>2964</v>
      </c>
      <c r="F34" s="309" t="s">
        <v>2965</v>
      </c>
      <c r="G34" s="310" t="s">
        <v>2966</v>
      </c>
      <c r="H34" s="309" t="s">
        <v>2967</v>
      </c>
      <c r="I34" s="310" t="s">
        <v>2968</v>
      </c>
      <c r="J34" s="309" t="s">
        <v>2969</v>
      </c>
      <c r="K34" s="310" t="s">
        <v>2970</v>
      </c>
      <c r="L34" s="309" t="s">
        <v>2971</v>
      </c>
      <c r="M34" s="310" t="s">
        <v>2972</v>
      </c>
      <c r="N34" s="309" t="s">
        <v>2973</v>
      </c>
      <c r="O34" s="311" t="s">
        <v>2974</v>
      </c>
    </row>
    <row r="35" spans="3:15" ht="13.5" thickBot="1">
      <c r="C35" s="297" t="s">
        <v>2777</v>
      </c>
      <c r="D35" s="307" t="s">
        <v>2975</v>
      </c>
      <c r="E35" s="305" t="s">
        <v>2976</v>
      </c>
      <c r="F35" s="307" t="s">
        <v>2977</v>
      </c>
      <c r="G35" s="305" t="s">
        <v>2978</v>
      </c>
      <c r="H35" s="307" t="s">
        <v>2979</v>
      </c>
      <c r="I35" s="305" t="s">
        <v>2980</v>
      </c>
      <c r="J35" s="307" t="s">
        <v>2981</v>
      </c>
      <c r="K35" s="305" t="s">
        <v>2982</v>
      </c>
      <c r="L35" s="307" t="s">
        <v>2983</v>
      </c>
      <c r="M35" s="305" t="s">
        <v>2984</v>
      </c>
      <c r="N35" s="307" t="s">
        <v>2985</v>
      </c>
      <c r="O35" s="308" t="s">
        <v>2986</v>
      </c>
    </row>
    <row r="36" spans="3:15" ht="13.5" thickBot="1">
      <c r="C36" s="293" t="s">
        <v>2790</v>
      </c>
      <c r="D36" s="309" t="s">
        <v>2987</v>
      </c>
      <c r="E36" s="310" t="s">
        <v>2988</v>
      </c>
      <c r="F36" s="309" t="s">
        <v>2989</v>
      </c>
      <c r="G36" s="310" t="s">
        <v>2990</v>
      </c>
      <c r="H36" s="309" t="s">
        <v>2991</v>
      </c>
      <c r="I36" s="310" t="s">
        <v>2992</v>
      </c>
      <c r="J36" s="309" t="s">
        <v>2993</v>
      </c>
      <c r="K36" s="310" t="s">
        <v>2994</v>
      </c>
      <c r="L36" s="309" t="s">
        <v>2995</v>
      </c>
      <c r="M36" s="310" t="s">
        <v>2996</v>
      </c>
      <c r="N36" s="309" t="s">
        <v>2997</v>
      </c>
      <c r="O36" s="311" t="s">
        <v>2998</v>
      </c>
    </row>
    <row r="37" spans="3:15" ht="13.5" thickBot="1">
      <c r="C37" s="297" t="s">
        <v>2803</v>
      </c>
      <c r="D37" s="307" t="s">
        <v>2999</v>
      </c>
      <c r="E37" s="305" t="s">
        <v>3000</v>
      </c>
      <c r="F37" s="307" t="s">
        <v>3001</v>
      </c>
      <c r="G37" s="305" t="s">
        <v>3002</v>
      </c>
      <c r="H37" s="307" t="s">
        <v>3003</v>
      </c>
      <c r="I37" s="305" t="s">
        <v>3004</v>
      </c>
      <c r="J37" s="307" t="s">
        <v>3005</v>
      </c>
      <c r="K37" s="305" t="s">
        <v>3006</v>
      </c>
      <c r="L37" s="307" t="s">
        <v>3007</v>
      </c>
      <c r="M37" s="305" t="s">
        <v>3008</v>
      </c>
      <c r="N37" s="307" t="s">
        <v>3009</v>
      </c>
      <c r="O37" s="308" t="s">
        <v>3010</v>
      </c>
    </row>
    <row r="38" spans="3:15" ht="13.5" thickBot="1">
      <c r="C38" s="293" t="s">
        <v>2816</v>
      </c>
      <c r="D38" s="312" t="s">
        <v>3011</v>
      </c>
      <c r="E38" s="313" t="s">
        <v>3012</v>
      </c>
      <c r="F38" s="312" t="s">
        <v>3013</v>
      </c>
      <c r="G38" s="313" t="s">
        <v>3014</v>
      </c>
      <c r="H38" s="312" t="s">
        <v>3015</v>
      </c>
      <c r="I38" s="313" t="s">
        <v>3016</v>
      </c>
      <c r="J38" s="312" t="s">
        <v>3017</v>
      </c>
      <c r="K38" s="313" t="s">
        <v>3018</v>
      </c>
      <c r="L38" s="312" t="s">
        <v>3019</v>
      </c>
      <c r="M38" s="313" t="s">
        <v>3020</v>
      </c>
      <c r="N38" s="312" t="s">
        <v>3021</v>
      </c>
      <c r="O38" s="311" t="s">
        <v>3022</v>
      </c>
    </row>
    <row r="39" spans="3:15" ht="13.5" thickBot="1"/>
    <row r="40" spans="3:15" ht="13.5" thickBot="1">
      <c r="C40" s="414" t="s">
        <v>3514</v>
      </c>
      <c r="D40" s="415"/>
      <c r="E40" s="415"/>
      <c r="F40" s="415"/>
      <c r="G40" s="415"/>
      <c r="H40" s="415"/>
      <c r="I40" s="415"/>
      <c r="J40" s="415"/>
      <c r="K40" s="415"/>
      <c r="L40" s="415"/>
      <c r="M40" s="415"/>
      <c r="N40" s="415"/>
      <c r="O40" s="416"/>
    </row>
    <row r="41" spans="3:15" ht="13.5" thickBot="1">
      <c r="C41" s="414" t="s">
        <v>3023</v>
      </c>
      <c r="D41" s="417"/>
      <c r="E41" s="415"/>
      <c r="F41" s="417"/>
      <c r="G41" s="415"/>
      <c r="H41" s="417"/>
      <c r="I41" s="415"/>
      <c r="J41" s="417"/>
      <c r="K41" s="415"/>
      <c r="L41" s="417"/>
      <c r="M41" s="415"/>
      <c r="N41" s="417"/>
      <c r="O41" s="416"/>
    </row>
    <row r="42" spans="3:15" ht="13.5" thickBot="1">
      <c r="C42" s="289"/>
      <c r="D42" s="290">
        <v>1</v>
      </c>
      <c r="E42" s="291">
        <v>2</v>
      </c>
      <c r="F42" s="290">
        <v>3</v>
      </c>
      <c r="G42" s="291">
        <v>4</v>
      </c>
      <c r="H42" s="290">
        <v>5</v>
      </c>
      <c r="I42" s="291">
        <v>6</v>
      </c>
      <c r="J42" s="290">
        <v>7</v>
      </c>
      <c r="K42" s="291">
        <v>8</v>
      </c>
      <c r="L42" s="290">
        <v>9</v>
      </c>
      <c r="M42" s="291">
        <v>10</v>
      </c>
      <c r="N42" s="290">
        <v>11</v>
      </c>
      <c r="O42" s="306">
        <v>12</v>
      </c>
    </row>
    <row r="43" spans="3:15" ht="13.5" thickBot="1">
      <c r="C43" s="297" t="s">
        <v>2725</v>
      </c>
      <c r="D43" s="307" t="s">
        <v>3024</v>
      </c>
      <c r="E43" s="305" t="s">
        <v>3025</v>
      </c>
      <c r="F43" s="307" t="s">
        <v>3026</v>
      </c>
      <c r="G43" s="305" t="s">
        <v>3027</v>
      </c>
      <c r="H43" s="307" t="s">
        <v>3028</v>
      </c>
      <c r="I43" s="305" t="s">
        <v>3029</v>
      </c>
      <c r="J43" s="307" t="s">
        <v>3030</v>
      </c>
      <c r="K43" s="305" t="s">
        <v>3031</v>
      </c>
      <c r="L43" s="307" t="s">
        <v>3032</v>
      </c>
      <c r="M43" s="305" t="s">
        <v>3033</v>
      </c>
      <c r="N43" s="307" t="s">
        <v>3034</v>
      </c>
      <c r="O43" s="308" t="s">
        <v>3035</v>
      </c>
    </row>
    <row r="44" spans="3:15" ht="13.5" thickBot="1">
      <c r="C44" s="293" t="s">
        <v>2738</v>
      </c>
      <c r="D44" s="309" t="s">
        <v>3036</v>
      </c>
      <c r="E44" s="310" t="s">
        <v>3037</v>
      </c>
      <c r="F44" s="309" t="s">
        <v>3038</v>
      </c>
      <c r="G44" s="310" t="s">
        <v>3039</v>
      </c>
      <c r="H44" s="309" t="s">
        <v>3040</v>
      </c>
      <c r="I44" s="310" t="s">
        <v>3041</v>
      </c>
      <c r="J44" s="309" t="s">
        <v>3042</v>
      </c>
      <c r="K44" s="310" t="s">
        <v>3043</v>
      </c>
      <c r="L44" s="309" t="s">
        <v>3044</v>
      </c>
      <c r="M44" s="310" t="s">
        <v>3045</v>
      </c>
      <c r="N44" s="309" t="s">
        <v>3046</v>
      </c>
      <c r="O44" s="311" t="s">
        <v>3047</v>
      </c>
    </row>
    <row r="45" spans="3:15" ht="13.5" thickBot="1">
      <c r="C45" s="297" t="s">
        <v>2751</v>
      </c>
      <c r="D45" s="307" t="s">
        <v>3048</v>
      </c>
      <c r="E45" s="305" t="s">
        <v>3049</v>
      </c>
      <c r="F45" s="307" t="s">
        <v>3050</v>
      </c>
      <c r="G45" s="305" t="s">
        <v>3051</v>
      </c>
      <c r="H45" s="307" t="s">
        <v>3052</v>
      </c>
      <c r="I45" s="305" t="s">
        <v>3053</v>
      </c>
      <c r="J45" s="307" t="s">
        <v>3054</v>
      </c>
      <c r="K45" s="305" t="s">
        <v>3055</v>
      </c>
      <c r="L45" s="307" t="s">
        <v>3056</v>
      </c>
      <c r="M45" s="305" t="s">
        <v>3057</v>
      </c>
      <c r="N45" s="307" t="s">
        <v>3058</v>
      </c>
      <c r="O45" s="308" t="s">
        <v>3059</v>
      </c>
    </row>
    <row r="46" spans="3:15" ht="13.5" thickBot="1">
      <c r="C46" s="293" t="s">
        <v>2764</v>
      </c>
      <c r="D46" s="309" t="s">
        <v>3060</v>
      </c>
      <c r="E46" s="310" t="s">
        <v>3061</v>
      </c>
      <c r="F46" s="309" t="s">
        <v>3062</v>
      </c>
      <c r="G46" s="310" t="s">
        <v>3063</v>
      </c>
      <c r="H46" s="309" t="s">
        <v>3064</v>
      </c>
      <c r="I46" s="310" t="s">
        <v>3065</v>
      </c>
      <c r="J46" s="309" t="s">
        <v>3066</v>
      </c>
      <c r="K46" s="310" t="s">
        <v>3067</v>
      </c>
      <c r="L46" s="309" t="s">
        <v>3068</v>
      </c>
      <c r="M46" s="310" t="s">
        <v>3069</v>
      </c>
      <c r="N46" s="309" t="s">
        <v>3070</v>
      </c>
      <c r="O46" s="311" t="s">
        <v>3071</v>
      </c>
    </row>
    <row r="47" spans="3:15" ht="13.5" thickBot="1">
      <c r="C47" s="297" t="s">
        <v>2777</v>
      </c>
      <c r="D47" s="307" t="s">
        <v>3072</v>
      </c>
      <c r="E47" s="305" t="s">
        <v>3073</v>
      </c>
      <c r="F47" s="307" t="s">
        <v>3074</v>
      </c>
      <c r="G47" s="305" t="s">
        <v>3075</v>
      </c>
      <c r="H47" s="307" t="s">
        <v>3076</v>
      </c>
      <c r="I47" s="305" t="s">
        <v>3077</v>
      </c>
      <c r="J47" s="307" t="s">
        <v>3078</v>
      </c>
      <c r="K47" s="305" t="s">
        <v>3079</v>
      </c>
      <c r="L47" s="307" t="s">
        <v>3080</v>
      </c>
      <c r="M47" s="305" t="s">
        <v>3081</v>
      </c>
      <c r="N47" s="307" t="s">
        <v>3082</v>
      </c>
      <c r="O47" s="308" t="s">
        <v>3083</v>
      </c>
    </row>
    <row r="48" spans="3:15" ht="13.5" thickBot="1">
      <c r="C48" s="293" t="s">
        <v>2790</v>
      </c>
      <c r="D48" s="309" t="s">
        <v>3084</v>
      </c>
      <c r="E48" s="310" t="s">
        <v>3085</v>
      </c>
      <c r="F48" s="309" t="s">
        <v>3086</v>
      </c>
      <c r="G48" s="310" t="s">
        <v>3087</v>
      </c>
      <c r="H48" s="309" t="s">
        <v>3088</v>
      </c>
      <c r="I48" s="310" t="s">
        <v>3089</v>
      </c>
      <c r="J48" s="309" t="s">
        <v>3090</v>
      </c>
      <c r="K48" s="310" t="s">
        <v>3091</v>
      </c>
      <c r="L48" s="309" t="s">
        <v>3092</v>
      </c>
      <c r="M48" s="310" t="s">
        <v>3093</v>
      </c>
      <c r="N48" s="309" t="s">
        <v>3094</v>
      </c>
      <c r="O48" s="311" t="s">
        <v>3095</v>
      </c>
    </row>
    <row r="49" spans="3:15" ht="13.5" thickBot="1">
      <c r="C49" s="297" t="s">
        <v>2803</v>
      </c>
      <c r="D49" s="307" t="s">
        <v>3096</v>
      </c>
      <c r="E49" s="305" t="s">
        <v>3097</v>
      </c>
      <c r="F49" s="307" t="s">
        <v>3098</v>
      </c>
      <c r="G49" s="305" t="s">
        <v>3099</v>
      </c>
      <c r="H49" s="307" t="s">
        <v>3100</v>
      </c>
      <c r="I49" s="305" t="s">
        <v>3101</v>
      </c>
      <c r="J49" s="307" t="s">
        <v>3102</v>
      </c>
      <c r="K49" s="305" t="s">
        <v>3103</v>
      </c>
      <c r="L49" s="307" t="s">
        <v>3104</v>
      </c>
      <c r="M49" s="305" t="s">
        <v>3105</v>
      </c>
      <c r="N49" s="307" t="s">
        <v>3106</v>
      </c>
      <c r="O49" s="308" t="s">
        <v>3107</v>
      </c>
    </row>
    <row r="50" spans="3:15" ht="13.5" thickBot="1">
      <c r="C50" s="293" t="s">
        <v>2816</v>
      </c>
      <c r="D50" s="312" t="s">
        <v>3108</v>
      </c>
      <c r="E50" s="313" t="s">
        <v>3109</v>
      </c>
      <c r="F50" s="312" t="s">
        <v>3110</v>
      </c>
      <c r="G50" s="313" t="s">
        <v>3111</v>
      </c>
      <c r="H50" s="312" t="s">
        <v>3112</v>
      </c>
      <c r="I50" s="313" t="s">
        <v>3113</v>
      </c>
      <c r="J50" s="312" t="s">
        <v>3114</v>
      </c>
      <c r="K50" s="313" t="s">
        <v>3115</v>
      </c>
      <c r="L50" s="312" t="s">
        <v>3116</v>
      </c>
      <c r="M50" s="313" t="s">
        <v>3117</v>
      </c>
      <c r="N50" s="312" t="s">
        <v>3118</v>
      </c>
      <c r="O50" s="311" t="s">
        <v>3119</v>
      </c>
    </row>
    <row r="52" spans="3:15" ht="13.5" thickBot="1"/>
    <row r="53" spans="3:15" ht="13.5" thickBot="1">
      <c r="C53" s="414" t="s">
        <v>3515</v>
      </c>
      <c r="D53" s="415"/>
      <c r="E53" s="415"/>
      <c r="F53" s="415"/>
      <c r="G53" s="415"/>
      <c r="H53" s="415"/>
      <c r="I53" s="415"/>
      <c r="J53" s="415"/>
      <c r="K53" s="415"/>
      <c r="L53" s="415"/>
      <c r="M53" s="415"/>
      <c r="N53" s="415"/>
      <c r="O53" s="416"/>
    </row>
    <row r="54" spans="3:15" ht="13.5" thickBot="1">
      <c r="C54" s="399" t="s">
        <v>3120</v>
      </c>
      <c r="D54" s="401"/>
      <c r="E54" s="401"/>
      <c r="F54" s="401"/>
      <c r="G54" s="401"/>
      <c r="H54" s="401"/>
      <c r="I54" s="401"/>
      <c r="J54" s="401"/>
      <c r="K54" s="401"/>
      <c r="L54" s="401"/>
      <c r="M54" s="401"/>
      <c r="N54" s="401"/>
      <c r="O54" s="400"/>
    </row>
    <row r="55" spans="3:15" ht="13.5" thickBot="1">
      <c r="C55" s="314"/>
      <c r="D55" s="315">
        <v>1</v>
      </c>
      <c r="E55" s="315">
        <v>2</v>
      </c>
      <c r="F55" s="316">
        <v>3</v>
      </c>
      <c r="G55" s="315">
        <v>4</v>
      </c>
      <c r="H55" s="316">
        <v>5</v>
      </c>
      <c r="I55" s="315">
        <v>6</v>
      </c>
      <c r="J55" s="316">
        <v>7</v>
      </c>
      <c r="K55" s="315">
        <v>8</v>
      </c>
      <c r="L55" s="316">
        <v>9</v>
      </c>
      <c r="M55" s="315">
        <v>10</v>
      </c>
      <c r="N55" s="316">
        <v>11</v>
      </c>
      <c r="O55" s="317">
        <v>12</v>
      </c>
    </row>
    <row r="56" spans="3:15" ht="13.5" thickBot="1">
      <c r="C56" s="318" t="s">
        <v>2725</v>
      </c>
      <c r="D56" s="319" t="s">
        <v>3121</v>
      </c>
      <c r="E56" s="319" t="s">
        <v>3122</v>
      </c>
      <c r="F56" s="320" t="s">
        <v>3123</v>
      </c>
      <c r="G56" s="319" t="s">
        <v>3124</v>
      </c>
      <c r="H56" s="320" t="s">
        <v>3125</v>
      </c>
      <c r="I56" s="319" t="s">
        <v>3126</v>
      </c>
      <c r="J56" s="320" t="s">
        <v>3127</v>
      </c>
      <c r="K56" s="319" t="s">
        <v>3128</v>
      </c>
      <c r="L56" s="320" t="s">
        <v>3129</v>
      </c>
      <c r="M56" s="319" t="s">
        <v>3130</v>
      </c>
      <c r="N56" s="320" t="s">
        <v>3131</v>
      </c>
      <c r="O56" s="321" t="s">
        <v>3132</v>
      </c>
    </row>
    <row r="57" spans="3:15" ht="13.5" thickBot="1">
      <c r="C57" s="322" t="s">
        <v>2738</v>
      </c>
      <c r="D57" s="323" t="s">
        <v>3133</v>
      </c>
      <c r="E57" s="323" t="s">
        <v>3134</v>
      </c>
      <c r="F57" s="324" t="s">
        <v>3135</v>
      </c>
      <c r="G57" s="323" t="s">
        <v>3136</v>
      </c>
      <c r="H57" s="324" t="s">
        <v>3137</v>
      </c>
      <c r="I57" s="323" t="s">
        <v>3138</v>
      </c>
      <c r="J57" s="324" t="s">
        <v>3139</v>
      </c>
      <c r="K57" s="323" t="s">
        <v>3140</v>
      </c>
      <c r="L57" s="324" t="s">
        <v>3141</v>
      </c>
      <c r="M57" s="323" t="s">
        <v>3142</v>
      </c>
      <c r="N57" s="324" t="s">
        <v>3143</v>
      </c>
      <c r="O57" s="323" t="s">
        <v>3144</v>
      </c>
    </row>
    <row r="58" spans="3:15" ht="13.5" thickBot="1">
      <c r="C58" s="318" t="s">
        <v>2751</v>
      </c>
      <c r="D58" s="319" t="s">
        <v>3145</v>
      </c>
      <c r="E58" s="319" t="s">
        <v>3146</v>
      </c>
      <c r="F58" s="320" t="s">
        <v>3147</v>
      </c>
      <c r="G58" s="319" t="s">
        <v>3148</v>
      </c>
      <c r="H58" s="320" t="s">
        <v>3149</v>
      </c>
      <c r="I58" s="319" t="s">
        <v>3150</v>
      </c>
      <c r="J58" s="320" t="s">
        <v>3151</v>
      </c>
      <c r="K58" s="319" t="s">
        <v>3152</v>
      </c>
      <c r="L58" s="320" t="s">
        <v>3153</v>
      </c>
      <c r="M58" s="319" t="s">
        <v>3154</v>
      </c>
      <c r="N58" s="320" t="s">
        <v>3155</v>
      </c>
      <c r="O58" s="321" t="s">
        <v>3156</v>
      </c>
    </row>
    <row r="59" spans="3:15" ht="13.5" thickBot="1">
      <c r="C59" s="322" t="s">
        <v>2764</v>
      </c>
      <c r="D59" s="323" t="s">
        <v>3157</v>
      </c>
      <c r="E59" s="323" t="s">
        <v>3158</v>
      </c>
      <c r="F59" s="324" t="s">
        <v>3159</v>
      </c>
      <c r="G59" s="323" t="s">
        <v>3160</v>
      </c>
      <c r="H59" s="324" t="s">
        <v>3161</v>
      </c>
      <c r="I59" s="323" t="s">
        <v>3162</v>
      </c>
      <c r="J59" s="324" t="s">
        <v>3163</v>
      </c>
      <c r="K59" s="323" t="s">
        <v>3164</v>
      </c>
      <c r="L59" s="324" t="s">
        <v>3165</v>
      </c>
      <c r="M59" s="323" t="s">
        <v>3166</v>
      </c>
      <c r="N59" s="324" t="s">
        <v>3167</v>
      </c>
      <c r="O59" s="323" t="s">
        <v>3168</v>
      </c>
    </row>
    <row r="60" spans="3:15" ht="13.5" thickBot="1">
      <c r="C60" s="318" t="s">
        <v>2777</v>
      </c>
      <c r="D60" s="319" t="s">
        <v>3169</v>
      </c>
      <c r="E60" s="319" t="s">
        <v>3170</v>
      </c>
      <c r="F60" s="320" t="s">
        <v>3171</v>
      </c>
      <c r="G60" s="319" t="s">
        <v>3172</v>
      </c>
      <c r="H60" s="320" t="s">
        <v>3173</v>
      </c>
      <c r="I60" s="319" t="s">
        <v>3174</v>
      </c>
      <c r="J60" s="320" t="s">
        <v>3175</v>
      </c>
      <c r="K60" s="319" t="s">
        <v>3176</v>
      </c>
      <c r="L60" s="320" t="s">
        <v>3177</v>
      </c>
      <c r="M60" s="319" t="s">
        <v>3178</v>
      </c>
      <c r="N60" s="320" t="s">
        <v>3179</v>
      </c>
      <c r="O60" s="321" t="s">
        <v>3180</v>
      </c>
    </row>
    <row r="61" spans="3:15" ht="13.5" thickBot="1">
      <c r="C61" s="322" t="s">
        <v>2790</v>
      </c>
      <c r="D61" s="323" t="s">
        <v>3181</v>
      </c>
      <c r="E61" s="323" t="s">
        <v>3182</v>
      </c>
      <c r="F61" s="324" t="s">
        <v>3183</v>
      </c>
      <c r="G61" s="323" t="s">
        <v>3184</v>
      </c>
      <c r="H61" s="324" t="s">
        <v>3185</v>
      </c>
      <c r="I61" s="323" t="s">
        <v>3186</v>
      </c>
      <c r="J61" s="324" t="s">
        <v>3187</v>
      </c>
      <c r="K61" s="323" t="s">
        <v>3188</v>
      </c>
      <c r="L61" s="324" t="s">
        <v>3189</v>
      </c>
      <c r="M61" s="323" t="s">
        <v>3190</v>
      </c>
      <c r="N61" s="324" t="s">
        <v>3191</v>
      </c>
      <c r="O61" s="323" t="s">
        <v>3192</v>
      </c>
    </row>
    <row r="62" spans="3:15" ht="13.5" thickBot="1">
      <c r="C62" s="318" t="s">
        <v>2803</v>
      </c>
      <c r="D62" s="319" t="s">
        <v>3193</v>
      </c>
      <c r="E62" s="319" t="s">
        <v>3194</v>
      </c>
      <c r="F62" s="320" t="s">
        <v>3195</v>
      </c>
      <c r="G62" s="319" t="s">
        <v>3196</v>
      </c>
      <c r="H62" s="320" t="s">
        <v>3197</v>
      </c>
      <c r="I62" s="319" t="s">
        <v>3198</v>
      </c>
      <c r="J62" s="320" t="s">
        <v>3199</v>
      </c>
      <c r="K62" s="319" t="s">
        <v>3200</v>
      </c>
      <c r="L62" s="320" t="s">
        <v>3201</v>
      </c>
      <c r="M62" s="319" t="s">
        <v>3202</v>
      </c>
      <c r="N62" s="320" t="s">
        <v>3203</v>
      </c>
      <c r="O62" s="321" t="s">
        <v>3204</v>
      </c>
    </row>
    <row r="63" spans="3:15" ht="13.5" thickBot="1">
      <c r="C63" s="325" t="s">
        <v>2816</v>
      </c>
      <c r="D63" s="323" t="s">
        <v>3205</v>
      </c>
      <c r="E63" s="323" t="s">
        <v>3206</v>
      </c>
      <c r="F63" s="324" t="s">
        <v>3207</v>
      </c>
      <c r="G63" s="323" t="s">
        <v>3208</v>
      </c>
      <c r="H63" s="324" t="s">
        <v>3209</v>
      </c>
      <c r="I63" s="323" t="s">
        <v>3210</v>
      </c>
      <c r="J63" s="324" t="s">
        <v>3211</v>
      </c>
      <c r="K63" s="323" t="s">
        <v>3212</v>
      </c>
      <c r="L63" s="324" t="s">
        <v>3213</v>
      </c>
      <c r="M63" s="323" t="s">
        <v>3214</v>
      </c>
      <c r="N63" s="324" t="s">
        <v>3215</v>
      </c>
      <c r="O63" s="323" t="s">
        <v>3216</v>
      </c>
    </row>
    <row r="64" spans="3:15">
      <c r="C64" s="326"/>
      <c r="D64" s="327"/>
      <c r="E64" s="327"/>
      <c r="F64" s="327"/>
      <c r="G64" s="327"/>
      <c r="H64" s="327"/>
      <c r="I64" s="327"/>
      <c r="J64" s="327"/>
      <c r="K64" s="327"/>
      <c r="L64" s="327"/>
      <c r="M64" s="327"/>
      <c r="N64" s="327"/>
      <c r="O64" s="327"/>
    </row>
    <row r="65" spans="3:15" ht="13.5" thickBot="1">
      <c r="C65" s="57"/>
      <c r="D65" s="57"/>
      <c r="E65" s="57"/>
      <c r="F65" s="57"/>
      <c r="G65" s="57"/>
      <c r="H65" s="57"/>
      <c r="I65" s="57"/>
      <c r="J65" s="57"/>
      <c r="K65" s="57"/>
      <c r="L65" s="57"/>
      <c r="M65" s="57"/>
      <c r="N65" s="57"/>
      <c r="O65" s="57"/>
    </row>
    <row r="66" spans="3:15" ht="13.5" thickBot="1">
      <c r="C66" s="414" t="s">
        <v>3516</v>
      </c>
      <c r="D66" s="415"/>
      <c r="E66" s="415"/>
      <c r="F66" s="415"/>
      <c r="G66" s="415"/>
      <c r="H66" s="415"/>
      <c r="I66" s="415"/>
      <c r="J66" s="415"/>
      <c r="K66" s="415"/>
      <c r="L66" s="415"/>
      <c r="M66" s="415"/>
      <c r="N66" s="415"/>
      <c r="O66" s="416"/>
    </row>
    <row r="67" spans="3:15" ht="13.5" thickBot="1">
      <c r="C67" s="399" t="s">
        <v>3217</v>
      </c>
      <c r="D67" s="401"/>
      <c r="E67" s="401"/>
      <c r="F67" s="401"/>
      <c r="G67" s="401"/>
      <c r="H67" s="401"/>
      <c r="I67" s="401"/>
      <c r="J67" s="401"/>
      <c r="K67" s="401"/>
      <c r="L67" s="401"/>
      <c r="M67" s="401"/>
      <c r="N67" s="401"/>
      <c r="O67" s="400"/>
    </row>
    <row r="68" spans="3:15" ht="13.5" thickBot="1">
      <c r="C68" s="314"/>
      <c r="D68" s="315">
        <v>1</v>
      </c>
      <c r="E68" s="316">
        <v>2</v>
      </c>
      <c r="F68" s="315">
        <v>3</v>
      </c>
      <c r="G68" s="316">
        <v>4</v>
      </c>
      <c r="H68" s="315">
        <v>5</v>
      </c>
      <c r="I68" s="316">
        <v>6</v>
      </c>
      <c r="J68" s="315">
        <v>7</v>
      </c>
      <c r="K68" s="316">
        <v>8</v>
      </c>
      <c r="L68" s="315">
        <v>9</v>
      </c>
      <c r="M68" s="316">
        <v>10</v>
      </c>
      <c r="N68" s="315">
        <v>11</v>
      </c>
      <c r="O68" s="328">
        <v>12</v>
      </c>
    </row>
    <row r="69" spans="3:15" ht="13.5" thickBot="1">
      <c r="C69" s="322" t="s">
        <v>2725</v>
      </c>
      <c r="D69" s="329" t="s">
        <v>3218</v>
      </c>
      <c r="E69" s="329" t="s">
        <v>3219</v>
      </c>
      <c r="F69" s="329" t="s">
        <v>3220</v>
      </c>
      <c r="G69" s="330" t="s">
        <v>3221</v>
      </c>
      <c r="H69" s="329" t="s">
        <v>3222</v>
      </c>
      <c r="I69" s="330" t="s">
        <v>3223</v>
      </c>
      <c r="J69" s="329" t="s">
        <v>3224</v>
      </c>
      <c r="K69" s="330" t="s">
        <v>3225</v>
      </c>
      <c r="L69" s="329" t="s">
        <v>3226</v>
      </c>
      <c r="M69" s="330" t="s">
        <v>3227</v>
      </c>
      <c r="N69" s="329" t="s">
        <v>3228</v>
      </c>
      <c r="O69" s="331" t="s">
        <v>3229</v>
      </c>
    </row>
    <row r="70" spans="3:15" ht="13.5" thickBot="1">
      <c r="C70" s="318" t="s">
        <v>2738</v>
      </c>
      <c r="D70" s="323" t="s">
        <v>3230</v>
      </c>
      <c r="E70" s="323" t="s">
        <v>3231</v>
      </c>
      <c r="F70" s="323" t="s">
        <v>3232</v>
      </c>
      <c r="G70" s="324" t="s">
        <v>3233</v>
      </c>
      <c r="H70" s="323" t="s">
        <v>3234</v>
      </c>
      <c r="I70" s="324" t="s">
        <v>3235</v>
      </c>
      <c r="J70" s="323" t="s">
        <v>3236</v>
      </c>
      <c r="K70" s="324" t="s">
        <v>3237</v>
      </c>
      <c r="L70" s="323" t="s">
        <v>3238</v>
      </c>
      <c r="M70" s="324" t="s">
        <v>3239</v>
      </c>
      <c r="N70" s="323" t="s">
        <v>3240</v>
      </c>
      <c r="O70" s="332" t="s">
        <v>3241</v>
      </c>
    </row>
    <row r="71" spans="3:15" ht="13.5" thickBot="1">
      <c r="C71" s="322" t="s">
        <v>2751</v>
      </c>
      <c r="D71" s="333" t="s">
        <v>3242</v>
      </c>
      <c r="E71" s="333" t="s">
        <v>3243</v>
      </c>
      <c r="F71" s="333" t="s">
        <v>3244</v>
      </c>
      <c r="G71" s="334" t="s">
        <v>3245</v>
      </c>
      <c r="H71" s="333" t="s">
        <v>3246</v>
      </c>
      <c r="I71" s="334" t="s">
        <v>3247</v>
      </c>
      <c r="J71" s="333" t="s">
        <v>3248</v>
      </c>
      <c r="K71" s="334" t="s">
        <v>3249</v>
      </c>
      <c r="L71" s="333" t="s">
        <v>3250</v>
      </c>
      <c r="M71" s="334" t="s">
        <v>3251</v>
      </c>
      <c r="N71" s="333" t="s">
        <v>3252</v>
      </c>
      <c r="O71" s="335" t="s">
        <v>3253</v>
      </c>
    </row>
    <row r="72" spans="3:15" ht="13.5" thickBot="1">
      <c r="C72" s="318" t="s">
        <v>2764</v>
      </c>
      <c r="D72" s="323" t="s">
        <v>3254</v>
      </c>
      <c r="E72" s="323" t="s">
        <v>3255</v>
      </c>
      <c r="F72" s="323" t="s">
        <v>3256</v>
      </c>
      <c r="G72" s="324" t="s">
        <v>3257</v>
      </c>
      <c r="H72" s="323" t="s">
        <v>3258</v>
      </c>
      <c r="I72" s="324" t="s">
        <v>3259</v>
      </c>
      <c r="J72" s="323" t="s">
        <v>3260</v>
      </c>
      <c r="K72" s="324" t="s">
        <v>3261</v>
      </c>
      <c r="L72" s="323" t="s">
        <v>3262</v>
      </c>
      <c r="M72" s="324" t="s">
        <v>3263</v>
      </c>
      <c r="N72" s="323" t="s">
        <v>3264</v>
      </c>
      <c r="O72" s="332" t="s">
        <v>3265</v>
      </c>
    </row>
    <row r="73" spans="3:15" ht="13.5" thickBot="1">
      <c r="C73" s="322" t="s">
        <v>2777</v>
      </c>
      <c r="D73" s="333" t="s">
        <v>3266</v>
      </c>
      <c r="E73" s="333" t="s">
        <v>3267</v>
      </c>
      <c r="F73" s="333" t="s">
        <v>3268</v>
      </c>
      <c r="G73" s="334" t="s">
        <v>3269</v>
      </c>
      <c r="H73" s="333" t="s">
        <v>3270</v>
      </c>
      <c r="I73" s="334" t="s">
        <v>3271</v>
      </c>
      <c r="J73" s="333" t="s">
        <v>3272</v>
      </c>
      <c r="K73" s="334" t="s">
        <v>3273</v>
      </c>
      <c r="L73" s="333" t="s">
        <v>3274</v>
      </c>
      <c r="M73" s="334" t="s">
        <v>3275</v>
      </c>
      <c r="N73" s="333" t="s">
        <v>3276</v>
      </c>
      <c r="O73" s="335" t="s">
        <v>3277</v>
      </c>
    </row>
    <row r="74" spans="3:15" ht="13.5" thickBot="1">
      <c r="C74" s="318" t="s">
        <v>2790</v>
      </c>
      <c r="D74" s="323" t="s">
        <v>3278</v>
      </c>
      <c r="E74" s="323" t="s">
        <v>3279</v>
      </c>
      <c r="F74" s="323" t="s">
        <v>3280</v>
      </c>
      <c r="G74" s="324" t="s">
        <v>3281</v>
      </c>
      <c r="H74" s="323" t="s">
        <v>3282</v>
      </c>
      <c r="I74" s="324" t="s">
        <v>3283</v>
      </c>
      <c r="J74" s="323" t="s">
        <v>3284</v>
      </c>
      <c r="K74" s="324" t="s">
        <v>3285</v>
      </c>
      <c r="L74" s="323" t="s">
        <v>3286</v>
      </c>
      <c r="M74" s="324" t="s">
        <v>3287</v>
      </c>
      <c r="N74" s="323" t="s">
        <v>3288</v>
      </c>
      <c r="O74" s="332" t="s">
        <v>3289</v>
      </c>
    </row>
    <row r="75" spans="3:15" ht="13.5" thickBot="1">
      <c r="C75" s="322" t="s">
        <v>2803</v>
      </c>
      <c r="D75" s="333" t="s">
        <v>3290</v>
      </c>
      <c r="E75" s="333" t="s">
        <v>3291</v>
      </c>
      <c r="F75" s="333" t="s">
        <v>3292</v>
      </c>
      <c r="G75" s="334" t="s">
        <v>3293</v>
      </c>
      <c r="H75" s="333" t="s">
        <v>3294</v>
      </c>
      <c r="I75" s="334" t="s">
        <v>3295</v>
      </c>
      <c r="J75" s="333" t="s">
        <v>3296</v>
      </c>
      <c r="K75" s="334" t="s">
        <v>3297</v>
      </c>
      <c r="L75" s="333" t="s">
        <v>3298</v>
      </c>
      <c r="M75" s="334" t="s">
        <v>3299</v>
      </c>
      <c r="N75" s="333" t="s">
        <v>3300</v>
      </c>
      <c r="O75" s="335" t="s">
        <v>3301</v>
      </c>
    </row>
    <row r="76" spans="3:15" ht="13.5" thickBot="1">
      <c r="C76" s="318" t="s">
        <v>2816</v>
      </c>
      <c r="D76" s="323" t="s">
        <v>3302</v>
      </c>
      <c r="E76" s="323" t="s">
        <v>3303</v>
      </c>
      <c r="F76" s="323" t="s">
        <v>3304</v>
      </c>
      <c r="G76" s="324" t="s">
        <v>3305</v>
      </c>
      <c r="H76" s="323" t="s">
        <v>3306</v>
      </c>
      <c r="I76" s="324" t="s">
        <v>3307</v>
      </c>
      <c r="J76" s="323" t="s">
        <v>3308</v>
      </c>
      <c r="K76" s="324" t="s">
        <v>3309</v>
      </c>
      <c r="L76" s="323" t="s">
        <v>3310</v>
      </c>
      <c r="M76" s="324" t="s">
        <v>3311</v>
      </c>
      <c r="N76" s="323" t="s">
        <v>3312</v>
      </c>
      <c r="O76" s="332" t="s">
        <v>3313</v>
      </c>
    </row>
    <row r="77" spans="3:15" ht="13.5" thickBot="1">
      <c r="C77" s="57"/>
      <c r="D77" s="57"/>
      <c r="E77" s="57"/>
      <c r="F77" s="57"/>
      <c r="G77" s="57"/>
      <c r="H77" s="57"/>
      <c r="I77" s="57"/>
      <c r="J77" s="57"/>
      <c r="K77" s="57"/>
      <c r="L77" s="57"/>
      <c r="M77" s="57"/>
      <c r="N77" s="57"/>
      <c r="O77" s="57"/>
    </row>
    <row r="78" spans="3:15" ht="13.5" thickBot="1">
      <c r="C78" s="414" t="s">
        <v>3517</v>
      </c>
      <c r="D78" s="415"/>
      <c r="E78" s="415"/>
      <c r="F78" s="415"/>
      <c r="G78" s="415"/>
      <c r="H78" s="415"/>
      <c r="I78" s="415"/>
      <c r="J78" s="415"/>
      <c r="K78" s="415"/>
      <c r="L78" s="415"/>
      <c r="M78" s="415"/>
      <c r="N78" s="415"/>
      <c r="O78" s="416"/>
    </row>
    <row r="79" spans="3:15" ht="13.5" thickBot="1">
      <c r="C79" s="399" t="s">
        <v>3314</v>
      </c>
      <c r="D79" s="401"/>
      <c r="E79" s="401"/>
      <c r="F79" s="401"/>
      <c r="G79" s="401"/>
      <c r="H79" s="401"/>
      <c r="I79" s="401"/>
      <c r="J79" s="401"/>
      <c r="K79" s="401"/>
      <c r="L79" s="401"/>
      <c r="M79" s="401"/>
      <c r="N79" s="401"/>
      <c r="O79" s="400"/>
    </row>
    <row r="80" spans="3:15" ht="13.5" thickBot="1">
      <c r="C80" s="314"/>
      <c r="D80" s="315">
        <v>1</v>
      </c>
      <c r="E80" s="316">
        <v>2</v>
      </c>
      <c r="F80" s="315">
        <v>3</v>
      </c>
      <c r="G80" s="316">
        <v>4</v>
      </c>
      <c r="H80" s="315">
        <v>5</v>
      </c>
      <c r="I80" s="316">
        <v>6</v>
      </c>
      <c r="J80" s="315">
        <v>7</v>
      </c>
      <c r="K80" s="316">
        <v>8</v>
      </c>
      <c r="L80" s="315">
        <v>9</v>
      </c>
      <c r="M80" s="316">
        <v>10</v>
      </c>
      <c r="N80" s="315">
        <v>11</v>
      </c>
      <c r="O80" s="328">
        <v>12</v>
      </c>
    </row>
    <row r="81" spans="3:15" ht="13.5" thickBot="1">
      <c r="C81" s="322" t="s">
        <v>2725</v>
      </c>
      <c r="D81" s="333" t="s">
        <v>3315</v>
      </c>
      <c r="E81" s="334" t="s">
        <v>3316</v>
      </c>
      <c r="F81" s="333" t="s">
        <v>3317</v>
      </c>
      <c r="G81" s="334" t="s">
        <v>3318</v>
      </c>
      <c r="H81" s="333" t="s">
        <v>3319</v>
      </c>
      <c r="I81" s="334" t="s">
        <v>3320</v>
      </c>
      <c r="J81" s="333" t="s">
        <v>3321</v>
      </c>
      <c r="K81" s="334" t="s">
        <v>3322</v>
      </c>
      <c r="L81" s="333" t="s">
        <v>3323</v>
      </c>
      <c r="M81" s="334" t="s">
        <v>3324</v>
      </c>
      <c r="N81" s="333" t="s">
        <v>3325</v>
      </c>
      <c r="O81" s="335" t="s">
        <v>3326</v>
      </c>
    </row>
    <row r="82" spans="3:15" ht="13.5" thickBot="1">
      <c r="C82" s="318" t="s">
        <v>2738</v>
      </c>
      <c r="D82" s="323" t="s">
        <v>3327</v>
      </c>
      <c r="E82" s="324" t="s">
        <v>3328</v>
      </c>
      <c r="F82" s="323" t="s">
        <v>3329</v>
      </c>
      <c r="G82" s="324" t="s">
        <v>3330</v>
      </c>
      <c r="H82" s="323" t="s">
        <v>3331</v>
      </c>
      <c r="I82" s="324" t="s">
        <v>3332</v>
      </c>
      <c r="J82" s="323" t="s">
        <v>3333</v>
      </c>
      <c r="K82" s="324" t="s">
        <v>3334</v>
      </c>
      <c r="L82" s="323" t="s">
        <v>3335</v>
      </c>
      <c r="M82" s="324" t="s">
        <v>3336</v>
      </c>
      <c r="N82" s="323" t="s">
        <v>3337</v>
      </c>
      <c r="O82" s="332" t="s">
        <v>3338</v>
      </c>
    </row>
    <row r="83" spans="3:15" ht="13.5" thickBot="1">
      <c r="C83" s="322" t="s">
        <v>2751</v>
      </c>
      <c r="D83" s="333" t="s">
        <v>3339</v>
      </c>
      <c r="E83" s="334" t="s">
        <v>3340</v>
      </c>
      <c r="F83" s="333" t="s">
        <v>3341</v>
      </c>
      <c r="G83" s="334" t="s">
        <v>3342</v>
      </c>
      <c r="H83" s="333" t="s">
        <v>3343</v>
      </c>
      <c r="I83" s="334" t="s">
        <v>3344</v>
      </c>
      <c r="J83" s="333" t="s">
        <v>3345</v>
      </c>
      <c r="K83" s="334" t="s">
        <v>3346</v>
      </c>
      <c r="L83" s="333" t="s">
        <v>3347</v>
      </c>
      <c r="M83" s="334" t="s">
        <v>3348</v>
      </c>
      <c r="N83" s="333" t="s">
        <v>3349</v>
      </c>
      <c r="O83" s="335" t="s">
        <v>3350</v>
      </c>
    </row>
    <row r="84" spans="3:15" ht="13.5" thickBot="1">
      <c r="C84" s="318" t="s">
        <v>2764</v>
      </c>
      <c r="D84" s="323" t="s">
        <v>3351</v>
      </c>
      <c r="E84" s="324" t="s">
        <v>3352</v>
      </c>
      <c r="F84" s="323" t="s">
        <v>3353</v>
      </c>
      <c r="G84" s="324" t="s">
        <v>3354</v>
      </c>
      <c r="H84" s="323" t="s">
        <v>3355</v>
      </c>
      <c r="I84" s="324" t="s">
        <v>3356</v>
      </c>
      <c r="J84" s="323" t="s">
        <v>3357</v>
      </c>
      <c r="K84" s="324" t="s">
        <v>3358</v>
      </c>
      <c r="L84" s="323" t="s">
        <v>3359</v>
      </c>
      <c r="M84" s="324" t="s">
        <v>3360</v>
      </c>
      <c r="N84" s="323" t="s">
        <v>3361</v>
      </c>
      <c r="O84" s="332" t="s">
        <v>3362</v>
      </c>
    </row>
    <row r="85" spans="3:15" ht="13.5" thickBot="1">
      <c r="C85" s="322" t="s">
        <v>2777</v>
      </c>
      <c r="D85" s="333" t="s">
        <v>3363</v>
      </c>
      <c r="E85" s="334" t="s">
        <v>3364</v>
      </c>
      <c r="F85" s="333" t="s">
        <v>3365</v>
      </c>
      <c r="G85" s="334" t="s">
        <v>3366</v>
      </c>
      <c r="H85" s="333" t="s">
        <v>3367</v>
      </c>
      <c r="I85" s="334" t="s">
        <v>3368</v>
      </c>
      <c r="J85" s="333" t="s">
        <v>3369</v>
      </c>
      <c r="K85" s="334" t="s">
        <v>3370</v>
      </c>
      <c r="L85" s="333" t="s">
        <v>3371</v>
      </c>
      <c r="M85" s="334" t="s">
        <v>3372</v>
      </c>
      <c r="N85" s="333" t="s">
        <v>3373</v>
      </c>
      <c r="O85" s="335" t="s">
        <v>3374</v>
      </c>
    </row>
    <row r="86" spans="3:15" ht="13.5" thickBot="1">
      <c r="C86" s="318" t="s">
        <v>2790</v>
      </c>
      <c r="D86" s="323" t="s">
        <v>3375</v>
      </c>
      <c r="E86" s="324" t="s">
        <v>3376</v>
      </c>
      <c r="F86" s="323" t="s">
        <v>3377</v>
      </c>
      <c r="G86" s="324" t="s">
        <v>3378</v>
      </c>
      <c r="H86" s="323" t="s">
        <v>3379</v>
      </c>
      <c r="I86" s="324" t="s">
        <v>3380</v>
      </c>
      <c r="J86" s="323" t="s">
        <v>3381</v>
      </c>
      <c r="K86" s="324" t="s">
        <v>3382</v>
      </c>
      <c r="L86" s="323" t="s">
        <v>3383</v>
      </c>
      <c r="M86" s="324" t="s">
        <v>3384</v>
      </c>
      <c r="N86" s="323" t="s">
        <v>3385</v>
      </c>
      <c r="O86" s="332" t="s">
        <v>3386</v>
      </c>
    </row>
    <row r="87" spans="3:15" ht="13.5" thickBot="1">
      <c r="C87" s="322" t="s">
        <v>2803</v>
      </c>
      <c r="D87" s="333" t="s">
        <v>3387</v>
      </c>
      <c r="E87" s="334" t="s">
        <v>3388</v>
      </c>
      <c r="F87" s="333" t="s">
        <v>3389</v>
      </c>
      <c r="G87" s="334" t="s">
        <v>3390</v>
      </c>
      <c r="H87" s="333" t="s">
        <v>3391</v>
      </c>
      <c r="I87" s="334" t="s">
        <v>3392</v>
      </c>
      <c r="J87" s="333" t="s">
        <v>3393</v>
      </c>
      <c r="K87" s="334" t="s">
        <v>3394</v>
      </c>
      <c r="L87" s="333" t="s">
        <v>3395</v>
      </c>
      <c r="M87" s="334" t="s">
        <v>3396</v>
      </c>
      <c r="N87" s="333" t="s">
        <v>3397</v>
      </c>
      <c r="O87" s="335" t="s">
        <v>3398</v>
      </c>
    </row>
    <row r="88" spans="3:15" ht="13.5" thickBot="1">
      <c r="C88" s="318" t="s">
        <v>2816</v>
      </c>
      <c r="D88" s="323" t="s">
        <v>3399</v>
      </c>
      <c r="E88" s="324" t="s">
        <v>3400</v>
      </c>
      <c r="F88" s="323" t="s">
        <v>3401</v>
      </c>
      <c r="G88" s="324" t="s">
        <v>3402</v>
      </c>
      <c r="H88" s="323" t="s">
        <v>3403</v>
      </c>
      <c r="I88" s="324" t="s">
        <v>3404</v>
      </c>
      <c r="J88" s="323" t="s">
        <v>3405</v>
      </c>
      <c r="K88" s="324" t="s">
        <v>3406</v>
      </c>
      <c r="L88" s="323" t="s">
        <v>3407</v>
      </c>
      <c r="M88" s="324" t="s">
        <v>3408</v>
      </c>
      <c r="N88" s="323" t="s">
        <v>3409</v>
      </c>
      <c r="O88" s="332" t="s">
        <v>3410</v>
      </c>
    </row>
    <row r="89" spans="3:15">
      <c r="C89" s="336"/>
      <c r="D89" s="334"/>
      <c r="E89" s="334"/>
      <c r="F89" s="334"/>
      <c r="G89" s="334"/>
      <c r="H89" s="334"/>
      <c r="I89" s="334"/>
      <c r="J89" s="334"/>
      <c r="K89" s="334"/>
      <c r="L89" s="334"/>
      <c r="M89" s="334"/>
      <c r="N89" s="334"/>
      <c r="O89" s="334"/>
    </row>
    <row r="90" spans="3:15" ht="13.5" thickBot="1">
      <c r="C90" s="57"/>
      <c r="D90" s="57"/>
      <c r="E90" s="57"/>
      <c r="F90" s="57"/>
      <c r="G90" s="57"/>
      <c r="H90" s="57"/>
      <c r="I90" s="57"/>
      <c r="J90" s="57"/>
      <c r="K90" s="57"/>
      <c r="L90" s="57"/>
      <c r="M90" s="57"/>
      <c r="N90" s="57"/>
      <c r="O90" s="57"/>
    </row>
    <row r="91" spans="3:15" ht="13.5" thickBot="1">
      <c r="C91" s="414" t="s">
        <v>3518</v>
      </c>
      <c r="D91" s="415"/>
      <c r="E91" s="415"/>
      <c r="F91" s="415"/>
      <c r="G91" s="415"/>
      <c r="H91" s="415"/>
      <c r="I91" s="415"/>
      <c r="J91" s="415"/>
      <c r="K91" s="415"/>
      <c r="L91" s="415"/>
      <c r="M91" s="415"/>
      <c r="N91" s="415"/>
      <c r="O91" s="416"/>
    </row>
    <row r="92" spans="3:15" ht="13.5" thickBot="1">
      <c r="C92" s="399" t="s">
        <v>3411</v>
      </c>
      <c r="D92" s="418"/>
      <c r="E92" s="401"/>
      <c r="F92" s="418"/>
      <c r="G92" s="401"/>
      <c r="H92" s="418"/>
      <c r="I92" s="401"/>
      <c r="J92" s="418"/>
      <c r="K92" s="401"/>
      <c r="L92" s="418"/>
      <c r="M92" s="401"/>
      <c r="N92" s="418"/>
      <c r="O92" s="400"/>
    </row>
    <row r="93" spans="3:15" ht="13.5" thickBot="1">
      <c r="C93" s="314"/>
      <c r="D93" s="315">
        <v>1</v>
      </c>
      <c r="E93" s="316">
        <v>2</v>
      </c>
      <c r="F93" s="315">
        <v>3</v>
      </c>
      <c r="G93" s="316">
        <v>4</v>
      </c>
      <c r="H93" s="315">
        <v>5</v>
      </c>
      <c r="I93" s="316">
        <v>6</v>
      </c>
      <c r="J93" s="315">
        <v>7</v>
      </c>
      <c r="K93" s="316">
        <v>8</v>
      </c>
      <c r="L93" s="315">
        <v>9</v>
      </c>
      <c r="M93" s="316">
        <v>10</v>
      </c>
      <c r="N93" s="315">
        <v>11</v>
      </c>
      <c r="O93" s="328">
        <v>12</v>
      </c>
    </row>
    <row r="94" spans="3:15" ht="13.5" thickBot="1">
      <c r="C94" s="322" t="s">
        <v>2725</v>
      </c>
      <c r="D94" s="333" t="s">
        <v>3412</v>
      </c>
      <c r="E94" s="334" t="s">
        <v>3413</v>
      </c>
      <c r="F94" s="333" t="s">
        <v>3414</v>
      </c>
      <c r="G94" s="334" t="s">
        <v>3415</v>
      </c>
      <c r="H94" s="333" t="s">
        <v>3416</v>
      </c>
      <c r="I94" s="334" t="s">
        <v>3417</v>
      </c>
      <c r="J94" s="333" t="s">
        <v>3418</v>
      </c>
      <c r="K94" s="334" t="s">
        <v>3419</v>
      </c>
      <c r="L94" s="333" t="s">
        <v>3420</v>
      </c>
      <c r="M94" s="334" t="s">
        <v>3421</v>
      </c>
      <c r="N94" s="333" t="s">
        <v>3422</v>
      </c>
      <c r="O94" s="335" t="s">
        <v>3423</v>
      </c>
    </row>
    <row r="95" spans="3:15" ht="13.5" thickBot="1">
      <c r="C95" s="318" t="s">
        <v>2738</v>
      </c>
      <c r="D95" s="323" t="s">
        <v>3424</v>
      </c>
      <c r="E95" s="324" t="s">
        <v>3425</v>
      </c>
      <c r="F95" s="323" t="s">
        <v>3426</v>
      </c>
      <c r="G95" s="324" t="s">
        <v>3427</v>
      </c>
      <c r="H95" s="323" t="s">
        <v>3428</v>
      </c>
      <c r="I95" s="324" t="s">
        <v>3429</v>
      </c>
      <c r="J95" s="323" t="s">
        <v>3430</v>
      </c>
      <c r="K95" s="324" t="s">
        <v>3431</v>
      </c>
      <c r="L95" s="323" t="s">
        <v>3432</v>
      </c>
      <c r="M95" s="324" t="s">
        <v>3433</v>
      </c>
      <c r="N95" s="323" t="s">
        <v>3434</v>
      </c>
      <c r="O95" s="332" t="s">
        <v>3435</v>
      </c>
    </row>
    <row r="96" spans="3:15" ht="13.5" thickBot="1">
      <c r="C96" s="322" t="s">
        <v>2751</v>
      </c>
      <c r="D96" s="333" t="s">
        <v>3436</v>
      </c>
      <c r="E96" s="334" t="s">
        <v>3437</v>
      </c>
      <c r="F96" s="333" t="s">
        <v>3438</v>
      </c>
      <c r="G96" s="334" t="s">
        <v>3439</v>
      </c>
      <c r="H96" s="333" t="s">
        <v>3440</v>
      </c>
      <c r="I96" s="334" t="s">
        <v>3441</v>
      </c>
      <c r="J96" s="333" t="s">
        <v>3442</v>
      </c>
      <c r="K96" s="334" t="s">
        <v>3443</v>
      </c>
      <c r="L96" s="333" t="s">
        <v>3444</v>
      </c>
      <c r="M96" s="334" t="s">
        <v>3445</v>
      </c>
      <c r="N96" s="333" t="s">
        <v>3446</v>
      </c>
      <c r="O96" s="335" t="s">
        <v>3447</v>
      </c>
    </row>
    <row r="97" spans="3:15" ht="13.5" thickBot="1">
      <c r="C97" s="318" t="s">
        <v>2764</v>
      </c>
      <c r="D97" s="323" t="s">
        <v>3448</v>
      </c>
      <c r="E97" s="324" t="s">
        <v>3449</v>
      </c>
      <c r="F97" s="323" t="s">
        <v>3450</v>
      </c>
      <c r="G97" s="324" t="s">
        <v>3451</v>
      </c>
      <c r="H97" s="323" t="s">
        <v>3452</v>
      </c>
      <c r="I97" s="324" t="s">
        <v>3453</v>
      </c>
      <c r="J97" s="323" t="s">
        <v>3454</v>
      </c>
      <c r="K97" s="324" t="s">
        <v>3455</v>
      </c>
      <c r="L97" s="323" t="s">
        <v>3456</v>
      </c>
      <c r="M97" s="324" t="s">
        <v>3457</v>
      </c>
      <c r="N97" s="323" t="s">
        <v>3458</v>
      </c>
      <c r="O97" s="332" t="s">
        <v>3459</v>
      </c>
    </row>
    <row r="98" spans="3:15" ht="13.5" thickBot="1">
      <c r="C98" s="322" t="s">
        <v>2777</v>
      </c>
      <c r="D98" s="333" t="s">
        <v>3460</v>
      </c>
      <c r="E98" s="334" t="s">
        <v>3461</v>
      </c>
      <c r="F98" s="333" t="s">
        <v>3462</v>
      </c>
      <c r="G98" s="334" t="s">
        <v>3463</v>
      </c>
      <c r="H98" s="333" t="s">
        <v>3464</v>
      </c>
      <c r="I98" s="334" t="s">
        <v>3465</v>
      </c>
      <c r="J98" s="333" t="s">
        <v>3466</v>
      </c>
      <c r="K98" s="334" t="s">
        <v>3467</v>
      </c>
      <c r="L98" s="333" t="s">
        <v>3468</v>
      </c>
      <c r="M98" s="334" t="s">
        <v>3469</v>
      </c>
      <c r="N98" s="333" t="s">
        <v>3470</v>
      </c>
      <c r="O98" s="335" t="s">
        <v>3471</v>
      </c>
    </row>
    <row r="99" spans="3:15" ht="13.5" thickBot="1">
      <c r="C99" s="318" t="s">
        <v>2790</v>
      </c>
      <c r="D99" s="323" t="s">
        <v>3472</v>
      </c>
      <c r="E99" s="324" t="s">
        <v>3473</v>
      </c>
      <c r="F99" s="323" t="s">
        <v>3474</v>
      </c>
      <c r="G99" s="324" t="s">
        <v>3475</v>
      </c>
      <c r="H99" s="323" t="s">
        <v>3476</v>
      </c>
      <c r="I99" s="324" t="s">
        <v>3477</v>
      </c>
      <c r="J99" s="323" t="s">
        <v>3478</v>
      </c>
      <c r="K99" s="324" t="s">
        <v>3479</v>
      </c>
      <c r="L99" s="323" t="s">
        <v>3480</v>
      </c>
      <c r="M99" s="324" t="s">
        <v>3481</v>
      </c>
      <c r="N99" s="323" t="s">
        <v>3482</v>
      </c>
      <c r="O99" s="332" t="s">
        <v>3483</v>
      </c>
    </row>
    <row r="100" spans="3:15" ht="13.5" thickBot="1">
      <c r="C100" s="322" t="s">
        <v>2803</v>
      </c>
      <c r="D100" s="333" t="s">
        <v>3484</v>
      </c>
      <c r="E100" s="334" t="s">
        <v>3485</v>
      </c>
      <c r="F100" s="333" t="s">
        <v>3486</v>
      </c>
      <c r="G100" s="334" t="s">
        <v>3487</v>
      </c>
      <c r="H100" s="333" t="s">
        <v>3488</v>
      </c>
      <c r="I100" s="334" t="s">
        <v>3489</v>
      </c>
      <c r="J100" s="333" t="s">
        <v>3490</v>
      </c>
      <c r="K100" s="334" t="s">
        <v>3491</v>
      </c>
      <c r="L100" s="333" t="s">
        <v>3492</v>
      </c>
      <c r="M100" s="334" t="s">
        <v>3493</v>
      </c>
      <c r="N100" s="333" t="s">
        <v>3494</v>
      </c>
      <c r="O100" s="335" t="s">
        <v>3495</v>
      </c>
    </row>
    <row r="101" spans="3:15" ht="13.5" thickBot="1">
      <c r="C101" s="318" t="s">
        <v>2816</v>
      </c>
      <c r="D101" s="323" t="s">
        <v>3496</v>
      </c>
      <c r="E101" s="324" t="s">
        <v>3497</v>
      </c>
      <c r="F101" s="323" t="s">
        <v>3498</v>
      </c>
      <c r="G101" s="324" t="s">
        <v>3499</v>
      </c>
      <c r="H101" s="323" t="s">
        <v>3500</v>
      </c>
      <c r="I101" s="324" t="s">
        <v>3501</v>
      </c>
      <c r="J101" s="323" t="s">
        <v>3502</v>
      </c>
      <c r="K101" s="324" t="s">
        <v>3503</v>
      </c>
      <c r="L101" s="323" t="s">
        <v>3504</v>
      </c>
      <c r="M101" s="324" t="s">
        <v>3505</v>
      </c>
      <c r="N101" s="323" t="s">
        <v>3506</v>
      </c>
      <c r="O101" s="332" t="s">
        <v>3507</v>
      </c>
    </row>
    <row r="103" spans="3:15" ht="13.5" thickBot="1"/>
    <row r="104" spans="3:15" ht="13.5" thickBot="1">
      <c r="C104" s="414" t="s">
        <v>3519</v>
      </c>
      <c r="D104" s="415"/>
      <c r="E104" s="415"/>
      <c r="F104" s="415"/>
      <c r="G104" s="415"/>
      <c r="H104" s="415"/>
      <c r="I104" s="415"/>
      <c r="J104" s="415"/>
      <c r="K104" s="415"/>
      <c r="L104" s="415"/>
      <c r="M104" s="415"/>
      <c r="N104" s="415"/>
      <c r="O104" s="416"/>
    </row>
    <row r="105" spans="3:15" ht="13.5" thickBot="1">
      <c r="C105" s="414" t="s">
        <v>3508</v>
      </c>
      <c r="D105" s="415"/>
      <c r="E105" s="415"/>
      <c r="F105" s="415"/>
      <c r="G105" s="415"/>
      <c r="H105" s="415"/>
      <c r="I105" s="415"/>
      <c r="J105" s="415"/>
      <c r="K105" s="415"/>
      <c r="L105" s="415"/>
      <c r="M105" s="415"/>
      <c r="N105" s="415"/>
      <c r="O105" s="416"/>
    </row>
    <row r="106" spans="3:15" ht="13.5" thickBot="1">
      <c r="C106" s="289"/>
      <c r="D106" s="290">
        <v>1</v>
      </c>
      <c r="E106" s="290">
        <v>2</v>
      </c>
      <c r="F106" s="291">
        <v>3</v>
      </c>
      <c r="G106" s="290">
        <v>4</v>
      </c>
      <c r="H106" s="291">
        <v>5</v>
      </c>
      <c r="I106" s="290">
        <v>6</v>
      </c>
      <c r="J106" s="291">
        <v>7</v>
      </c>
      <c r="K106" s="290">
        <v>8</v>
      </c>
      <c r="L106" s="291">
        <v>9</v>
      </c>
      <c r="M106" s="290">
        <v>10</v>
      </c>
      <c r="N106" s="291">
        <v>11</v>
      </c>
      <c r="O106" s="292">
        <v>12</v>
      </c>
    </row>
    <row r="107" spans="3:15" ht="13.5" thickBot="1">
      <c r="C107" s="293" t="s">
        <v>2725</v>
      </c>
      <c r="D107" s="294" t="s">
        <v>2726</v>
      </c>
      <c r="E107" s="294" t="s">
        <v>2727</v>
      </c>
      <c r="F107" s="295"/>
      <c r="G107" s="294"/>
      <c r="H107" s="295"/>
      <c r="I107" s="294"/>
      <c r="J107" s="295"/>
      <c r="K107" s="294"/>
      <c r="L107" s="295"/>
      <c r="M107" s="294"/>
      <c r="N107" s="295"/>
      <c r="O107" s="296"/>
    </row>
    <row r="108" spans="3:15" ht="13.5" thickBot="1">
      <c r="C108" s="297" t="s">
        <v>2738</v>
      </c>
      <c r="D108" s="298" t="s">
        <v>2739</v>
      </c>
      <c r="E108" s="298" t="s">
        <v>2740</v>
      </c>
      <c r="F108" s="299"/>
      <c r="G108" s="298"/>
      <c r="H108" s="299"/>
      <c r="I108" s="298"/>
      <c r="J108" s="299"/>
      <c r="K108" s="298"/>
      <c r="L108" s="299"/>
      <c r="M108" s="298"/>
      <c r="N108" s="299"/>
      <c r="O108" s="300"/>
    </row>
    <row r="109" spans="3:15" ht="13.5" thickBot="1">
      <c r="C109" s="293" t="s">
        <v>2751</v>
      </c>
      <c r="D109" s="294" t="s">
        <v>2752</v>
      </c>
      <c r="E109" s="294" t="s">
        <v>2753</v>
      </c>
      <c r="F109" s="295"/>
      <c r="G109" s="294"/>
      <c r="H109" s="295"/>
      <c r="I109" s="294"/>
      <c r="J109" s="295"/>
      <c r="K109" s="294"/>
      <c r="L109" s="295"/>
      <c r="M109" s="294"/>
      <c r="N109" s="295"/>
      <c r="O109" s="296"/>
    </row>
    <row r="110" spans="3:15" ht="13.5" thickBot="1">
      <c r="C110" s="297" t="s">
        <v>2764</v>
      </c>
      <c r="D110" s="298" t="s">
        <v>2765</v>
      </c>
      <c r="E110" s="298" t="s">
        <v>2766</v>
      </c>
      <c r="F110" s="299"/>
      <c r="G110" s="298"/>
      <c r="H110" s="299"/>
      <c r="I110" s="298"/>
      <c r="J110" s="299"/>
      <c r="K110" s="298"/>
      <c r="L110" s="299"/>
      <c r="M110" s="298"/>
      <c r="N110" s="299"/>
      <c r="O110" s="300"/>
    </row>
    <row r="111" spans="3:15" ht="13.5" thickBot="1">
      <c r="C111" s="293" t="s">
        <v>2777</v>
      </c>
      <c r="D111" s="294" t="s">
        <v>2778</v>
      </c>
      <c r="E111" s="294"/>
      <c r="F111" s="295"/>
      <c r="G111" s="294"/>
      <c r="H111" s="295"/>
      <c r="I111" s="294"/>
      <c r="J111" s="295"/>
      <c r="K111" s="294"/>
      <c r="L111" s="295"/>
      <c r="M111" s="294"/>
      <c r="N111" s="295"/>
      <c r="O111" s="296"/>
    </row>
    <row r="112" spans="3:15" ht="13.5" thickBot="1">
      <c r="C112" s="297" t="s">
        <v>2790</v>
      </c>
      <c r="D112" s="298" t="s">
        <v>2791</v>
      </c>
      <c r="E112" s="298"/>
      <c r="F112" s="299"/>
      <c r="G112" s="298"/>
      <c r="H112" s="299"/>
      <c r="I112" s="298"/>
      <c r="J112" s="299"/>
      <c r="K112" s="298"/>
      <c r="L112" s="299"/>
      <c r="M112" s="298"/>
      <c r="N112" s="299"/>
      <c r="O112" s="300"/>
    </row>
    <row r="113" spans="3:15" ht="13.5" thickBot="1">
      <c r="C113" s="293" t="s">
        <v>2803</v>
      </c>
      <c r="D113" s="294" t="s">
        <v>2804</v>
      </c>
      <c r="E113" s="294"/>
      <c r="F113" s="295"/>
      <c r="G113" s="294"/>
      <c r="H113" s="295"/>
      <c r="I113" s="294"/>
      <c r="J113" s="295"/>
      <c r="K113" s="294"/>
      <c r="L113" s="295"/>
      <c r="M113" s="294"/>
      <c r="N113" s="295"/>
      <c r="O113" s="296"/>
    </row>
    <row r="114" spans="3:15" ht="13.5" thickBot="1">
      <c r="C114" s="301" t="s">
        <v>2816</v>
      </c>
      <c r="D114" s="302" t="s">
        <v>2817</v>
      </c>
      <c r="E114" s="302"/>
      <c r="F114" s="303"/>
      <c r="G114" s="302"/>
      <c r="H114" s="303"/>
      <c r="I114" s="302"/>
      <c r="J114" s="303"/>
      <c r="K114" s="302"/>
      <c r="L114" s="303"/>
      <c r="M114" s="302"/>
      <c r="N114" s="303"/>
      <c r="O114" s="302"/>
    </row>
  </sheetData>
  <sheetProtection algorithmName="SHA-512" hashValue="X38GSrcMUtkp1xCt/T0/E/M6kFUxz4REcGuXxEOrm5RjRkZiJuD2KM/+g+Bdw6VvR7C2n7kFBcygzL/eG9rXjw==" saltValue="rLrNolF+UUvFdByAu8l0bw==" spinCount="100000" sheet="1" objects="1" scenarios="1"/>
  <mergeCells count="18">
    <mergeCell ref="C105:O105"/>
    <mergeCell ref="C40:O40"/>
    <mergeCell ref="C41:O41"/>
    <mergeCell ref="C53:O53"/>
    <mergeCell ref="C54:O54"/>
    <mergeCell ref="C66:O66"/>
    <mergeCell ref="C67:O67"/>
    <mergeCell ref="C78:O78"/>
    <mergeCell ref="C79:O79"/>
    <mergeCell ref="C91:O91"/>
    <mergeCell ref="C92:O92"/>
    <mergeCell ref="C104:O104"/>
    <mergeCell ref="C29:O29"/>
    <mergeCell ref="C2:O2"/>
    <mergeCell ref="C3:O3"/>
    <mergeCell ref="C15:O15"/>
    <mergeCell ref="C16:O16"/>
    <mergeCell ref="C28:O28"/>
  </mergeCells>
  <conditionalFormatting sqref="C39:XEO39 C51:XEO52 P40:XEO50 P28:XEO28 P53:XEO76">
    <cfRule type="expression" dxfId="80" priority="19">
      <formula>_xlfn.ISFORMULA(C28:O127)</formula>
    </cfRule>
  </conditionalFormatting>
  <conditionalFormatting sqref="XFA90:XFA1048477 XFA39:XFA76 XFA27:XFA28">
    <cfRule type="expression" dxfId="79" priority="20">
      <formula>_xlfn.ISFORMULA(I27:XFA126)</formula>
    </cfRule>
  </conditionalFormatting>
  <conditionalFormatting sqref="C1:XEO1">
    <cfRule type="expression" dxfId="78" priority="21">
      <formula>_xlfn.ISFORMULA(C1:O80)</formula>
    </cfRule>
  </conditionalFormatting>
  <conditionalFormatting sqref="C27:XEO27">
    <cfRule type="expression" dxfId="77" priority="18">
      <formula>_xlfn.ISFORMULA(C27:O126)</formula>
    </cfRule>
  </conditionalFormatting>
  <conditionalFormatting sqref="C1048478:XEO1048576">
    <cfRule type="expression" dxfId="76" priority="22">
      <formula>_xlfn.ISFORMULA(C1:P1048478)</formula>
    </cfRule>
  </conditionalFormatting>
  <conditionalFormatting sqref="XFA1:XFD1">
    <cfRule type="expression" dxfId="75" priority="23">
      <formula>_xlfn.ISFORMULA(I1:XFD80)</formula>
    </cfRule>
  </conditionalFormatting>
  <conditionalFormatting sqref="XFB90:XFD1048477 XFB39:XFD76 XFB27:XFD28">
    <cfRule type="expression" dxfId="74" priority="24">
      <formula>_xlfn.ISFORMULA(J27:XFD126)</formula>
    </cfRule>
  </conditionalFormatting>
  <conditionalFormatting sqref="XFB1048478:XFD1048576">
    <cfRule type="expression" dxfId="73" priority="25">
      <formula>_xlfn.ISFORMULA(J1:XFD1048478)</formula>
    </cfRule>
  </conditionalFormatting>
  <conditionalFormatting sqref="XEP90:XEZ1048574 XEP39:XEZ76 XEP27:XEZ28">
    <cfRule type="expression" dxfId="72" priority="26">
      <formula>_xlfn.ISFORMULA(A27:XEP126)</formula>
    </cfRule>
  </conditionalFormatting>
  <conditionalFormatting sqref="A90:B1048476 A39:B76 A27:B28">
    <cfRule type="expression" dxfId="71" priority="27">
      <formula>_xlfn.ISFORMULA(A27:J126)</formula>
    </cfRule>
  </conditionalFormatting>
  <conditionalFormatting sqref="XEP1:XEZ1">
    <cfRule type="expression" dxfId="70" priority="28">
      <formula>_xlfn.ISFORMULA(A1:XEP80)</formula>
    </cfRule>
  </conditionalFormatting>
  <conditionalFormatting sqref="P77:XEO89 P15:XEO26 C14:XEO14 C65:O65">
    <cfRule type="expression" dxfId="69" priority="17">
      <formula>_xlfn.ISFORMULA(C14:O114)</formula>
    </cfRule>
  </conditionalFormatting>
  <conditionalFormatting sqref="C16">
    <cfRule type="expression" dxfId="68" priority="16">
      <formula>_xlfn.ISFORMULA(C16:O116)</formula>
    </cfRule>
  </conditionalFormatting>
  <conditionalFormatting sqref="XFA77:XFA89 XFA14:XFA26">
    <cfRule type="expression" dxfId="67" priority="29">
      <formula>_xlfn.ISFORMULA(I14:XFA114)</formula>
    </cfRule>
  </conditionalFormatting>
  <conditionalFormatting sqref="XFB77:XFD89 XFB14:XFD26">
    <cfRule type="expression" dxfId="66" priority="30">
      <formula>_xlfn.ISFORMULA(J14:XFD114)</formula>
    </cfRule>
  </conditionalFormatting>
  <conditionalFormatting sqref="XEP77:XEZ89 XEP14:XEZ26">
    <cfRule type="expression" dxfId="65" priority="31">
      <formula>_xlfn.ISFORMULA(A14:XEP114)</formula>
    </cfRule>
  </conditionalFormatting>
  <conditionalFormatting sqref="A77:B89 A14:B26">
    <cfRule type="expression" dxfId="64" priority="32">
      <formula>_xlfn.ISFORMULA(A14:J114)</formula>
    </cfRule>
  </conditionalFormatting>
  <conditionalFormatting sqref="C29">
    <cfRule type="expression" dxfId="63" priority="15">
      <formula>_xlfn.ISFORMULA(C29:O128)</formula>
    </cfRule>
  </conditionalFormatting>
  <conditionalFormatting sqref="C41">
    <cfRule type="expression" dxfId="62" priority="14">
      <formula>_xlfn.ISFORMULA(C41:O141)</formula>
    </cfRule>
  </conditionalFormatting>
  <conditionalFormatting sqref="XES4:XFD13 XES2:XES3">
    <cfRule type="expression" dxfId="61" priority="33">
      <formula>_xlfn.ISFORMULA(A2:XES103)</formula>
    </cfRule>
  </conditionalFormatting>
  <conditionalFormatting sqref="XFA1048571:XFA1048576">
    <cfRule type="expression" dxfId="60" priority="34">
      <formula>_xlfn.ISFORMULA(I89:XFA1048572)</formula>
    </cfRule>
  </conditionalFormatting>
  <conditionalFormatting sqref="A1048571:B1048576">
    <cfRule type="expression" dxfId="59" priority="35">
      <formula>_xlfn.ISFORMULA(A89:J1048572)</formula>
    </cfRule>
  </conditionalFormatting>
  <conditionalFormatting sqref="A1048477:B1048477">
    <cfRule type="expression" dxfId="58" priority="36">
      <formula>_xlfn.ISFORMULA(A1:J1048477)</formula>
    </cfRule>
  </conditionalFormatting>
  <conditionalFormatting sqref="C90:O90 C102:XEO103 P90:XEO101 C115:XEO1048477 P104:XEO114">
    <cfRule type="expression" dxfId="57" priority="13">
      <formula>_xlfn.ISFORMULA(C90:O189)</formula>
    </cfRule>
  </conditionalFormatting>
  <conditionalFormatting sqref="C77:O77">
    <cfRule type="expression" dxfId="56" priority="12">
      <formula>_xlfn.ISFORMULA(C77:O177)</formula>
    </cfRule>
  </conditionalFormatting>
  <conditionalFormatting sqref="C67">
    <cfRule type="expression" dxfId="55" priority="11">
      <formula>_xlfn.ISFORMULA(C67:O167)</formula>
    </cfRule>
  </conditionalFormatting>
  <conditionalFormatting sqref="C79">
    <cfRule type="expression" dxfId="54" priority="10">
      <formula>_xlfn.ISFORMULA(C79:O179)</formula>
    </cfRule>
  </conditionalFormatting>
  <conditionalFormatting sqref="C92">
    <cfRule type="expression" dxfId="53" priority="9">
      <formula>_xlfn.ISFORMULA(C92:O192)</formula>
    </cfRule>
  </conditionalFormatting>
  <conditionalFormatting sqref="C104:C105">
    <cfRule type="expression" dxfId="52" priority="8">
      <formula>_xlfn.ISFORMULA(C104:O206)</formula>
    </cfRule>
  </conditionalFormatting>
  <conditionalFormatting sqref="XFA29:XFA38">
    <cfRule type="expression" dxfId="51" priority="37">
      <formula>_xlfn.ISFORMULA(I29:XFA127)</formula>
    </cfRule>
  </conditionalFormatting>
  <conditionalFormatting sqref="XFB29:XFD38">
    <cfRule type="expression" dxfId="50" priority="38">
      <formula>_xlfn.ISFORMULA(J29:XFD127)</formula>
    </cfRule>
  </conditionalFormatting>
  <conditionalFormatting sqref="XEP29:XEZ38">
    <cfRule type="expression" dxfId="49" priority="39">
      <formula>_xlfn.ISFORMULA(A29:XEP127)</formula>
    </cfRule>
  </conditionalFormatting>
  <conditionalFormatting sqref="A29:B38">
    <cfRule type="expression" dxfId="48" priority="40">
      <formula>_xlfn.ISFORMULA(A29:J127)</formula>
    </cfRule>
  </conditionalFormatting>
  <conditionalFormatting sqref="XEP1048575:XEZ1048576">
    <cfRule type="expression" dxfId="47" priority="41">
      <formula>_xlfn.ISFORMULA(A98:XEP1048576)</formula>
    </cfRule>
  </conditionalFormatting>
  <conditionalFormatting sqref="P29:XEO38">
    <cfRule type="expression" dxfId="46" priority="42">
      <formula>_xlfn.ISFORMULA(P29:AB127)</formula>
    </cfRule>
  </conditionalFormatting>
  <conditionalFormatting sqref="P2:XER13 C2:C3 C54">
    <cfRule type="expression" dxfId="45" priority="43">
      <formula>_xlfn.ISFORMULA(C2:O103)</formula>
    </cfRule>
  </conditionalFormatting>
  <conditionalFormatting sqref="XET2:XEZ3">
    <cfRule type="expression" dxfId="44" priority="44">
      <formula>_xlfn.ISFORMULA(C2:XET103)</formula>
    </cfRule>
  </conditionalFormatting>
  <conditionalFormatting sqref="XFA2:XFD3">
    <cfRule type="expression" dxfId="43" priority="45">
      <formula>_xlfn.ISFORMULA(I2:XFD103)</formula>
    </cfRule>
  </conditionalFormatting>
  <conditionalFormatting sqref="XFA1048478:XFA1048570">
    <cfRule type="expression" dxfId="42" priority="46">
      <formula>_xlfn.ISFORMULA(I1:XFA1048478)</formula>
    </cfRule>
  </conditionalFormatting>
  <conditionalFormatting sqref="A1048478:B1048570">
    <cfRule type="expression" dxfId="41" priority="47">
      <formula>_xlfn.ISFORMULA(A1:J1048478)</formula>
    </cfRule>
  </conditionalFormatting>
  <conditionalFormatting sqref="C15">
    <cfRule type="expression" dxfId="40" priority="7">
      <formula>_xlfn.ISFORMULA(C15:O116)</formula>
    </cfRule>
  </conditionalFormatting>
  <conditionalFormatting sqref="C28">
    <cfRule type="expression" dxfId="39" priority="6">
      <formula>_xlfn.ISFORMULA(C28:O129)</formula>
    </cfRule>
  </conditionalFormatting>
  <conditionalFormatting sqref="C40">
    <cfRule type="expression" dxfId="38" priority="5">
      <formula>_xlfn.ISFORMULA(C40:O141)</formula>
    </cfRule>
  </conditionalFormatting>
  <conditionalFormatting sqref="C53">
    <cfRule type="expression" dxfId="37" priority="4">
      <formula>_xlfn.ISFORMULA(C53:O154)</formula>
    </cfRule>
  </conditionalFormatting>
  <conditionalFormatting sqref="C66">
    <cfRule type="expression" dxfId="36" priority="3">
      <formula>_xlfn.ISFORMULA(C66:O167)</formula>
    </cfRule>
  </conditionalFormatting>
  <conditionalFormatting sqref="C78">
    <cfRule type="expression" dxfId="35" priority="2">
      <formula>_xlfn.ISFORMULA(C78:O179)</formula>
    </cfRule>
  </conditionalFormatting>
  <conditionalFormatting sqref="C91">
    <cfRule type="expression" dxfId="34" priority="1">
      <formula>_xlfn.ISFORMULA(C91:O192)</formula>
    </cfRule>
  </conditionalFormatting>
  <pageMargins left="0.25" right="0.25" top="0.75" bottom="0.75" header="0.3" footer="0.3"/>
  <pageSetup paperSize="5" orientation="landscape" r:id="rId1"/>
  <headerFooter>
    <oddHeader>&amp;L&amp;G&amp;R&amp;"Arial,Regular"&amp;8&amp;A</oddHeader>
    <oddFooter>&amp;L&amp;"Arial 8,Regular"&amp;8&amp;F&amp;R&amp;"Arial ,Regular"&amp;8Page &amp;P of &amp;N</oddFooter>
  </headerFooter>
  <rowBreaks count="4" manualBreakCount="4">
    <brk id="26" max="16383" man="1"/>
    <brk id="51" max="16383" man="1"/>
    <brk id="76" max="16383" man="1"/>
    <brk id="102"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769"/>
  <sheetViews>
    <sheetView workbookViewId="0">
      <selection activeCell="H8" sqref="H8"/>
    </sheetView>
  </sheetViews>
  <sheetFormatPr defaultColWidth="9.140625" defaultRowHeight="15"/>
  <cols>
    <col min="1" max="1" width="11.5703125" style="1" customWidth="1"/>
    <col min="2" max="2" width="14.28515625" style="4" bestFit="1" customWidth="1"/>
    <col min="3" max="3" width="35" style="13" bestFit="1" customWidth="1"/>
    <col min="4" max="4" width="11.5703125" style="2" customWidth="1"/>
    <col min="5" max="5" width="11.5703125" style="1" customWidth="1"/>
    <col min="6" max="6" width="14.28515625" style="3" bestFit="1" customWidth="1"/>
    <col min="7" max="7" width="40" style="2" bestFit="1" customWidth="1"/>
    <col min="8" max="8" width="66" style="281" bestFit="1" customWidth="1"/>
  </cols>
  <sheetData>
    <row r="1" spans="1:8">
      <c r="A1" s="339"/>
      <c r="B1" s="338" t="s">
        <v>39</v>
      </c>
      <c r="C1" s="338" t="s">
        <v>40</v>
      </c>
      <c r="F1" s="3" t="s">
        <v>41</v>
      </c>
      <c r="G1" s="2" t="s">
        <v>42</v>
      </c>
      <c r="H1" s="281" t="s">
        <v>2685</v>
      </c>
    </row>
    <row r="2" spans="1:8">
      <c r="A2" s="338" t="s">
        <v>43</v>
      </c>
      <c r="B2" s="340" t="s">
        <v>1324</v>
      </c>
      <c r="C2" s="338" t="s">
        <v>716</v>
      </c>
      <c r="E2" s="2" t="s">
        <v>43</v>
      </c>
      <c r="F2" s="12" t="s">
        <v>1708</v>
      </c>
      <c r="G2" s="2" t="s">
        <v>44</v>
      </c>
      <c r="H2" s="281" t="s">
        <v>2301</v>
      </c>
    </row>
    <row r="3" spans="1:8">
      <c r="A3" s="338" t="s">
        <v>45</v>
      </c>
      <c r="B3" s="340" t="s">
        <v>1325</v>
      </c>
      <c r="C3" s="338" t="s">
        <v>717</v>
      </c>
      <c r="E3" s="2" t="s">
        <v>45</v>
      </c>
      <c r="F3" s="12" t="s">
        <v>1709</v>
      </c>
      <c r="G3" s="2" t="s">
        <v>46</v>
      </c>
      <c r="H3" s="281" t="s">
        <v>2302</v>
      </c>
    </row>
    <row r="4" spans="1:8">
      <c r="A4" s="338" t="s">
        <v>47</v>
      </c>
      <c r="B4" s="340" t="s">
        <v>1326</v>
      </c>
      <c r="C4" s="338" t="s">
        <v>718</v>
      </c>
      <c r="E4" s="2" t="s">
        <v>47</v>
      </c>
      <c r="F4" s="12" t="s">
        <v>1710</v>
      </c>
      <c r="G4" s="2" t="s">
        <v>48</v>
      </c>
      <c r="H4" s="281" t="s">
        <v>2303</v>
      </c>
    </row>
    <row r="5" spans="1:8">
      <c r="A5" s="338" t="s">
        <v>49</v>
      </c>
      <c r="B5" s="340" t="s">
        <v>1327</v>
      </c>
      <c r="C5" s="338" t="s">
        <v>719</v>
      </c>
      <c r="E5" s="2" t="s">
        <v>49</v>
      </c>
      <c r="F5" s="12" t="s">
        <v>1711</v>
      </c>
      <c r="G5" s="2" t="s">
        <v>50</v>
      </c>
      <c r="H5" s="281" t="s">
        <v>2304</v>
      </c>
    </row>
    <row r="6" spans="1:8">
      <c r="A6" s="338" t="s">
        <v>51</v>
      </c>
      <c r="B6" s="340" t="s">
        <v>1328</v>
      </c>
      <c r="C6" s="338" t="s">
        <v>720</v>
      </c>
      <c r="E6" s="2" t="s">
        <v>51</v>
      </c>
      <c r="F6" s="12" t="s">
        <v>1712</v>
      </c>
      <c r="G6" s="2" t="s">
        <v>52</v>
      </c>
      <c r="H6" s="281" t="s">
        <v>2305</v>
      </c>
    </row>
    <row r="7" spans="1:8">
      <c r="A7" s="338" t="s">
        <v>53</v>
      </c>
      <c r="B7" s="340" t="s">
        <v>1329</v>
      </c>
      <c r="C7" s="338" t="s">
        <v>721</v>
      </c>
      <c r="E7" s="2" t="s">
        <v>53</v>
      </c>
      <c r="F7" s="12" t="s">
        <v>1713</v>
      </c>
      <c r="G7" s="2" t="s">
        <v>54</v>
      </c>
      <c r="H7" s="281" t="s">
        <v>2306</v>
      </c>
    </row>
    <row r="8" spans="1:8">
      <c r="A8" s="338" t="s">
        <v>55</v>
      </c>
      <c r="B8" s="340" t="s">
        <v>1330</v>
      </c>
      <c r="C8" s="338" t="s">
        <v>722</v>
      </c>
      <c r="E8" s="2" t="s">
        <v>55</v>
      </c>
      <c r="F8" s="12" t="s">
        <v>1714</v>
      </c>
      <c r="G8" s="2" t="s">
        <v>56</v>
      </c>
      <c r="H8" s="281" t="s">
        <v>2307</v>
      </c>
    </row>
    <row r="9" spans="1:8">
      <c r="A9" s="338" t="s">
        <v>57</v>
      </c>
      <c r="B9" s="340" t="s">
        <v>1331</v>
      </c>
      <c r="C9" s="338" t="s">
        <v>723</v>
      </c>
      <c r="E9" s="2" t="s">
        <v>57</v>
      </c>
      <c r="F9" s="12" t="s">
        <v>1715</v>
      </c>
      <c r="G9" s="2" t="s">
        <v>58</v>
      </c>
      <c r="H9" s="281" t="s">
        <v>2308</v>
      </c>
    </row>
    <row r="10" spans="1:8">
      <c r="A10" s="338" t="s">
        <v>59</v>
      </c>
      <c r="B10" s="340" t="s">
        <v>1332</v>
      </c>
      <c r="C10" s="338" t="s">
        <v>724</v>
      </c>
      <c r="E10" s="2" t="s">
        <v>59</v>
      </c>
      <c r="F10" s="12" t="s">
        <v>1716</v>
      </c>
      <c r="G10" s="2" t="s">
        <v>60</v>
      </c>
      <c r="H10" s="281" t="s">
        <v>2309</v>
      </c>
    </row>
    <row r="11" spans="1:8">
      <c r="A11" s="338" t="s">
        <v>61</v>
      </c>
      <c r="B11" s="340" t="s">
        <v>1333</v>
      </c>
      <c r="C11" s="338" t="s">
        <v>725</v>
      </c>
      <c r="E11" s="2" t="s">
        <v>61</v>
      </c>
      <c r="F11" s="12" t="s">
        <v>1717</v>
      </c>
      <c r="G11" s="2" t="s">
        <v>62</v>
      </c>
      <c r="H11" s="281" t="s">
        <v>2310</v>
      </c>
    </row>
    <row r="12" spans="1:8">
      <c r="A12" s="338" t="s">
        <v>63</v>
      </c>
      <c r="B12" s="340" t="s">
        <v>1334</v>
      </c>
      <c r="C12" s="338" t="s">
        <v>726</v>
      </c>
      <c r="E12" s="2" t="s">
        <v>63</v>
      </c>
      <c r="F12" s="12" t="s">
        <v>1718</v>
      </c>
      <c r="G12" s="2" t="s">
        <v>64</v>
      </c>
      <c r="H12" s="281" t="s">
        <v>2311</v>
      </c>
    </row>
    <row r="13" spans="1:8">
      <c r="A13" s="338" t="s">
        <v>65</v>
      </c>
      <c r="B13" s="340" t="s">
        <v>1335</v>
      </c>
      <c r="C13" s="338" t="s">
        <v>727</v>
      </c>
      <c r="D13" s="13"/>
      <c r="E13" s="2" t="s">
        <v>65</v>
      </c>
      <c r="F13" s="12" t="s">
        <v>1719</v>
      </c>
      <c r="G13" s="2" t="s">
        <v>66</v>
      </c>
      <c r="H13" s="281" t="s">
        <v>2312</v>
      </c>
    </row>
    <row r="14" spans="1:8">
      <c r="A14" s="338" t="s">
        <v>67</v>
      </c>
      <c r="B14" s="340" t="s">
        <v>1336</v>
      </c>
      <c r="C14" s="338" t="s">
        <v>728</v>
      </c>
      <c r="E14" s="2" t="s">
        <v>67</v>
      </c>
      <c r="F14" s="12" t="s">
        <v>1720</v>
      </c>
      <c r="G14" s="2" t="s">
        <v>68</v>
      </c>
      <c r="H14" s="281" t="s">
        <v>2313</v>
      </c>
    </row>
    <row r="15" spans="1:8">
      <c r="A15" s="338" t="s">
        <v>69</v>
      </c>
      <c r="B15" s="340" t="s">
        <v>1337</v>
      </c>
      <c r="C15" s="338" t="s">
        <v>729</v>
      </c>
      <c r="E15" s="2" t="s">
        <v>69</v>
      </c>
      <c r="F15" s="12" t="s">
        <v>1721</v>
      </c>
      <c r="G15" s="2" t="s">
        <v>70</v>
      </c>
      <c r="H15" s="281" t="s">
        <v>2314</v>
      </c>
    </row>
    <row r="16" spans="1:8">
      <c r="A16" s="338" t="s">
        <v>71</v>
      </c>
      <c r="B16" s="340" t="s">
        <v>1338</v>
      </c>
      <c r="C16" s="338" t="s">
        <v>730</v>
      </c>
      <c r="E16" s="2" t="s">
        <v>71</v>
      </c>
      <c r="F16" s="12" t="s">
        <v>1722</v>
      </c>
      <c r="G16" s="2" t="s">
        <v>72</v>
      </c>
      <c r="H16" s="281" t="s">
        <v>2315</v>
      </c>
    </row>
    <row r="17" spans="1:8">
      <c r="A17" s="338" t="s">
        <v>73</v>
      </c>
      <c r="B17" s="340" t="s">
        <v>1339</v>
      </c>
      <c r="C17" s="338" t="s">
        <v>731</v>
      </c>
      <c r="E17" s="2" t="s">
        <v>73</v>
      </c>
      <c r="F17" s="12" t="s">
        <v>1723</v>
      </c>
      <c r="G17" s="2" t="s">
        <v>74</v>
      </c>
      <c r="H17" s="281" t="s">
        <v>2316</v>
      </c>
    </row>
    <row r="18" spans="1:8">
      <c r="A18" s="338" t="s">
        <v>75</v>
      </c>
      <c r="B18" s="340" t="s">
        <v>1340</v>
      </c>
      <c r="C18" s="338" t="s">
        <v>732</v>
      </c>
      <c r="E18" s="2" t="s">
        <v>75</v>
      </c>
      <c r="F18" s="12" t="s">
        <v>1724</v>
      </c>
      <c r="G18" s="2" t="s">
        <v>76</v>
      </c>
      <c r="H18" s="281" t="s">
        <v>2317</v>
      </c>
    </row>
    <row r="19" spans="1:8">
      <c r="A19" s="338" t="s">
        <v>77</v>
      </c>
      <c r="B19" s="340" t="s">
        <v>1341</v>
      </c>
      <c r="C19" s="338" t="s">
        <v>733</v>
      </c>
      <c r="E19" s="2" t="s">
        <v>77</v>
      </c>
      <c r="F19" s="12" t="s">
        <v>1725</v>
      </c>
      <c r="G19" s="2" t="s">
        <v>78</v>
      </c>
      <c r="H19" s="281" t="s">
        <v>2318</v>
      </c>
    </row>
    <row r="20" spans="1:8">
      <c r="A20" s="338" t="s">
        <v>79</v>
      </c>
      <c r="B20" s="340" t="s">
        <v>1342</v>
      </c>
      <c r="C20" s="338" t="s">
        <v>734</v>
      </c>
      <c r="E20" s="2" t="s">
        <v>79</v>
      </c>
      <c r="F20" s="12" t="s">
        <v>1726</v>
      </c>
      <c r="G20" s="2" t="s">
        <v>80</v>
      </c>
      <c r="H20" s="281" t="s">
        <v>2319</v>
      </c>
    </row>
    <row r="21" spans="1:8">
      <c r="A21" s="338" t="s">
        <v>81</v>
      </c>
      <c r="B21" s="340" t="s">
        <v>1343</v>
      </c>
      <c r="C21" s="338" t="s">
        <v>735</v>
      </c>
      <c r="E21" s="2" t="s">
        <v>81</v>
      </c>
      <c r="F21" s="12" t="s">
        <v>1727</v>
      </c>
      <c r="G21" s="2" t="s">
        <v>82</v>
      </c>
      <c r="H21" s="281" t="s">
        <v>2320</v>
      </c>
    </row>
    <row r="22" spans="1:8">
      <c r="A22" s="338" t="s">
        <v>83</v>
      </c>
      <c r="B22" s="340" t="s">
        <v>1344</v>
      </c>
      <c r="C22" s="338" t="s">
        <v>736</v>
      </c>
      <c r="E22" s="2" t="s">
        <v>83</v>
      </c>
      <c r="F22" s="12" t="s">
        <v>1728</v>
      </c>
      <c r="G22" s="2" t="s">
        <v>84</v>
      </c>
      <c r="H22" s="281" t="s">
        <v>2321</v>
      </c>
    </row>
    <row r="23" spans="1:8">
      <c r="A23" s="338" t="s">
        <v>85</v>
      </c>
      <c r="B23" s="340" t="s">
        <v>1345</v>
      </c>
      <c r="C23" s="338" t="s">
        <v>737</v>
      </c>
      <c r="E23" s="2" t="s">
        <v>85</v>
      </c>
      <c r="F23" s="12" t="s">
        <v>1729</v>
      </c>
      <c r="G23" s="2" t="s">
        <v>86</v>
      </c>
      <c r="H23" s="281" t="s">
        <v>2322</v>
      </c>
    </row>
    <row r="24" spans="1:8">
      <c r="A24" s="338" t="s">
        <v>87</v>
      </c>
      <c r="B24" s="340" t="s">
        <v>1346</v>
      </c>
      <c r="C24" s="338" t="s">
        <v>738</v>
      </c>
      <c r="E24" s="2" t="s">
        <v>87</v>
      </c>
      <c r="F24" s="12" t="s">
        <v>1730</v>
      </c>
      <c r="G24" s="2" t="s">
        <v>88</v>
      </c>
      <c r="H24" s="281" t="s">
        <v>2323</v>
      </c>
    </row>
    <row r="25" spans="1:8">
      <c r="A25" s="338" t="s">
        <v>89</v>
      </c>
      <c r="B25" s="340" t="s">
        <v>1347</v>
      </c>
      <c r="C25" s="338" t="s">
        <v>739</v>
      </c>
      <c r="E25" s="2" t="s">
        <v>89</v>
      </c>
      <c r="F25" s="12" t="s">
        <v>1731</v>
      </c>
      <c r="G25" s="2" t="s">
        <v>90</v>
      </c>
      <c r="H25" s="281" t="s">
        <v>2324</v>
      </c>
    </row>
    <row r="26" spans="1:8">
      <c r="A26" s="338" t="s">
        <v>91</v>
      </c>
      <c r="B26" s="340" t="s">
        <v>1348</v>
      </c>
      <c r="C26" s="338" t="s">
        <v>740</v>
      </c>
      <c r="E26" s="2" t="s">
        <v>91</v>
      </c>
      <c r="F26" s="12" t="s">
        <v>1732</v>
      </c>
      <c r="G26" s="2" t="s">
        <v>92</v>
      </c>
      <c r="H26" s="281" t="s">
        <v>2325</v>
      </c>
    </row>
    <row r="27" spans="1:8">
      <c r="A27" s="338" t="s">
        <v>93</v>
      </c>
      <c r="B27" s="340" t="s">
        <v>1349</v>
      </c>
      <c r="C27" s="338" t="s">
        <v>741</v>
      </c>
      <c r="E27" s="2" t="s">
        <v>93</v>
      </c>
      <c r="F27" s="12" t="s">
        <v>1733</v>
      </c>
      <c r="G27" s="2" t="s">
        <v>94</v>
      </c>
      <c r="H27" s="281" t="s">
        <v>2326</v>
      </c>
    </row>
    <row r="28" spans="1:8">
      <c r="A28" s="338" t="s">
        <v>95</v>
      </c>
      <c r="B28" s="340" t="s">
        <v>1350</v>
      </c>
      <c r="C28" s="338" t="s">
        <v>742</v>
      </c>
      <c r="E28" s="2" t="s">
        <v>95</v>
      </c>
      <c r="F28" s="12" t="s">
        <v>1734</v>
      </c>
      <c r="G28" s="2" t="s">
        <v>96</v>
      </c>
      <c r="H28" s="281" t="s">
        <v>2327</v>
      </c>
    </row>
    <row r="29" spans="1:8">
      <c r="A29" s="338" t="s">
        <v>97</v>
      </c>
      <c r="B29" s="340" t="s">
        <v>1351</v>
      </c>
      <c r="C29" s="338" t="s">
        <v>743</v>
      </c>
      <c r="E29" s="2" t="s">
        <v>97</v>
      </c>
      <c r="F29" s="12" t="s">
        <v>1735</v>
      </c>
      <c r="G29" s="2" t="s">
        <v>98</v>
      </c>
      <c r="H29" s="281" t="s">
        <v>2328</v>
      </c>
    </row>
    <row r="30" spans="1:8">
      <c r="A30" s="338" t="s">
        <v>99</v>
      </c>
      <c r="B30" s="340" t="s">
        <v>1352</v>
      </c>
      <c r="C30" s="338" t="s">
        <v>744</v>
      </c>
      <c r="E30" s="2" t="s">
        <v>99</v>
      </c>
      <c r="F30" s="12" t="s">
        <v>1736</v>
      </c>
      <c r="G30" s="2" t="s">
        <v>100</v>
      </c>
      <c r="H30" s="281" t="s">
        <v>2329</v>
      </c>
    </row>
    <row r="31" spans="1:8">
      <c r="A31" s="338" t="s">
        <v>101</v>
      </c>
      <c r="B31" s="340" t="s">
        <v>1353</v>
      </c>
      <c r="C31" s="338" t="s">
        <v>745</v>
      </c>
      <c r="E31" s="2" t="s">
        <v>101</v>
      </c>
      <c r="F31" s="12" t="s">
        <v>1737</v>
      </c>
      <c r="G31" s="2" t="s">
        <v>102</v>
      </c>
      <c r="H31" s="281" t="s">
        <v>2330</v>
      </c>
    </row>
    <row r="32" spans="1:8">
      <c r="A32" s="338" t="s">
        <v>103</v>
      </c>
      <c r="B32" s="340" t="s">
        <v>1354</v>
      </c>
      <c r="C32" s="338" t="s">
        <v>746</v>
      </c>
      <c r="E32" s="2" t="s">
        <v>103</v>
      </c>
      <c r="F32" s="12" t="s">
        <v>1738</v>
      </c>
      <c r="G32" s="2" t="s">
        <v>104</v>
      </c>
      <c r="H32" s="281" t="s">
        <v>2331</v>
      </c>
    </row>
    <row r="33" spans="1:8">
      <c r="A33" s="338" t="s">
        <v>105</v>
      </c>
      <c r="B33" s="340" t="s">
        <v>1355</v>
      </c>
      <c r="C33" s="338" t="s">
        <v>747</v>
      </c>
      <c r="E33" s="2" t="s">
        <v>105</v>
      </c>
      <c r="F33" s="12" t="s">
        <v>1739</v>
      </c>
      <c r="G33" s="2" t="s">
        <v>106</v>
      </c>
      <c r="H33" s="281" t="s">
        <v>2332</v>
      </c>
    </row>
    <row r="34" spans="1:8">
      <c r="A34" s="338" t="s">
        <v>107</v>
      </c>
      <c r="B34" s="340" t="s">
        <v>1356</v>
      </c>
      <c r="C34" s="338" t="s">
        <v>748</v>
      </c>
      <c r="E34" s="2" t="s">
        <v>107</v>
      </c>
      <c r="F34" s="12" t="s">
        <v>1740</v>
      </c>
      <c r="G34" s="2" t="s">
        <v>108</v>
      </c>
      <c r="H34" s="281" t="s">
        <v>2333</v>
      </c>
    </row>
    <row r="35" spans="1:8">
      <c r="A35" s="338" t="s">
        <v>109</v>
      </c>
      <c r="B35" s="340" t="s">
        <v>1357</v>
      </c>
      <c r="C35" s="338" t="s">
        <v>749</v>
      </c>
      <c r="E35" s="2" t="s">
        <v>109</v>
      </c>
      <c r="F35" s="12" t="s">
        <v>1741</v>
      </c>
      <c r="G35" s="2" t="s">
        <v>110</v>
      </c>
      <c r="H35" s="281" t="s">
        <v>2334</v>
      </c>
    </row>
    <row r="36" spans="1:8">
      <c r="A36" s="338" t="s">
        <v>111</v>
      </c>
      <c r="B36" s="340" t="s">
        <v>1358</v>
      </c>
      <c r="C36" s="338" t="s">
        <v>750</v>
      </c>
      <c r="E36" s="2" t="s">
        <v>111</v>
      </c>
      <c r="F36" s="12" t="s">
        <v>1742</v>
      </c>
      <c r="G36" s="2" t="s">
        <v>112</v>
      </c>
      <c r="H36" s="281" t="s">
        <v>2335</v>
      </c>
    </row>
    <row r="37" spans="1:8">
      <c r="A37" s="338" t="s">
        <v>113</v>
      </c>
      <c r="B37" s="340" t="s">
        <v>1359</v>
      </c>
      <c r="C37" s="338" t="s">
        <v>751</v>
      </c>
      <c r="E37" s="2" t="s">
        <v>113</v>
      </c>
      <c r="F37" s="12" t="s">
        <v>1743</v>
      </c>
      <c r="G37" s="2" t="s">
        <v>114</v>
      </c>
      <c r="H37" s="281" t="s">
        <v>2336</v>
      </c>
    </row>
    <row r="38" spans="1:8">
      <c r="A38" s="338" t="s">
        <v>115</v>
      </c>
      <c r="B38" s="340" t="s">
        <v>1360</v>
      </c>
      <c r="C38" s="338" t="s">
        <v>752</v>
      </c>
      <c r="E38" s="2" t="s">
        <v>115</v>
      </c>
      <c r="F38" s="12" t="s">
        <v>1744</v>
      </c>
      <c r="G38" s="2" t="s">
        <v>116</v>
      </c>
      <c r="H38" s="281" t="s">
        <v>2337</v>
      </c>
    </row>
    <row r="39" spans="1:8">
      <c r="A39" s="338" t="s">
        <v>117</v>
      </c>
      <c r="B39" s="340" t="s">
        <v>1361</v>
      </c>
      <c r="C39" s="338" t="s">
        <v>753</v>
      </c>
      <c r="E39" s="2" t="s">
        <v>117</v>
      </c>
      <c r="F39" s="12" t="s">
        <v>1745</v>
      </c>
      <c r="G39" s="2" t="s">
        <v>118</v>
      </c>
      <c r="H39" s="281" t="s">
        <v>2338</v>
      </c>
    </row>
    <row r="40" spans="1:8">
      <c r="A40" s="338" t="s">
        <v>119</v>
      </c>
      <c r="B40" s="340" t="s">
        <v>1362</v>
      </c>
      <c r="C40" s="338" t="s">
        <v>754</v>
      </c>
      <c r="E40" s="2" t="s">
        <v>119</v>
      </c>
      <c r="F40" s="12" t="s">
        <v>1746</v>
      </c>
      <c r="G40" s="2" t="s">
        <v>120</v>
      </c>
      <c r="H40" s="281" t="s">
        <v>2339</v>
      </c>
    </row>
    <row r="41" spans="1:8">
      <c r="A41" s="338" t="s">
        <v>121</v>
      </c>
      <c r="B41" s="340" t="s">
        <v>1363</v>
      </c>
      <c r="C41" s="338" t="s">
        <v>755</v>
      </c>
      <c r="E41" s="2" t="s">
        <v>121</v>
      </c>
      <c r="F41" s="12" t="s">
        <v>1747</v>
      </c>
      <c r="G41" s="2" t="s">
        <v>122</v>
      </c>
      <c r="H41" s="281" t="s">
        <v>2340</v>
      </c>
    </row>
    <row r="42" spans="1:8">
      <c r="A42" s="338" t="s">
        <v>123</v>
      </c>
      <c r="B42" s="340" t="s">
        <v>1364</v>
      </c>
      <c r="C42" s="338" t="s">
        <v>756</v>
      </c>
      <c r="E42" s="2" t="s">
        <v>123</v>
      </c>
      <c r="F42" s="12" t="s">
        <v>1748</v>
      </c>
      <c r="G42" s="2" t="s">
        <v>124</v>
      </c>
      <c r="H42" s="281" t="s">
        <v>2341</v>
      </c>
    </row>
    <row r="43" spans="1:8">
      <c r="A43" s="338" t="s">
        <v>125</v>
      </c>
      <c r="B43" s="340" t="s">
        <v>1365</v>
      </c>
      <c r="C43" s="338" t="s">
        <v>757</v>
      </c>
      <c r="E43" s="2" t="s">
        <v>125</v>
      </c>
      <c r="F43" s="12" t="s">
        <v>1749</v>
      </c>
      <c r="G43" s="2" t="s">
        <v>126</v>
      </c>
      <c r="H43" s="281" t="s">
        <v>2342</v>
      </c>
    </row>
    <row r="44" spans="1:8">
      <c r="A44" s="338" t="s">
        <v>127</v>
      </c>
      <c r="B44" s="340" t="s">
        <v>1366</v>
      </c>
      <c r="C44" s="338" t="s">
        <v>758</v>
      </c>
      <c r="E44" s="2" t="s">
        <v>127</v>
      </c>
      <c r="F44" s="12" t="s">
        <v>1750</v>
      </c>
      <c r="G44" s="2" t="s">
        <v>128</v>
      </c>
      <c r="H44" s="281" t="s">
        <v>2343</v>
      </c>
    </row>
    <row r="45" spans="1:8">
      <c r="A45" s="338" t="s">
        <v>129</v>
      </c>
      <c r="B45" s="340" t="s">
        <v>1367</v>
      </c>
      <c r="C45" s="338" t="s">
        <v>759</v>
      </c>
      <c r="E45" s="2" t="s">
        <v>129</v>
      </c>
      <c r="F45" s="12" t="s">
        <v>1751</v>
      </c>
      <c r="G45" s="2" t="s">
        <v>130</v>
      </c>
      <c r="H45" s="281" t="s">
        <v>2344</v>
      </c>
    </row>
    <row r="46" spans="1:8">
      <c r="A46" s="338" t="s">
        <v>131</v>
      </c>
      <c r="B46" s="340" t="s">
        <v>1368</v>
      </c>
      <c r="C46" s="338" t="s">
        <v>760</v>
      </c>
      <c r="E46" s="2" t="s">
        <v>131</v>
      </c>
      <c r="F46" s="12" t="s">
        <v>1752</v>
      </c>
      <c r="G46" s="2" t="s">
        <v>132</v>
      </c>
      <c r="H46" s="281" t="s">
        <v>2345</v>
      </c>
    </row>
    <row r="47" spans="1:8">
      <c r="A47" s="338" t="s">
        <v>133</v>
      </c>
      <c r="B47" s="340" t="s">
        <v>1369</v>
      </c>
      <c r="C47" s="338" t="s">
        <v>761</v>
      </c>
      <c r="E47" s="2" t="s">
        <v>133</v>
      </c>
      <c r="F47" s="12" t="s">
        <v>1753</v>
      </c>
      <c r="G47" s="2" t="s">
        <v>134</v>
      </c>
      <c r="H47" s="281" t="s">
        <v>2346</v>
      </c>
    </row>
    <row r="48" spans="1:8">
      <c r="A48" s="338" t="s">
        <v>135</v>
      </c>
      <c r="B48" s="340" t="s">
        <v>1370</v>
      </c>
      <c r="C48" s="338" t="s">
        <v>762</v>
      </c>
      <c r="E48" s="2" t="s">
        <v>135</v>
      </c>
      <c r="F48" s="12" t="s">
        <v>1754</v>
      </c>
      <c r="G48" s="2" t="s">
        <v>136</v>
      </c>
      <c r="H48" s="281" t="s">
        <v>2347</v>
      </c>
    </row>
    <row r="49" spans="1:8">
      <c r="A49" s="338" t="s">
        <v>137</v>
      </c>
      <c r="B49" s="340" t="s">
        <v>1371</v>
      </c>
      <c r="C49" s="338" t="s">
        <v>763</v>
      </c>
      <c r="E49" s="2" t="s">
        <v>137</v>
      </c>
      <c r="F49" s="12" t="s">
        <v>1755</v>
      </c>
      <c r="G49" s="2" t="s">
        <v>138</v>
      </c>
      <c r="H49" s="281" t="s">
        <v>2348</v>
      </c>
    </row>
    <row r="50" spans="1:8">
      <c r="A50" s="338" t="s">
        <v>139</v>
      </c>
      <c r="B50" s="340" t="s">
        <v>1372</v>
      </c>
      <c r="C50" s="338" t="s">
        <v>764</v>
      </c>
      <c r="E50" s="2" t="s">
        <v>139</v>
      </c>
      <c r="F50" s="12" t="s">
        <v>1756</v>
      </c>
      <c r="G50" s="2" t="s">
        <v>140</v>
      </c>
      <c r="H50" s="281" t="s">
        <v>2349</v>
      </c>
    </row>
    <row r="51" spans="1:8">
      <c r="A51" s="338" t="s">
        <v>141</v>
      </c>
      <c r="B51" s="340" t="s">
        <v>1373</v>
      </c>
      <c r="C51" s="338" t="s">
        <v>765</v>
      </c>
      <c r="E51" s="2" t="s">
        <v>141</v>
      </c>
      <c r="F51" s="12" t="s">
        <v>1757</v>
      </c>
      <c r="G51" s="2" t="s">
        <v>142</v>
      </c>
      <c r="H51" s="281" t="s">
        <v>2350</v>
      </c>
    </row>
    <row r="52" spans="1:8">
      <c r="A52" s="338" t="s">
        <v>143</v>
      </c>
      <c r="B52" s="340" t="s">
        <v>1374</v>
      </c>
      <c r="C52" s="338" t="s">
        <v>766</v>
      </c>
      <c r="E52" s="2" t="s">
        <v>143</v>
      </c>
      <c r="F52" s="12" t="s">
        <v>1758</v>
      </c>
      <c r="G52" s="2" t="s">
        <v>144</v>
      </c>
      <c r="H52" s="281" t="s">
        <v>2351</v>
      </c>
    </row>
    <row r="53" spans="1:8">
      <c r="A53" s="338" t="s">
        <v>145</v>
      </c>
      <c r="B53" s="340" t="s">
        <v>1375</v>
      </c>
      <c r="C53" s="338" t="s">
        <v>767</v>
      </c>
      <c r="E53" s="2" t="s">
        <v>145</v>
      </c>
      <c r="F53" s="12" t="s">
        <v>1759</v>
      </c>
      <c r="G53" s="2" t="s">
        <v>146</v>
      </c>
      <c r="H53" s="281" t="s">
        <v>2352</v>
      </c>
    </row>
    <row r="54" spans="1:8">
      <c r="A54" s="338" t="s">
        <v>147</v>
      </c>
      <c r="B54" s="340" t="s">
        <v>1376</v>
      </c>
      <c r="C54" s="338" t="s">
        <v>768</v>
      </c>
      <c r="E54" s="2" t="s">
        <v>147</v>
      </c>
      <c r="F54" s="12" t="s">
        <v>1760</v>
      </c>
      <c r="G54" s="2" t="s">
        <v>148</v>
      </c>
      <c r="H54" s="281" t="s">
        <v>2353</v>
      </c>
    </row>
    <row r="55" spans="1:8">
      <c r="A55" s="338" t="s">
        <v>149</v>
      </c>
      <c r="B55" s="340" t="s">
        <v>1377</v>
      </c>
      <c r="C55" s="338" t="s">
        <v>769</v>
      </c>
      <c r="E55" s="2" t="s">
        <v>149</v>
      </c>
      <c r="F55" s="12" t="s">
        <v>1761</v>
      </c>
      <c r="G55" s="2" t="s">
        <v>150</v>
      </c>
      <c r="H55" s="281" t="s">
        <v>2354</v>
      </c>
    </row>
    <row r="56" spans="1:8">
      <c r="A56" s="338" t="s">
        <v>151</v>
      </c>
      <c r="B56" s="340" t="s">
        <v>1378</v>
      </c>
      <c r="C56" s="338" t="s">
        <v>770</v>
      </c>
      <c r="E56" s="2" t="s">
        <v>151</v>
      </c>
      <c r="F56" s="12" t="s">
        <v>1762</v>
      </c>
      <c r="G56" s="2" t="s">
        <v>152</v>
      </c>
      <c r="H56" s="281" t="s">
        <v>2355</v>
      </c>
    </row>
    <row r="57" spans="1:8">
      <c r="A57" s="338" t="s">
        <v>153</v>
      </c>
      <c r="B57" s="340" t="s">
        <v>1379</v>
      </c>
      <c r="C57" s="338" t="s">
        <v>771</v>
      </c>
      <c r="E57" s="2" t="s">
        <v>153</v>
      </c>
      <c r="F57" s="12" t="s">
        <v>1763</v>
      </c>
      <c r="G57" s="2" t="s">
        <v>154</v>
      </c>
      <c r="H57" s="281" t="s">
        <v>2356</v>
      </c>
    </row>
    <row r="58" spans="1:8">
      <c r="A58" s="338" t="s">
        <v>155</v>
      </c>
      <c r="B58" s="340" t="s">
        <v>1380</v>
      </c>
      <c r="C58" s="338" t="s">
        <v>772</v>
      </c>
      <c r="E58" s="2" t="s">
        <v>155</v>
      </c>
      <c r="F58" s="12" t="s">
        <v>1764</v>
      </c>
      <c r="G58" s="2" t="s">
        <v>156</v>
      </c>
      <c r="H58" s="281" t="s">
        <v>2357</v>
      </c>
    </row>
    <row r="59" spans="1:8">
      <c r="A59" s="338" t="s">
        <v>157</v>
      </c>
      <c r="B59" s="340" t="s">
        <v>1381</v>
      </c>
      <c r="C59" s="338" t="s">
        <v>773</v>
      </c>
      <c r="E59" s="2" t="s">
        <v>157</v>
      </c>
      <c r="F59" s="12" t="s">
        <v>1765</v>
      </c>
      <c r="G59" s="2" t="s">
        <v>158</v>
      </c>
      <c r="H59" s="281" t="s">
        <v>2358</v>
      </c>
    </row>
    <row r="60" spans="1:8">
      <c r="A60" s="338" t="s">
        <v>159</v>
      </c>
      <c r="B60" s="340" t="s">
        <v>1382</v>
      </c>
      <c r="C60" s="338" t="s">
        <v>774</v>
      </c>
      <c r="E60" s="2" t="s">
        <v>159</v>
      </c>
      <c r="F60" s="12" t="s">
        <v>1766</v>
      </c>
      <c r="G60" s="2" t="s">
        <v>160</v>
      </c>
      <c r="H60" s="281" t="s">
        <v>2359</v>
      </c>
    </row>
    <row r="61" spans="1:8">
      <c r="A61" s="338" t="s">
        <v>161</v>
      </c>
      <c r="B61" s="340" t="s">
        <v>1383</v>
      </c>
      <c r="C61" s="338" t="s">
        <v>775</v>
      </c>
      <c r="E61" s="2" t="s">
        <v>161</v>
      </c>
      <c r="F61" s="12" t="s">
        <v>1767</v>
      </c>
      <c r="G61" s="2" t="s">
        <v>162</v>
      </c>
      <c r="H61" s="281" t="s">
        <v>2360</v>
      </c>
    </row>
    <row r="62" spans="1:8">
      <c r="A62" s="338" t="s">
        <v>163</v>
      </c>
      <c r="B62" s="340" t="s">
        <v>1384</v>
      </c>
      <c r="C62" s="338" t="s">
        <v>776</v>
      </c>
      <c r="E62" s="2" t="s">
        <v>163</v>
      </c>
      <c r="F62" s="12" t="s">
        <v>1768</v>
      </c>
      <c r="G62" s="2" t="s">
        <v>164</v>
      </c>
      <c r="H62" s="281" t="s">
        <v>2361</v>
      </c>
    </row>
    <row r="63" spans="1:8">
      <c r="A63" s="338" t="s">
        <v>165</v>
      </c>
      <c r="B63" s="340" t="s">
        <v>1385</v>
      </c>
      <c r="C63" s="338" t="s">
        <v>777</v>
      </c>
      <c r="E63" s="2" t="s">
        <v>165</v>
      </c>
      <c r="F63" s="12" t="s">
        <v>1769</v>
      </c>
      <c r="G63" s="2" t="s">
        <v>166</v>
      </c>
      <c r="H63" s="281" t="s">
        <v>2362</v>
      </c>
    </row>
    <row r="64" spans="1:8">
      <c r="A64" s="338" t="s">
        <v>167</v>
      </c>
      <c r="B64" s="340" t="s">
        <v>1386</v>
      </c>
      <c r="C64" s="338" t="s">
        <v>778</v>
      </c>
      <c r="E64" s="2" t="s">
        <v>167</v>
      </c>
      <c r="F64" s="12" t="s">
        <v>1770</v>
      </c>
      <c r="G64" s="2" t="s">
        <v>168</v>
      </c>
      <c r="H64" s="281" t="s">
        <v>2363</v>
      </c>
    </row>
    <row r="65" spans="1:8">
      <c r="A65" s="338" t="s">
        <v>169</v>
      </c>
      <c r="B65" s="340" t="s">
        <v>1387</v>
      </c>
      <c r="C65" s="338" t="s">
        <v>779</v>
      </c>
      <c r="E65" s="2" t="s">
        <v>169</v>
      </c>
      <c r="F65" s="12" t="s">
        <v>1771</v>
      </c>
      <c r="G65" s="2" t="s">
        <v>170</v>
      </c>
      <c r="H65" s="281" t="s">
        <v>2364</v>
      </c>
    </row>
    <row r="66" spans="1:8">
      <c r="A66" s="338" t="s">
        <v>171</v>
      </c>
      <c r="B66" s="340" t="s">
        <v>1388</v>
      </c>
      <c r="C66" s="338" t="s">
        <v>780</v>
      </c>
      <c r="E66" s="2" t="s">
        <v>171</v>
      </c>
      <c r="F66" s="12" t="s">
        <v>1772</v>
      </c>
      <c r="G66" s="2" t="s">
        <v>172</v>
      </c>
      <c r="H66" s="281" t="s">
        <v>2365</v>
      </c>
    </row>
    <row r="67" spans="1:8">
      <c r="A67" s="338" t="s">
        <v>173</v>
      </c>
      <c r="B67" s="340" t="s">
        <v>1389</v>
      </c>
      <c r="C67" s="338" t="s">
        <v>781</v>
      </c>
      <c r="E67" s="2" t="s">
        <v>173</v>
      </c>
      <c r="F67" s="12" t="s">
        <v>1773</v>
      </c>
      <c r="G67" s="2" t="s">
        <v>174</v>
      </c>
      <c r="H67" s="281" t="s">
        <v>2366</v>
      </c>
    </row>
    <row r="68" spans="1:8">
      <c r="A68" s="338" t="s">
        <v>175</v>
      </c>
      <c r="B68" s="340" t="s">
        <v>1390</v>
      </c>
      <c r="C68" s="338" t="s">
        <v>782</v>
      </c>
      <c r="E68" s="2" t="s">
        <v>175</v>
      </c>
      <c r="F68" s="12" t="s">
        <v>1774</v>
      </c>
      <c r="G68" s="2" t="s">
        <v>176</v>
      </c>
      <c r="H68" s="281" t="s">
        <v>2367</v>
      </c>
    </row>
    <row r="69" spans="1:8">
      <c r="A69" s="338" t="s">
        <v>177</v>
      </c>
      <c r="B69" s="340" t="s">
        <v>1391</v>
      </c>
      <c r="C69" s="338" t="s">
        <v>783</v>
      </c>
      <c r="E69" s="2" t="s">
        <v>177</v>
      </c>
      <c r="F69" s="12" t="s">
        <v>1775</v>
      </c>
      <c r="G69" s="2" t="s">
        <v>178</v>
      </c>
      <c r="H69" s="281" t="s">
        <v>2368</v>
      </c>
    </row>
    <row r="70" spans="1:8">
      <c r="A70" s="338" t="s">
        <v>179</v>
      </c>
      <c r="B70" s="340" t="s">
        <v>1392</v>
      </c>
      <c r="C70" s="338" t="s">
        <v>784</v>
      </c>
      <c r="E70" s="2" t="s">
        <v>179</v>
      </c>
      <c r="F70" s="12" t="s">
        <v>1776</v>
      </c>
      <c r="G70" s="2" t="s">
        <v>180</v>
      </c>
      <c r="H70" s="281" t="s">
        <v>2369</v>
      </c>
    </row>
    <row r="71" spans="1:8">
      <c r="A71" s="338" t="s">
        <v>181</v>
      </c>
      <c r="B71" s="340" t="s">
        <v>1393</v>
      </c>
      <c r="C71" s="338" t="s">
        <v>785</v>
      </c>
      <c r="E71" s="2" t="s">
        <v>181</v>
      </c>
      <c r="F71" s="12" t="s">
        <v>1777</v>
      </c>
      <c r="G71" s="2" t="s">
        <v>182</v>
      </c>
      <c r="H71" s="281" t="s">
        <v>2370</v>
      </c>
    </row>
    <row r="72" spans="1:8">
      <c r="A72" s="338" t="s">
        <v>183</v>
      </c>
      <c r="B72" s="340" t="s">
        <v>1394</v>
      </c>
      <c r="C72" s="338" t="s">
        <v>786</v>
      </c>
      <c r="E72" s="2" t="s">
        <v>183</v>
      </c>
      <c r="F72" s="12" t="s">
        <v>1778</v>
      </c>
      <c r="G72" s="2" t="s">
        <v>184</v>
      </c>
      <c r="H72" s="281" t="s">
        <v>2371</v>
      </c>
    </row>
    <row r="73" spans="1:8">
      <c r="A73" s="338" t="s">
        <v>185</v>
      </c>
      <c r="B73" s="340" t="s">
        <v>1395</v>
      </c>
      <c r="C73" s="338" t="s">
        <v>787</v>
      </c>
      <c r="E73" s="2" t="s">
        <v>185</v>
      </c>
      <c r="F73" s="12" t="s">
        <v>1779</v>
      </c>
      <c r="G73" s="2" t="s">
        <v>186</v>
      </c>
      <c r="H73" s="281" t="s">
        <v>2372</v>
      </c>
    </row>
    <row r="74" spans="1:8">
      <c r="A74" s="338" t="s">
        <v>187</v>
      </c>
      <c r="B74" s="340" t="s">
        <v>1396</v>
      </c>
      <c r="C74" s="338" t="s">
        <v>788</v>
      </c>
      <c r="E74" s="2" t="s">
        <v>187</v>
      </c>
      <c r="F74" s="12" t="s">
        <v>1780</v>
      </c>
      <c r="G74" s="2" t="s">
        <v>188</v>
      </c>
      <c r="H74" s="281" t="s">
        <v>2373</v>
      </c>
    </row>
    <row r="75" spans="1:8">
      <c r="A75" s="338" t="s">
        <v>189</v>
      </c>
      <c r="B75" s="340" t="s">
        <v>1397</v>
      </c>
      <c r="C75" s="338" t="s">
        <v>789</v>
      </c>
      <c r="E75" s="2" t="s">
        <v>189</v>
      </c>
      <c r="F75" s="12" t="s">
        <v>1781</v>
      </c>
      <c r="G75" s="2" t="s">
        <v>190</v>
      </c>
      <c r="H75" s="281" t="s">
        <v>2374</v>
      </c>
    </row>
    <row r="76" spans="1:8">
      <c r="A76" s="338" t="s">
        <v>191</v>
      </c>
      <c r="B76" s="340" t="s">
        <v>1398</v>
      </c>
      <c r="C76" s="338" t="s">
        <v>790</v>
      </c>
      <c r="E76" s="2" t="s">
        <v>191</v>
      </c>
      <c r="F76" s="12" t="s">
        <v>1782</v>
      </c>
      <c r="G76" s="2" t="s">
        <v>192</v>
      </c>
      <c r="H76" s="281" t="s">
        <v>2375</v>
      </c>
    </row>
    <row r="77" spans="1:8">
      <c r="A77" s="338" t="s">
        <v>193</v>
      </c>
      <c r="B77" s="340" t="s">
        <v>1399</v>
      </c>
      <c r="C77" s="338" t="s">
        <v>791</v>
      </c>
      <c r="E77" s="2" t="s">
        <v>193</v>
      </c>
      <c r="F77" s="12" t="s">
        <v>1783</v>
      </c>
      <c r="G77" s="2" t="s">
        <v>194</v>
      </c>
      <c r="H77" s="281" t="s">
        <v>2376</v>
      </c>
    </row>
    <row r="78" spans="1:8">
      <c r="A78" s="338" t="s">
        <v>195</v>
      </c>
      <c r="B78" s="340" t="s">
        <v>1400</v>
      </c>
      <c r="C78" s="338" t="s">
        <v>792</v>
      </c>
      <c r="E78" s="2" t="s">
        <v>195</v>
      </c>
      <c r="F78" s="12" t="s">
        <v>1784</v>
      </c>
      <c r="G78" s="2" t="s">
        <v>196</v>
      </c>
      <c r="H78" s="281" t="s">
        <v>2377</v>
      </c>
    </row>
    <row r="79" spans="1:8">
      <c r="A79" s="338" t="s">
        <v>197</v>
      </c>
      <c r="B79" s="340" t="s">
        <v>1401</v>
      </c>
      <c r="C79" s="338" t="s">
        <v>793</v>
      </c>
      <c r="E79" s="2" t="s">
        <v>197</v>
      </c>
      <c r="F79" s="12" t="s">
        <v>1785</v>
      </c>
      <c r="G79" s="2" t="s">
        <v>198</v>
      </c>
      <c r="H79" s="281" t="s">
        <v>2378</v>
      </c>
    </row>
    <row r="80" spans="1:8">
      <c r="A80" s="338" t="s">
        <v>199</v>
      </c>
      <c r="B80" s="340" t="s">
        <v>1402</v>
      </c>
      <c r="C80" s="338" t="s">
        <v>794</v>
      </c>
      <c r="E80" s="2" t="s">
        <v>199</v>
      </c>
      <c r="F80" s="12" t="s">
        <v>1786</v>
      </c>
      <c r="G80" s="2" t="s">
        <v>200</v>
      </c>
      <c r="H80" s="281" t="s">
        <v>2379</v>
      </c>
    </row>
    <row r="81" spans="1:8">
      <c r="A81" s="338" t="s">
        <v>201</v>
      </c>
      <c r="B81" s="340" t="s">
        <v>1403</v>
      </c>
      <c r="C81" s="338" t="s">
        <v>795</v>
      </c>
      <c r="E81" s="2" t="s">
        <v>201</v>
      </c>
      <c r="F81" s="12" t="s">
        <v>1787</v>
      </c>
      <c r="G81" s="2" t="s">
        <v>202</v>
      </c>
      <c r="H81" s="281" t="s">
        <v>2380</v>
      </c>
    </row>
    <row r="82" spans="1:8">
      <c r="A82" s="338" t="s">
        <v>203</v>
      </c>
      <c r="B82" s="340" t="s">
        <v>1404</v>
      </c>
      <c r="C82" s="338" t="s">
        <v>796</v>
      </c>
      <c r="E82" s="2" t="s">
        <v>203</v>
      </c>
      <c r="F82" s="12" t="s">
        <v>1788</v>
      </c>
      <c r="G82" s="2" t="s">
        <v>204</v>
      </c>
      <c r="H82" s="281" t="s">
        <v>2381</v>
      </c>
    </row>
    <row r="83" spans="1:8">
      <c r="A83" s="338" t="s">
        <v>205</v>
      </c>
      <c r="B83" s="340" t="s">
        <v>1405</v>
      </c>
      <c r="C83" s="338" t="s">
        <v>797</v>
      </c>
      <c r="E83" s="2" t="s">
        <v>205</v>
      </c>
      <c r="F83" s="12" t="s">
        <v>1789</v>
      </c>
      <c r="G83" s="2" t="s">
        <v>206</v>
      </c>
      <c r="H83" s="281" t="s">
        <v>2382</v>
      </c>
    </row>
    <row r="84" spans="1:8">
      <c r="A84" s="338" t="s">
        <v>207</v>
      </c>
      <c r="B84" s="340" t="s">
        <v>1406</v>
      </c>
      <c r="C84" s="338" t="s">
        <v>798</v>
      </c>
      <c r="E84" s="2" t="s">
        <v>207</v>
      </c>
      <c r="F84" s="12" t="s">
        <v>1790</v>
      </c>
      <c r="G84" s="2" t="s">
        <v>208</v>
      </c>
      <c r="H84" s="281" t="s">
        <v>2383</v>
      </c>
    </row>
    <row r="85" spans="1:8">
      <c r="A85" s="338" t="s">
        <v>209</v>
      </c>
      <c r="B85" s="340" t="s">
        <v>1407</v>
      </c>
      <c r="C85" s="338" t="s">
        <v>799</v>
      </c>
      <c r="E85" s="2" t="s">
        <v>209</v>
      </c>
      <c r="F85" s="12" t="s">
        <v>1791</v>
      </c>
      <c r="G85" s="2" t="s">
        <v>210</v>
      </c>
      <c r="H85" s="281" t="s">
        <v>2384</v>
      </c>
    </row>
    <row r="86" spans="1:8">
      <c r="A86" s="338" t="s">
        <v>211</v>
      </c>
      <c r="B86" s="340" t="s">
        <v>1408</v>
      </c>
      <c r="C86" s="338" t="s">
        <v>800</v>
      </c>
      <c r="E86" s="2" t="s">
        <v>211</v>
      </c>
      <c r="F86" s="12" t="s">
        <v>1792</v>
      </c>
      <c r="G86" s="2" t="s">
        <v>212</v>
      </c>
      <c r="H86" s="281" t="s">
        <v>2385</v>
      </c>
    </row>
    <row r="87" spans="1:8">
      <c r="A87" s="338" t="s">
        <v>213</v>
      </c>
      <c r="B87" s="340" t="s">
        <v>1409</v>
      </c>
      <c r="C87" s="338" t="s">
        <v>801</v>
      </c>
      <c r="E87" s="2" t="s">
        <v>213</v>
      </c>
      <c r="F87" s="12" t="s">
        <v>1793</v>
      </c>
      <c r="G87" s="2" t="s">
        <v>214</v>
      </c>
      <c r="H87" s="281" t="s">
        <v>2386</v>
      </c>
    </row>
    <row r="88" spans="1:8">
      <c r="A88" s="338" t="s">
        <v>215</v>
      </c>
      <c r="B88" s="340" t="s">
        <v>1410</v>
      </c>
      <c r="C88" s="338" t="s">
        <v>802</v>
      </c>
      <c r="E88" s="2" t="s">
        <v>215</v>
      </c>
      <c r="F88" s="12" t="s">
        <v>1794</v>
      </c>
      <c r="G88" s="2" t="s">
        <v>216</v>
      </c>
      <c r="H88" s="281" t="s">
        <v>2387</v>
      </c>
    </row>
    <row r="89" spans="1:8">
      <c r="A89" s="338" t="s">
        <v>217</v>
      </c>
      <c r="B89" s="340" t="s">
        <v>1411</v>
      </c>
      <c r="C89" s="338" t="s">
        <v>803</v>
      </c>
      <c r="E89" s="2" t="s">
        <v>217</v>
      </c>
      <c r="F89" s="12" t="s">
        <v>1795</v>
      </c>
      <c r="G89" s="2" t="s">
        <v>218</v>
      </c>
      <c r="H89" s="281" t="s">
        <v>2388</v>
      </c>
    </row>
    <row r="90" spans="1:8">
      <c r="A90" s="338" t="s">
        <v>219</v>
      </c>
      <c r="B90" s="340" t="s">
        <v>1412</v>
      </c>
      <c r="C90" s="338" t="s">
        <v>804</v>
      </c>
      <c r="E90" s="2" t="s">
        <v>219</v>
      </c>
      <c r="F90" s="12" t="s">
        <v>1796</v>
      </c>
      <c r="G90" s="2" t="s">
        <v>220</v>
      </c>
      <c r="H90" s="281" t="s">
        <v>2389</v>
      </c>
    </row>
    <row r="91" spans="1:8">
      <c r="A91" s="338" t="s">
        <v>221</v>
      </c>
      <c r="B91" s="340" t="s">
        <v>1413</v>
      </c>
      <c r="C91" s="338" t="s">
        <v>805</v>
      </c>
      <c r="E91" s="2" t="s">
        <v>221</v>
      </c>
      <c r="F91" s="12" t="s">
        <v>1797</v>
      </c>
      <c r="G91" s="2" t="s">
        <v>222</v>
      </c>
      <c r="H91" s="281" t="s">
        <v>2390</v>
      </c>
    </row>
    <row r="92" spans="1:8">
      <c r="A92" s="338" t="s">
        <v>223</v>
      </c>
      <c r="B92" s="340" t="s">
        <v>1414</v>
      </c>
      <c r="C92" s="338" t="s">
        <v>806</v>
      </c>
      <c r="E92" s="2" t="s">
        <v>223</v>
      </c>
      <c r="F92" s="12" t="s">
        <v>1798</v>
      </c>
      <c r="G92" s="2" t="s">
        <v>224</v>
      </c>
      <c r="H92" s="281" t="s">
        <v>2391</v>
      </c>
    </row>
    <row r="93" spans="1:8">
      <c r="A93" s="338" t="s">
        <v>225</v>
      </c>
      <c r="B93" s="340" t="s">
        <v>1415</v>
      </c>
      <c r="C93" s="338" t="s">
        <v>807</v>
      </c>
      <c r="E93" s="2" t="s">
        <v>225</v>
      </c>
      <c r="F93" s="12" t="s">
        <v>1799</v>
      </c>
      <c r="G93" s="2" t="s">
        <v>226</v>
      </c>
      <c r="H93" s="281" t="s">
        <v>2392</v>
      </c>
    </row>
    <row r="94" spans="1:8">
      <c r="A94" s="338" t="s">
        <v>227</v>
      </c>
      <c r="B94" s="340" t="s">
        <v>1416</v>
      </c>
      <c r="C94" s="338" t="s">
        <v>808</v>
      </c>
      <c r="E94" s="2" t="s">
        <v>227</v>
      </c>
      <c r="F94" s="12" t="s">
        <v>1800</v>
      </c>
      <c r="G94" s="2" t="s">
        <v>228</v>
      </c>
      <c r="H94" s="281" t="s">
        <v>2393</v>
      </c>
    </row>
    <row r="95" spans="1:8">
      <c r="A95" s="338" t="s">
        <v>229</v>
      </c>
      <c r="B95" s="340" t="s">
        <v>1417</v>
      </c>
      <c r="C95" s="338" t="s">
        <v>809</v>
      </c>
      <c r="E95" s="2" t="s">
        <v>229</v>
      </c>
      <c r="F95" s="12" t="s">
        <v>1801</v>
      </c>
      <c r="G95" s="2" t="s">
        <v>230</v>
      </c>
      <c r="H95" s="281" t="s">
        <v>2394</v>
      </c>
    </row>
    <row r="96" spans="1:8">
      <c r="A96" s="338" t="s">
        <v>231</v>
      </c>
      <c r="B96" s="340" t="s">
        <v>1418</v>
      </c>
      <c r="C96" s="338" t="s">
        <v>810</v>
      </c>
      <c r="E96" s="2" t="s">
        <v>231</v>
      </c>
      <c r="F96" s="12" t="s">
        <v>1802</v>
      </c>
      <c r="G96" s="2" t="s">
        <v>232</v>
      </c>
      <c r="H96" s="281" t="s">
        <v>2395</v>
      </c>
    </row>
    <row r="97" spans="1:8">
      <c r="A97" s="338" t="s">
        <v>233</v>
      </c>
      <c r="B97" s="340" t="s">
        <v>1419</v>
      </c>
      <c r="C97" s="338" t="s">
        <v>811</v>
      </c>
      <c r="E97" s="2" t="s">
        <v>233</v>
      </c>
      <c r="F97" s="12" t="s">
        <v>1803</v>
      </c>
      <c r="G97" s="2" t="s">
        <v>234</v>
      </c>
      <c r="H97" s="281" t="s">
        <v>2396</v>
      </c>
    </row>
    <row r="98" spans="1:8" s="20" customFormat="1">
      <c r="A98" s="19" t="s">
        <v>235</v>
      </c>
      <c r="B98" s="341" t="s">
        <v>1420</v>
      </c>
      <c r="C98" s="19" t="s">
        <v>236</v>
      </c>
      <c r="D98" s="9"/>
      <c r="E98" s="8" t="s">
        <v>235</v>
      </c>
      <c r="F98" s="18" t="s">
        <v>1804</v>
      </c>
      <c r="G98" s="9" t="s">
        <v>237</v>
      </c>
      <c r="H98" s="280" t="s">
        <v>2397</v>
      </c>
    </row>
    <row r="99" spans="1:8" s="20" customFormat="1">
      <c r="A99" s="19" t="s">
        <v>238</v>
      </c>
      <c r="B99" s="341" t="s">
        <v>1421</v>
      </c>
      <c r="C99" s="19" t="s">
        <v>239</v>
      </c>
      <c r="D99" s="9"/>
      <c r="E99" s="8" t="s">
        <v>238</v>
      </c>
      <c r="F99" s="18" t="s">
        <v>1805</v>
      </c>
      <c r="G99" s="9" t="s">
        <v>240</v>
      </c>
      <c r="H99" s="280" t="s">
        <v>2398</v>
      </c>
    </row>
    <row r="100" spans="1:8" s="20" customFormat="1">
      <c r="A100" s="19" t="s">
        <v>241</v>
      </c>
      <c r="B100" s="341" t="s">
        <v>1422</v>
      </c>
      <c r="C100" s="19" t="s">
        <v>242</v>
      </c>
      <c r="D100" s="9"/>
      <c r="E100" s="8" t="s">
        <v>241</v>
      </c>
      <c r="F100" s="18" t="s">
        <v>1806</v>
      </c>
      <c r="G100" s="9" t="s">
        <v>243</v>
      </c>
      <c r="H100" s="280" t="s">
        <v>2399</v>
      </c>
    </row>
    <row r="101" spans="1:8" s="20" customFormat="1">
      <c r="A101" s="19" t="s">
        <v>244</v>
      </c>
      <c r="B101" s="341" t="s">
        <v>1423</v>
      </c>
      <c r="C101" s="19" t="s">
        <v>245</v>
      </c>
      <c r="D101" s="9"/>
      <c r="E101" s="8" t="s">
        <v>244</v>
      </c>
      <c r="F101" s="18" t="s">
        <v>1807</v>
      </c>
      <c r="G101" s="9" t="s">
        <v>246</v>
      </c>
      <c r="H101" s="280" t="s">
        <v>2400</v>
      </c>
    </row>
    <row r="102" spans="1:8" s="20" customFormat="1">
      <c r="A102" s="19" t="s">
        <v>247</v>
      </c>
      <c r="B102" s="341" t="s">
        <v>1424</v>
      </c>
      <c r="C102" s="19" t="s">
        <v>248</v>
      </c>
      <c r="D102" s="9"/>
      <c r="E102" s="8" t="s">
        <v>247</v>
      </c>
      <c r="F102" s="18" t="s">
        <v>1808</v>
      </c>
      <c r="G102" s="9" t="s">
        <v>249</v>
      </c>
      <c r="H102" s="280" t="s">
        <v>2401</v>
      </c>
    </row>
    <row r="103" spans="1:8" s="20" customFormat="1">
      <c r="A103" s="19" t="s">
        <v>250</v>
      </c>
      <c r="B103" s="341" t="s">
        <v>1425</v>
      </c>
      <c r="C103" s="19" t="s">
        <v>251</v>
      </c>
      <c r="D103" s="9"/>
      <c r="E103" s="8" t="s">
        <v>250</v>
      </c>
      <c r="F103" s="18" t="s">
        <v>1809</v>
      </c>
      <c r="G103" s="9" t="s">
        <v>252</v>
      </c>
      <c r="H103" s="280" t="s">
        <v>2402</v>
      </c>
    </row>
    <row r="104" spans="1:8" s="20" customFormat="1">
      <c r="A104" s="19" t="s">
        <v>253</v>
      </c>
      <c r="B104" s="341" t="s">
        <v>1426</v>
      </c>
      <c r="C104" s="19" t="s">
        <v>254</v>
      </c>
      <c r="D104" s="9"/>
      <c r="E104" s="8" t="s">
        <v>253</v>
      </c>
      <c r="F104" s="18" t="s">
        <v>1810</v>
      </c>
      <c r="G104" s="9" t="s">
        <v>255</v>
      </c>
      <c r="H104" s="280" t="s">
        <v>2403</v>
      </c>
    </row>
    <row r="105" spans="1:8" s="20" customFormat="1">
      <c r="A105" s="19" t="s">
        <v>256</v>
      </c>
      <c r="B105" s="341" t="s">
        <v>1427</v>
      </c>
      <c r="C105" s="19" t="s">
        <v>257</v>
      </c>
      <c r="D105" s="9"/>
      <c r="E105" s="8" t="s">
        <v>256</v>
      </c>
      <c r="F105" s="18" t="s">
        <v>1811</v>
      </c>
      <c r="G105" s="9" t="s">
        <v>258</v>
      </c>
      <c r="H105" s="280" t="s">
        <v>2404</v>
      </c>
    </row>
    <row r="106" spans="1:8" s="20" customFormat="1">
      <c r="A106" s="19" t="s">
        <v>259</v>
      </c>
      <c r="B106" s="341" t="s">
        <v>1428</v>
      </c>
      <c r="C106" s="19" t="s">
        <v>260</v>
      </c>
      <c r="D106" s="9"/>
      <c r="E106" s="8" t="s">
        <v>259</v>
      </c>
      <c r="F106" s="18" t="s">
        <v>1812</v>
      </c>
      <c r="G106" s="9" t="s">
        <v>261</v>
      </c>
      <c r="H106" s="280" t="s">
        <v>2405</v>
      </c>
    </row>
    <row r="107" spans="1:8" s="20" customFormat="1">
      <c r="A107" s="19" t="s">
        <v>262</v>
      </c>
      <c r="B107" s="341" t="s">
        <v>1429</v>
      </c>
      <c r="C107" s="19" t="s">
        <v>263</v>
      </c>
      <c r="D107" s="9"/>
      <c r="E107" s="8" t="s">
        <v>262</v>
      </c>
      <c r="F107" s="18" t="s">
        <v>1813</v>
      </c>
      <c r="G107" s="9" t="s">
        <v>264</v>
      </c>
      <c r="H107" s="280" t="s">
        <v>2406</v>
      </c>
    </row>
    <row r="108" spans="1:8" s="20" customFormat="1">
      <c r="A108" s="19" t="s">
        <v>265</v>
      </c>
      <c r="B108" s="341" t="s">
        <v>1430</v>
      </c>
      <c r="C108" s="19" t="s">
        <v>266</v>
      </c>
      <c r="D108" s="9"/>
      <c r="E108" s="8" t="s">
        <v>265</v>
      </c>
      <c r="F108" s="18" t="s">
        <v>1814</v>
      </c>
      <c r="G108" s="9" t="s">
        <v>267</v>
      </c>
      <c r="H108" s="280" t="s">
        <v>2407</v>
      </c>
    </row>
    <row r="109" spans="1:8" s="20" customFormat="1">
      <c r="A109" s="19" t="s">
        <v>268</v>
      </c>
      <c r="B109" s="341" t="s">
        <v>1431</v>
      </c>
      <c r="C109" s="19" t="s">
        <v>269</v>
      </c>
      <c r="D109" s="9"/>
      <c r="E109" s="8" t="s">
        <v>268</v>
      </c>
      <c r="F109" s="18" t="s">
        <v>1815</v>
      </c>
      <c r="G109" s="9" t="s">
        <v>270</v>
      </c>
      <c r="H109" s="280" t="s">
        <v>2408</v>
      </c>
    </row>
    <row r="110" spans="1:8" s="20" customFormat="1">
      <c r="A110" s="19" t="s">
        <v>271</v>
      </c>
      <c r="B110" s="341" t="s">
        <v>1432</v>
      </c>
      <c r="C110" s="19" t="s">
        <v>272</v>
      </c>
      <c r="D110" s="9"/>
      <c r="E110" s="8" t="s">
        <v>271</v>
      </c>
      <c r="F110" s="18" t="s">
        <v>1816</v>
      </c>
      <c r="G110" s="9" t="s">
        <v>273</v>
      </c>
      <c r="H110" s="280" t="s">
        <v>2409</v>
      </c>
    </row>
    <row r="111" spans="1:8" s="20" customFormat="1">
      <c r="A111" s="19" t="s">
        <v>274</v>
      </c>
      <c r="B111" s="341" t="s">
        <v>1433</v>
      </c>
      <c r="C111" s="19" t="s">
        <v>275</v>
      </c>
      <c r="D111" s="9"/>
      <c r="E111" s="8" t="s">
        <v>274</v>
      </c>
      <c r="F111" s="18" t="s">
        <v>1817</v>
      </c>
      <c r="G111" s="9" t="s">
        <v>276</v>
      </c>
      <c r="H111" s="280" t="s">
        <v>2410</v>
      </c>
    </row>
    <row r="112" spans="1:8" s="20" customFormat="1">
      <c r="A112" s="19" t="s">
        <v>277</v>
      </c>
      <c r="B112" s="341" t="s">
        <v>1434</v>
      </c>
      <c r="C112" s="19" t="s">
        <v>278</v>
      </c>
      <c r="D112" s="9"/>
      <c r="E112" s="8" t="s">
        <v>277</v>
      </c>
      <c r="F112" s="18" t="s">
        <v>1818</v>
      </c>
      <c r="G112" s="9" t="s">
        <v>279</v>
      </c>
      <c r="H112" s="280" t="s">
        <v>2411</v>
      </c>
    </row>
    <row r="113" spans="1:8" s="20" customFormat="1">
      <c r="A113" s="19" t="s">
        <v>280</v>
      </c>
      <c r="B113" s="341" t="s">
        <v>1435</v>
      </c>
      <c r="C113" s="19" t="s">
        <v>281</v>
      </c>
      <c r="D113" s="9"/>
      <c r="E113" s="8" t="s">
        <v>280</v>
      </c>
      <c r="F113" s="18" t="s">
        <v>1819</v>
      </c>
      <c r="G113" s="9" t="s">
        <v>282</v>
      </c>
      <c r="H113" s="280" t="s">
        <v>2412</v>
      </c>
    </row>
    <row r="114" spans="1:8" s="20" customFormat="1">
      <c r="A114" s="19" t="s">
        <v>283</v>
      </c>
      <c r="B114" s="341" t="s">
        <v>1436</v>
      </c>
      <c r="C114" s="19" t="s">
        <v>284</v>
      </c>
      <c r="D114" s="9"/>
      <c r="E114" s="8" t="s">
        <v>283</v>
      </c>
      <c r="F114" s="18" t="s">
        <v>1820</v>
      </c>
      <c r="G114" s="9" t="s">
        <v>285</v>
      </c>
      <c r="H114" s="280" t="s">
        <v>2413</v>
      </c>
    </row>
    <row r="115" spans="1:8" s="20" customFormat="1">
      <c r="A115" s="19" t="s">
        <v>286</v>
      </c>
      <c r="B115" s="341" t="s">
        <v>1437</v>
      </c>
      <c r="C115" s="19" t="s">
        <v>287</v>
      </c>
      <c r="D115" s="9"/>
      <c r="E115" s="8" t="s">
        <v>286</v>
      </c>
      <c r="F115" s="18" t="s">
        <v>1821</v>
      </c>
      <c r="G115" s="9" t="s">
        <v>288</v>
      </c>
      <c r="H115" s="280" t="s">
        <v>2414</v>
      </c>
    </row>
    <row r="116" spans="1:8" s="20" customFormat="1">
      <c r="A116" s="19" t="s">
        <v>289</v>
      </c>
      <c r="B116" s="341" t="s">
        <v>1438</v>
      </c>
      <c r="C116" s="19" t="s">
        <v>290</v>
      </c>
      <c r="D116" s="9"/>
      <c r="E116" s="8" t="s">
        <v>289</v>
      </c>
      <c r="F116" s="18" t="s">
        <v>1822</v>
      </c>
      <c r="G116" s="9" t="s">
        <v>291</v>
      </c>
      <c r="H116" s="280" t="s">
        <v>2415</v>
      </c>
    </row>
    <row r="117" spans="1:8" s="20" customFormat="1">
      <c r="A117" s="19" t="s">
        <v>292</v>
      </c>
      <c r="B117" s="341" t="s">
        <v>1439</v>
      </c>
      <c r="C117" s="19" t="s">
        <v>293</v>
      </c>
      <c r="D117" s="9"/>
      <c r="E117" s="8" t="s">
        <v>292</v>
      </c>
      <c r="F117" s="18" t="s">
        <v>1823</v>
      </c>
      <c r="G117" s="9" t="s">
        <v>294</v>
      </c>
      <c r="H117" s="280" t="s">
        <v>2416</v>
      </c>
    </row>
    <row r="118" spans="1:8" s="20" customFormat="1">
      <c r="A118" s="19" t="s">
        <v>295</v>
      </c>
      <c r="B118" s="341" t="s">
        <v>1440</v>
      </c>
      <c r="C118" s="19" t="s">
        <v>296</v>
      </c>
      <c r="D118" s="9"/>
      <c r="E118" s="8" t="s">
        <v>295</v>
      </c>
      <c r="F118" s="18" t="s">
        <v>1824</v>
      </c>
      <c r="G118" s="9" t="s">
        <v>297</v>
      </c>
      <c r="H118" s="280" t="s">
        <v>2417</v>
      </c>
    </row>
    <row r="119" spans="1:8" s="20" customFormat="1">
      <c r="A119" s="19" t="s">
        <v>298</v>
      </c>
      <c r="B119" s="341" t="s">
        <v>1441</v>
      </c>
      <c r="C119" s="19" t="s">
        <v>299</v>
      </c>
      <c r="D119" s="9"/>
      <c r="E119" s="8" t="s">
        <v>298</v>
      </c>
      <c r="F119" s="18" t="s">
        <v>1825</v>
      </c>
      <c r="G119" s="9" t="s">
        <v>300</v>
      </c>
      <c r="H119" s="280" t="s">
        <v>2418</v>
      </c>
    </row>
    <row r="120" spans="1:8" s="20" customFormat="1">
      <c r="A120" s="19" t="s">
        <v>301</v>
      </c>
      <c r="B120" s="341" t="s">
        <v>1442</v>
      </c>
      <c r="C120" s="19" t="s">
        <v>302</v>
      </c>
      <c r="D120" s="9"/>
      <c r="E120" s="8" t="s">
        <v>301</v>
      </c>
      <c r="F120" s="18" t="s">
        <v>1826</v>
      </c>
      <c r="G120" s="9" t="s">
        <v>303</v>
      </c>
      <c r="H120" s="280" t="s">
        <v>2419</v>
      </c>
    </row>
    <row r="121" spans="1:8" s="20" customFormat="1">
      <c r="A121" s="19" t="s">
        <v>304</v>
      </c>
      <c r="B121" s="341" t="s">
        <v>1443</v>
      </c>
      <c r="C121" s="19" t="s">
        <v>305</v>
      </c>
      <c r="D121" s="9"/>
      <c r="E121" s="8" t="s">
        <v>304</v>
      </c>
      <c r="F121" s="18" t="s">
        <v>1827</v>
      </c>
      <c r="G121" s="9" t="s">
        <v>306</v>
      </c>
      <c r="H121" s="280" t="s">
        <v>2420</v>
      </c>
    </row>
    <row r="122" spans="1:8" s="20" customFormat="1">
      <c r="A122" s="19" t="s">
        <v>307</v>
      </c>
      <c r="B122" s="341" t="s">
        <v>1444</v>
      </c>
      <c r="C122" s="19" t="s">
        <v>308</v>
      </c>
      <c r="D122" s="9"/>
      <c r="E122" s="8" t="s">
        <v>307</v>
      </c>
      <c r="F122" s="18" t="s">
        <v>1828</v>
      </c>
      <c r="G122" s="9" t="s">
        <v>309</v>
      </c>
      <c r="H122" s="280" t="s">
        <v>2421</v>
      </c>
    </row>
    <row r="123" spans="1:8" s="20" customFormat="1">
      <c r="A123" s="19" t="s">
        <v>310</v>
      </c>
      <c r="B123" s="341" t="s">
        <v>1445</v>
      </c>
      <c r="C123" s="19" t="s">
        <v>311</v>
      </c>
      <c r="D123" s="9"/>
      <c r="E123" s="8" t="s">
        <v>310</v>
      </c>
      <c r="F123" s="18" t="s">
        <v>1829</v>
      </c>
      <c r="G123" s="9" t="s">
        <v>312</v>
      </c>
      <c r="H123" s="280" t="s">
        <v>2422</v>
      </c>
    </row>
    <row r="124" spans="1:8" s="20" customFormat="1">
      <c r="A124" s="19" t="s">
        <v>313</v>
      </c>
      <c r="B124" s="341" t="s">
        <v>1446</v>
      </c>
      <c r="C124" s="19" t="s">
        <v>314</v>
      </c>
      <c r="D124" s="9"/>
      <c r="E124" s="8" t="s">
        <v>313</v>
      </c>
      <c r="F124" s="18" t="s">
        <v>1830</v>
      </c>
      <c r="G124" s="9" t="s">
        <v>315</v>
      </c>
      <c r="H124" s="280" t="s">
        <v>2423</v>
      </c>
    </row>
    <row r="125" spans="1:8" s="20" customFormat="1">
      <c r="A125" s="19" t="s">
        <v>316</v>
      </c>
      <c r="B125" s="341" t="s">
        <v>1447</v>
      </c>
      <c r="C125" s="19" t="s">
        <v>317</v>
      </c>
      <c r="D125" s="9"/>
      <c r="E125" s="8" t="s">
        <v>316</v>
      </c>
      <c r="F125" s="18" t="s">
        <v>1831</v>
      </c>
      <c r="G125" s="9" t="s">
        <v>318</v>
      </c>
      <c r="H125" s="280" t="s">
        <v>2424</v>
      </c>
    </row>
    <row r="126" spans="1:8" s="20" customFormat="1">
      <c r="A126" s="19" t="s">
        <v>319</v>
      </c>
      <c r="B126" s="341" t="s">
        <v>1448</v>
      </c>
      <c r="C126" s="19" t="s">
        <v>320</v>
      </c>
      <c r="D126" s="9"/>
      <c r="E126" s="8" t="s">
        <v>319</v>
      </c>
      <c r="F126" s="18" t="s">
        <v>1832</v>
      </c>
      <c r="G126" s="9" t="s">
        <v>321</v>
      </c>
      <c r="H126" s="280" t="s">
        <v>2425</v>
      </c>
    </row>
    <row r="127" spans="1:8" s="20" customFormat="1">
      <c r="A127" s="19" t="s">
        <v>322</v>
      </c>
      <c r="B127" s="341" t="s">
        <v>1449</v>
      </c>
      <c r="C127" s="19" t="s">
        <v>323</v>
      </c>
      <c r="D127" s="9"/>
      <c r="E127" s="8" t="s">
        <v>322</v>
      </c>
      <c r="F127" s="18" t="s">
        <v>1833</v>
      </c>
      <c r="G127" s="9" t="s">
        <v>324</v>
      </c>
      <c r="H127" s="280" t="s">
        <v>2426</v>
      </c>
    </row>
    <row r="128" spans="1:8" s="20" customFormat="1">
      <c r="A128" s="19" t="s">
        <v>325</v>
      </c>
      <c r="B128" s="341" t="s">
        <v>1450</v>
      </c>
      <c r="C128" s="19" t="s">
        <v>326</v>
      </c>
      <c r="D128" s="9"/>
      <c r="E128" s="8" t="s">
        <v>325</v>
      </c>
      <c r="F128" s="18" t="s">
        <v>1834</v>
      </c>
      <c r="G128" s="9" t="s">
        <v>327</v>
      </c>
      <c r="H128" s="280" t="s">
        <v>2427</v>
      </c>
    </row>
    <row r="129" spans="1:8" s="20" customFormat="1">
      <c r="A129" s="19" t="s">
        <v>328</v>
      </c>
      <c r="B129" s="341" t="s">
        <v>1451</v>
      </c>
      <c r="C129" s="19" t="s">
        <v>329</v>
      </c>
      <c r="D129" s="9"/>
      <c r="E129" s="8" t="s">
        <v>328</v>
      </c>
      <c r="F129" s="18" t="s">
        <v>1835</v>
      </c>
      <c r="G129" s="9" t="s">
        <v>330</v>
      </c>
      <c r="H129" s="280" t="s">
        <v>2428</v>
      </c>
    </row>
    <row r="130" spans="1:8" s="20" customFormat="1">
      <c r="A130" s="19" t="s">
        <v>331</v>
      </c>
      <c r="B130" s="341" t="s">
        <v>1452</v>
      </c>
      <c r="C130" s="19" t="s">
        <v>332</v>
      </c>
      <c r="D130" s="9"/>
      <c r="E130" s="8" t="s">
        <v>331</v>
      </c>
      <c r="F130" s="18" t="s">
        <v>1836</v>
      </c>
      <c r="G130" s="9" t="s">
        <v>333</v>
      </c>
      <c r="H130" s="280" t="s">
        <v>2429</v>
      </c>
    </row>
    <row r="131" spans="1:8" s="20" customFormat="1">
      <c r="A131" s="19" t="s">
        <v>334</v>
      </c>
      <c r="B131" s="341" t="s">
        <v>1453</v>
      </c>
      <c r="C131" s="19" t="s">
        <v>335</v>
      </c>
      <c r="D131" s="9"/>
      <c r="E131" s="8" t="s">
        <v>334</v>
      </c>
      <c r="F131" s="18" t="s">
        <v>1837</v>
      </c>
      <c r="G131" s="9" t="s">
        <v>336</v>
      </c>
      <c r="H131" s="280" t="s">
        <v>2430</v>
      </c>
    </row>
    <row r="132" spans="1:8" s="20" customFormat="1">
      <c r="A132" s="19" t="s">
        <v>337</v>
      </c>
      <c r="B132" s="341" t="s">
        <v>1454</v>
      </c>
      <c r="C132" s="19" t="s">
        <v>338</v>
      </c>
      <c r="D132" s="9"/>
      <c r="E132" s="8" t="s">
        <v>337</v>
      </c>
      <c r="F132" s="18" t="s">
        <v>1838</v>
      </c>
      <c r="G132" s="9" t="s">
        <v>339</v>
      </c>
      <c r="H132" s="280" t="s">
        <v>2431</v>
      </c>
    </row>
    <row r="133" spans="1:8" s="20" customFormat="1">
      <c r="A133" s="19" t="s">
        <v>340</v>
      </c>
      <c r="B133" s="341" t="s">
        <v>1455</v>
      </c>
      <c r="C133" s="19" t="s">
        <v>341</v>
      </c>
      <c r="D133" s="9"/>
      <c r="E133" s="8" t="s">
        <v>340</v>
      </c>
      <c r="F133" s="18" t="s">
        <v>1839</v>
      </c>
      <c r="G133" s="9" t="s">
        <v>342</v>
      </c>
      <c r="H133" s="280" t="s">
        <v>2432</v>
      </c>
    </row>
    <row r="134" spans="1:8" s="20" customFormat="1">
      <c r="A134" s="19" t="s">
        <v>343</v>
      </c>
      <c r="B134" s="341" t="s">
        <v>1456</v>
      </c>
      <c r="C134" s="19" t="s">
        <v>344</v>
      </c>
      <c r="D134" s="9"/>
      <c r="E134" s="8" t="s">
        <v>343</v>
      </c>
      <c r="F134" s="18" t="s">
        <v>1840</v>
      </c>
      <c r="G134" s="9" t="s">
        <v>345</v>
      </c>
      <c r="H134" s="280" t="s">
        <v>2433</v>
      </c>
    </row>
    <row r="135" spans="1:8" s="20" customFormat="1">
      <c r="A135" s="19" t="s">
        <v>346</v>
      </c>
      <c r="B135" s="341" t="s">
        <v>1457</v>
      </c>
      <c r="C135" s="19" t="s">
        <v>347</v>
      </c>
      <c r="D135" s="9"/>
      <c r="E135" s="8" t="s">
        <v>346</v>
      </c>
      <c r="F135" s="18" t="s">
        <v>1841</v>
      </c>
      <c r="G135" s="9" t="s">
        <v>348</v>
      </c>
      <c r="H135" s="280" t="s">
        <v>2434</v>
      </c>
    </row>
    <row r="136" spans="1:8" s="20" customFormat="1">
      <c r="A136" s="19" t="s">
        <v>349</v>
      </c>
      <c r="B136" s="341" t="s">
        <v>1458</v>
      </c>
      <c r="C136" s="19" t="s">
        <v>350</v>
      </c>
      <c r="D136" s="9"/>
      <c r="E136" s="8" t="s">
        <v>349</v>
      </c>
      <c r="F136" s="18" t="s">
        <v>1842</v>
      </c>
      <c r="G136" s="9" t="s">
        <v>351</v>
      </c>
      <c r="H136" s="280" t="s">
        <v>2435</v>
      </c>
    </row>
    <row r="137" spans="1:8" s="20" customFormat="1">
      <c r="A137" s="19" t="s">
        <v>352</v>
      </c>
      <c r="B137" s="341" t="s">
        <v>1459</v>
      </c>
      <c r="C137" s="19" t="s">
        <v>353</v>
      </c>
      <c r="D137" s="9"/>
      <c r="E137" s="8" t="s">
        <v>352</v>
      </c>
      <c r="F137" s="18" t="s">
        <v>1843</v>
      </c>
      <c r="G137" s="9" t="s">
        <v>354</v>
      </c>
      <c r="H137" s="280" t="s">
        <v>2436</v>
      </c>
    </row>
    <row r="138" spans="1:8" s="20" customFormat="1">
      <c r="A138" s="19" t="s">
        <v>355</v>
      </c>
      <c r="B138" s="341" t="s">
        <v>1460</v>
      </c>
      <c r="C138" s="19" t="s">
        <v>356</v>
      </c>
      <c r="D138" s="9"/>
      <c r="E138" s="8" t="s">
        <v>355</v>
      </c>
      <c r="F138" s="18" t="s">
        <v>1844</v>
      </c>
      <c r="G138" s="9" t="s">
        <v>357</v>
      </c>
      <c r="H138" s="280" t="s">
        <v>2437</v>
      </c>
    </row>
    <row r="139" spans="1:8" s="20" customFormat="1">
      <c r="A139" s="19" t="s">
        <v>358</v>
      </c>
      <c r="B139" s="341" t="s">
        <v>1461</v>
      </c>
      <c r="C139" s="19" t="s">
        <v>359</v>
      </c>
      <c r="D139" s="9"/>
      <c r="E139" s="8" t="s">
        <v>358</v>
      </c>
      <c r="F139" s="18" t="s">
        <v>1845</v>
      </c>
      <c r="G139" s="9" t="s">
        <v>360</v>
      </c>
      <c r="H139" s="280" t="s">
        <v>2438</v>
      </c>
    </row>
    <row r="140" spans="1:8" s="20" customFormat="1">
      <c r="A140" s="19" t="s">
        <v>361</v>
      </c>
      <c r="B140" s="341" t="s">
        <v>1462</v>
      </c>
      <c r="C140" s="19" t="s">
        <v>362</v>
      </c>
      <c r="D140" s="9"/>
      <c r="E140" s="8" t="s">
        <v>361</v>
      </c>
      <c r="F140" s="18" t="s">
        <v>1846</v>
      </c>
      <c r="G140" s="9" t="s">
        <v>363</v>
      </c>
      <c r="H140" s="280" t="s">
        <v>2439</v>
      </c>
    </row>
    <row r="141" spans="1:8" s="20" customFormat="1">
      <c r="A141" s="19" t="s">
        <v>364</v>
      </c>
      <c r="B141" s="341" t="s">
        <v>1463</v>
      </c>
      <c r="C141" s="19" t="s">
        <v>365</v>
      </c>
      <c r="D141" s="9"/>
      <c r="E141" s="8" t="s">
        <v>364</v>
      </c>
      <c r="F141" s="18" t="s">
        <v>1847</v>
      </c>
      <c r="G141" s="9" t="s">
        <v>366</v>
      </c>
      <c r="H141" s="280" t="s">
        <v>2440</v>
      </c>
    </row>
    <row r="142" spans="1:8" s="20" customFormat="1">
      <c r="A142" s="19" t="s">
        <v>367</v>
      </c>
      <c r="B142" s="341" t="s">
        <v>1464</v>
      </c>
      <c r="C142" s="19" t="s">
        <v>368</v>
      </c>
      <c r="D142" s="9"/>
      <c r="E142" s="8" t="s">
        <v>367</v>
      </c>
      <c r="F142" s="18" t="s">
        <v>1848</v>
      </c>
      <c r="G142" s="9" t="s">
        <v>369</v>
      </c>
      <c r="H142" s="280" t="s">
        <v>2441</v>
      </c>
    </row>
    <row r="143" spans="1:8" s="20" customFormat="1">
      <c r="A143" s="19" t="s">
        <v>370</v>
      </c>
      <c r="B143" s="341" t="s">
        <v>1465</v>
      </c>
      <c r="C143" s="19" t="s">
        <v>371</v>
      </c>
      <c r="D143" s="9"/>
      <c r="E143" s="8" t="s">
        <v>370</v>
      </c>
      <c r="F143" s="18" t="s">
        <v>1849</v>
      </c>
      <c r="G143" s="9" t="s">
        <v>372</v>
      </c>
      <c r="H143" s="280" t="s">
        <v>2442</v>
      </c>
    </row>
    <row r="144" spans="1:8" s="21" customFormat="1">
      <c r="A144" s="19" t="s">
        <v>373</v>
      </c>
      <c r="B144" s="341" t="s">
        <v>1466</v>
      </c>
      <c r="C144" s="19" t="s">
        <v>374</v>
      </c>
      <c r="D144" s="9"/>
      <c r="E144" s="8" t="s">
        <v>373</v>
      </c>
      <c r="F144" s="18" t="s">
        <v>1850</v>
      </c>
      <c r="G144" s="9" t="s">
        <v>375</v>
      </c>
      <c r="H144" s="19" t="s">
        <v>2443</v>
      </c>
    </row>
    <row r="145" spans="1:8" s="21" customFormat="1">
      <c r="A145" s="19" t="s">
        <v>376</v>
      </c>
      <c r="B145" s="341" t="s">
        <v>1467</v>
      </c>
      <c r="C145" s="19" t="s">
        <v>377</v>
      </c>
      <c r="D145" s="9"/>
      <c r="E145" s="8" t="s">
        <v>376</v>
      </c>
      <c r="F145" s="18" t="s">
        <v>1851</v>
      </c>
      <c r="G145" s="9" t="s">
        <v>378</v>
      </c>
      <c r="H145" s="19" t="s">
        <v>2444</v>
      </c>
    </row>
    <row r="146" spans="1:8" s="21" customFormat="1">
      <c r="A146" s="19" t="s">
        <v>379</v>
      </c>
      <c r="B146" s="341" t="s">
        <v>1468</v>
      </c>
      <c r="C146" s="19" t="s">
        <v>380</v>
      </c>
      <c r="D146" s="9"/>
      <c r="E146" s="8" t="s">
        <v>379</v>
      </c>
      <c r="F146" s="18" t="s">
        <v>1852</v>
      </c>
      <c r="G146" s="9" t="s">
        <v>381</v>
      </c>
      <c r="H146" s="19" t="s">
        <v>2445</v>
      </c>
    </row>
    <row r="147" spans="1:8" s="22" customFormat="1">
      <c r="A147" s="19" t="s">
        <v>382</v>
      </c>
      <c r="B147" s="341" t="s">
        <v>1469</v>
      </c>
      <c r="C147" s="19" t="s">
        <v>383</v>
      </c>
      <c r="D147" s="9"/>
      <c r="E147" s="8" t="s">
        <v>382</v>
      </c>
      <c r="F147" s="18" t="s">
        <v>1853</v>
      </c>
      <c r="G147" s="9" t="s">
        <v>384</v>
      </c>
      <c r="H147" s="280" t="s">
        <v>2446</v>
      </c>
    </row>
    <row r="148" spans="1:8" s="22" customFormat="1">
      <c r="A148" s="19" t="s">
        <v>385</v>
      </c>
      <c r="B148" s="341" t="s">
        <v>1470</v>
      </c>
      <c r="C148" s="19" t="s">
        <v>386</v>
      </c>
      <c r="D148" s="9"/>
      <c r="E148" s="8" t="s">
        <v>385</v>
      </c>
      <c r="F148" s="18" t="s">
        <v>1854</v>
      </c>
      <c r="G148" s="9" t="s">
        <v>387</v>
      </c>
      <c r="H148" s="280" t="s">
        <v>2447</v>
      </c>
    </row>
    <row r="149" spans="1:8" s="22" customFormat="1">
      <c r="A149" s="19" t="s">
        <v>388</v>
      </c>
      <c r="B149" s="341" t="s">
        <v>1471</v>
      </c>
      <c r="C149" s="19" t="s">
        <v>389</v>
      </c>
      <c r="D149" s="9"/>
      <c r="E149" s="8" t="s">
        <v>388</v>
      </c>
      <c r="F149" s="18" t="s">
        <v>1855</v>
      </c>
      <c r="G149" s="9" t="s">
        <v>390</v>
      </c>
      <c r="H149" s="280" t="s">
        <v>2448</v>
      </c>
    </row>
    <row r="150" spans="1:8" s="22" customFormat="1">
      <c r="A150" s="19" t="s">
        <v>391</v>
      </c>
      <c r="B150" s="341" t="s">
        <v>1472</v>
      </c>
      <c r="C150" s="19" t="s">
        <v>392</v>
      </c>
      <c r="D150" s="9"/>
      <c r="E150" s="8" t="s">
        <v>391</v>
      </c>
      <c r="F150" s="18" t="s">
        <v>1856</v>
      </c>
      <c r="G150" s="9" t="s">
        <v>393</v>
      </c>
      <c r="H150" s="280" t="s">
        <v>2449</v>
      </c>
    </row>
    <row r="151" spans="1:8" s="23" customFormat="1">
      <c r="A151" s="19" t="s">
        <v>394</v>
      </c>
      <c r="B151" s="341" t="s">
        <v>1473</v>
      </c>
      <c r="C151" s="19" t="s">
        <v>395</v>
      </c>
      <c r="D151" s="9"/>
      <c r="E151" s="8" t="s">
        <v>394</v>
      </c>
      <c r="F151" s="18" t="s">
        <v>1857</v>
      </c>
      <c r="G151" s="9" t="s">
        <v>396</v>
      </c>
      <c r="H151" s="8" t="s">
        <v>2450</v>
      </c>
    </row>
    <row r="152" spans="1:8" s="23" customFormat="1">
      <c r="A152" s="19" t="s">
        <v>397</v>
      </c>
      <c r="B152" s="341" t="s">
        <v>1474</v>
      </c>
      <c r="C152" s="19" t="s">
        <v>398</v>
      </c>
      <c r="D152" s="9"/>
      <c r="E152" s="8" t="s">
        <v>397</v>
      </c>
      <c r="F152" s="18" t="s">
        <v>1858</v>
      </c>
      <c r="G152" s="9" t="s">
        <v>399</v>
      </c>
      <c r="H152" s="8" t="s">
        <v>2451</v>
      </c>
    </row>
    <row r="153" spans="1:8" s="23" customFormat="1">
      <c r="A153" s="19" t="s">
        <v>400</v>
      </c>
      <c r="B153" s="341" t="s">
        <v>1475</v>
      </c>
      <c r="C153" s="19" t="s">
        <v>401</v>
      </c>
      <c r="D153" s="9"/>
      <c r="E153" s="8" t="s">
        <v>400</v>
      </c>
      <c r="F153" s="18" t="s">
        <v>1859</v>
      </c>
      <c r="G153" s="9" t="s">
        <v>402</v>
      </c>
      <c r="H153" s="8" t="s">
        <v>2452</v>
      </c>
    </row>
    <row r="154" spans="1:8" s="23" customFormat="1">
      <c r="A154" s="19" t="s">
        <v>403</v>
      </c>
      <c r="B154" s="341" t="s">
        <v>1476</v>
      </c>
      <c r="C154" s="19" t="s">
        <v>404</v>
      </c>
      <c r="D154" s="9"/>
      <c r="E154" s="8" t="s">
        <v>403</v>
      </c>
      <c r="F154" s="18" t="s">
        <v>1860</v>
      </c>
      <c r="G154" s="9" t="s">
        <v>405</v>
      </c>
      <c r="H154" s="8" t="s">
        <v>2453</v>
      </c>
    </row>
    <row r="155" spans="1:8" s="23" customFormat="1">
      <c r="A155" s="19" t="s">
        <v>406</v>
      </c>
      <c r="B155" s="341" t="s">
        <v>1477</v>
      </c>
      <c r="C155" s="19" t="s">
        <v>407</v>
      </c>
      <c r="D155" s="9"/>
      <c r="E155" s="8" t="s">
        <v>406</v>
      </c>
      <c r="F155" s="18" t="s">
        <v>1861</v>
      </c>
      <c r="G155" s="9" t="s">
        <v>408</v>
      </c>
      <c r="H155" s="8" t="s">
        <v>2454</v>
      </c>
    </row>
    <row r="156" spans="1:8" s="23" customFormat="1">
      <c r="A156" s="19" t="s">
        <v>409</v>
      </c>
      <c r="B156" s="341" t="s">
        <v>1478</v>
      </c>
      <c r="C156" s="19" t="s">
        <v>410</v>
      </c>
      <c r="D156" s="9"/>
      <c r="E156" s="8" t="s">
        <v>409</v>
      </c>
      <c r="F156" s="18" t="s">
        <v>1862</v>
      </c>
      <c r="G156" s="9" t="s">
        <v>411</v>
      </c>
      <c r="H156" s="8" t="s">
        <v>2455</v>
      </c>
    </row>
    <row r="157" spans="1:8" s="23" customFormat="1">
      <c r="A157" s="19" t="s">
        <v>412</v>
      </c>
      <c r="B157" s="341" t="s">
        <v>1479</v>
      </c>
      <c r="C157" s="19" t="s">
        <v>413</v>
      </c>
      <c r="D157" s="9"/>
      <c r="E157" s="8" t="s">
        <v>412</v>
      </c>
      <c r="F157" s="18" t="s">
        <v>1863</v>
      </c>
      <c r="G157" s="9" t="s">
        <v>414</v>
      </c>
      <c r="H157" s="8" t="s">
        <v>2456</v>
      </c>
    </row>
    <row r="158" spans="1:8" s="23" customFormat="1">
      <c r="A158" s="19" t="s">
        <v>415</v>
      </c>
      <c r="B158" s="341" t="s">
        <v>1480</v>
      </c>
      <c r="C158" s="19" t="s">
        <v>416</v>
      </c>
      <c r="D158" s="9"/>
      <c r="E158" s="8" t="s">
        <v>415</v>
      </c>
      <c r="F158" s="18" t="s">
        <v>1864</v>
      </c>
      <c r="G158" s="9" t="s">
        <v>417</v>
      </c>
      <c r="H158" s="8" t="s">
        <v>2457</v>
      </c>
    </row>
    <row r="159" spans="1:8" s="23" customFormat="1">
      <c r="A159" s="19" t="s">
        <v>418</v>
      </c>
      <c r="B159" s="341" t="s">
        <v>1481</v>
      </c>
      <c r="C159" s="19" t="s">
        <v>419</v>
      </c>
      <c r="D159" s="9"/>
      <c r="E159" s="8" t="s">
        <v>418</v>
      </c>
      <c r="F159" s="18" t="s">
        <v>1865</v>
      </c>
      <c r="G159" s="9" t="s">
        <v>420</v>
      </c>
      <c r="H159" s="8" t="s">
        <v>2458</v>
      </c>
    </row>
    <row r="160" spans="1:8" s="23" customFormat="1">
      <c r="A160" s="19" t="s">
        <v>421</v>
      </c>
      <c r="B160" s="341" t="s">
        <v>1482</v>
      </c>
      <c r="C160" s="19" t="s">
        <v>422</v>
      </c>
      <c r="D160" s="9"/>
      <c r="E160" s="8" t="s">
        <v>421</v>
      </c>
      <c r="F160" s="18" t="s">
        <v>1866</v>
      </c>
      <c r="G160" s="9" t="s">
        <v>423</v>
      </c>
      <c r="H160" s="8" t="s">
        <v>2459</v>
      </c>
    </row>
    <row r="161" spans="1:8" s="24" customFormat="1">
      <c r="A161" s="19" t="s">
        <v>424</v>
      </c>
      <c r="B161" s="341" t="s">
        <v>1483</v>
      </c>
      <c r="C161" s="19" t="s">
        <v>425</v>
      </c>
      <c r="D161" s="9"/>
      <c r="E161" s="8" t="s">
        <v>424</v>
      </c>
      <c r="F161" s="18" t="s">
        <v>1867</v>
      </c>
      <c r="G161" s="9" t="s">
        <v>426</v>
      </c>
      <c r="H161" s="8" t="s">
        <v>2460</v>
      </c>
    </row>
    <row r="162" spans="1:8" s="24" customFormat="1">
      <c r="A162" s="19" t="s">
        <v>427</v>
      </c>
      <c r="B162" s="341" t="s">
        <v>1484</v>
      </c>
      <c r="C162" s="19" t="s">
        <v>428</v>
      </c>
      <c r="D162" s="9"/>
      <c r="E162" s="8" t="s">
        <v>427</v>
      </c>
      <c r="F162" s="18" t="s">
        <v>1868</v>
      </c>
      <c r="G162" s="9" t="s">
        <v>429</v>
      </c>
      <c r="H162" s="8" t="s">
        <v>2461</v>
      </c>
    </row>
    <row r="163" spans="1:8" s="24" customFormat="1">
      <c r="A163" s="19" t="s">
        <v>430</v>
      </c>
      <c r="B163" s="341" t="s">
        <v>1485</v>
      </c>
      <c r="C163" s="19" t="s">
        <v>431</v>
      </c>
      <c r="D163" s="9"/>
      <c r="E163" s="8" t="s">
        <v>430</v>
      </c>
      <c r="F163" s="18" t="s">
        <v>1869</v>
      </c>
      <c r="G163" s="9" t="s">
        <v>432</v>
      </c>
      <c r="H163" s="8" t="s">
        <v>2462</v>
      </c>
    </row>
    <row r="164" spans="1:8" s="24" customFormat="1">
      <c r="A164" s="19" t="s">
        <v>433</v>
      </c>
      <c r="B164" s="341" t="s">
        <v>1486</v>
      </c>
      <c r="C164" s="19" t="s">
        <v>434</v>
      </c>
      <c r="D164" s="9"/>
      <c r="E164" s="8" t="s">
        <v>433</v>
      </c>
      <c r="F164" s="18" t="s">
        <v>1870</v>
      </c>
      <c r="G164" s="9" t="s">
        <v>435</v>
      </c>
      <c r="H164" s="8" t="s">
        <v>2463</v>
      </c>
    </row>
    <row r="165" spans="1:8" s="24" customFormat="1">
      <c r="A165" s="19" t="s">
        <v>436</v>
      </c>
      <c r="B165" s="341" t="s">
        <v>1487</v>
      </c>
      <c r="C165" s="19" t="s">
        <v>437</v>
      </c>
      <c r="D165" s="9"/>
      <c r="E165" s="8" t="s">
        <v>436</v>
      </c>
      <c r="F165" s="18" t="s">
        <v>1871</v>
      </c>
      <c r="G165" s="9" t="s">
        <v>438</v>
      </c>
      <c r="H165" s="8" t="s">
        <v>2464</v>
      </c>
    </row>
    <row r="166" spans="1:8" s="24" customFormat="1">
      <c r="A166" s="19" t="s">
        <v>439</v>
      </c>
      <c r="B166" s="341" t="s">
        <v>1488</v>
      </c>
      <c r="C166" s="19" t="s">
        <v>440</v>
      </c>
      <c r="D166" s="9"/>
      <c r="E166" s="8" t="s">
        <v>439</v>
      </c>
      <c r="F166" s="18" t="s">
        <v>1872</v>
      </c>
      <c r="G166" s="9" t="s">
        <v>441</v>
      </c>
      <c r="H166" s="8" t="s">
        <v>2465</v>
      </c>
    </row>
    <row r="167" spans="1:8" s="24" customFormat="1">
      <c r="A167" s="19" t="s">
        <v>442</v>
      </c>
      <c r="B167" s="341" t="s">
        <v>1489</v>
      </c>
      <c r="C167" s="19" t="s">
        <v>443</v>
      </c>
      <c r="D167" s="9"/>
      <c r="E167" s="8" t="s">
        <v>442</v>
      </c>
      <c r="F167" s="18" t="s">
        <v>1873</v>
      </c>
      <c r="G167" s="9" t="s">
        <v>444</v>
      </c>
      <c r="H167" s="8" t="s">
        <v>2466</v>
      </c>
    </row>
    <row r="168" spans="1:8" s="24" customFormat="1">
      <c r="A168" s="19" t="s">
        <v>445</v>
      </c>
      <c r="B168" s="341" t="s">
        <v>1490</v>
      </c>
      <c r="C168" s="19" t="s">
        <v>446</v>
      </c>
      <c r="D168" s="9"/>
      <c r="E168" s="8" t="s">
        <v>445</v>
      </c>
      <c r="F168" s="18" t="s">
        <v>1874</v>
      </c>
      <c r="G168" s="9" t="s">
        <v>447</v>
      </c>
      <c r="H168" s="8" t="s">
        <v>2467</v>
      </c>
    </row>
    <row r="169" spans="1:8" s="24" customFormat="1">
      <c r="A169" s="19" t="s">
        <v>448</v>
      </c>
      <c r="B169" s="341" t="s">
        <v>1491</v>
      </c>
      <c r="C169" s="19" t="s">
        <v>449</v>
      </c>
      <c r="D169" s="9"/>
      <c r="E169" s="8" t="s">
        <v>448</v>
      </c>
      <c r="F169" s="18" t="s">
        <v>1875</v>
      </c>
      <c r="G169" s="9" t="s">
        <v>450</v>
      </c>
      <c r="H169" s="8" t="s">
        <v>2468</v>
      </c>
    </row>
    <row r="170" spans="1:8" s="24" customFormat="1">
      <c r="A170" s="19" t="s">
        <v>451</v>
      </c>
      <c r="B170" s="341" t="s">
        <v>1492</v>
      </c>
      <c r="C170" s="19" t="s">
        <v>452</v>
      </c>
      <c r="D170" s="9"/>
      <c r="E170" s="8" t="s">
        <v>451</v>
      </c>
      <c r="F170" s="18" t="s">
        <v>1876</v>
      </c>
      <c r="G170" s="9" t="s">
        <v>453</v>
      </c>
      <c r="H170" s="8" t="s">
        <v>2469</v>
      </c>
    </row>
    <row r="171" spans="1:8" s="24" customFormat="1">
      <c r="A171" s="19" t="s">
        <v>454</v>
      </c>
      <c r="B171" s="341" t="s">
        <v>1493</v>
      </c>
      <c r="C171" s="19" t="s">
        <v>455</v>
      </c>
      <c r="D171" s="9"/>
      <c r="E171" s="8" t="s">
        <v>454</v>
      </c>
      <c r="F171" s="18" t="s">
        <v>1877</v>
      </c>
      <c r="G171" s="9" t="s">
        <v>456</v>
      </c>
      <c r="H171" s="8" t="s">
        <v>2470</v>
      </c>
    </row>
    <row r="172" spans="1:8" s="24" customFormat="1">
      <c r="A172" s="19" t="s">
        <v>457</v>
      </c>
      <c r="B172" s="341" t="s">
        <v>1494</v>
      </c>
      <c r="C172" s="19" t="s">
        <v>458</v>
      </c>
      <c r="D172" s="9"/>
      <c r="E172" s="8" t="s">
        <v>457</v>
      </c>
      <c r="F172" s="18" t="s">
        <v>1878</v>
      </c>
      <c r="G172" s="9" t="s">
        <v>459</v>
      </c>
      <c r="H172" s="8" t="s">
        <v>2471</v>
      </c>
    </row>
    <row r="173" spans="1:8" s="24" customFormat="1">
      <c r="A173" s="19" t="s">
        <v>460</v>
      </c>
      <c r="B173" s="341" t="s">
        <v>1495</v>
      </c>
      <c r="C173" s="19" t="s">
        <v>461</v>
      </c>
      <c r="D173" s="9"/>
      <c r="E173" s="8" t="s">
        <v>460</v>
      </c>
      <c r="F173" s="18" t="s">
        <v>1879</v>
      </c>
      <c r="G173" s="9" t="s">
        <v>462</v>
      </c>
      <c r="H173" s="8" t="s">
        <v>2472</v>
      </c>
    </row>
    <row r="174" spans="1:8" s="24" customFormat="1">
      <c r="A174" s="19" t="s">
        <v>463</v>
      </c>
      <c r="B174" s="341" t="s">
        <v>1496</v>
      </c>
      <c r="C174" s="19" t="s">
        <v>464</v>
      </c>
      <c r="D174" s="9"/>
      <c r="E174" s="8" t="s">
        <v>463</v>
      </c>
      <c r="F174" s="18" t="s">
        <v>1880</v>
      </c>
      <c r="G174" s="9" t="s">
        <v>465</v>
      </c>
      <c r="H174" s="8" t="s">
        <v>2473</v>
      </c>
    </row>
    <row r="175" spans="1:8" s="24" customFormat="1">
      <c r="A175" s="19" t="s">
        <v>466</v>
      </c>
      <c r="B175" s="341" t="s">
        <v>1497</v>
      </c>
      <c r="C175" s="19" t="s">
        <v>467</v>
      </c>
      <c r="D175" s="9"/>
      <c r="E175" s="8" t="s">
        <v>466</v>
      </c>
      <c r="F175" s="18" t="s">
        <v>1881</v>
      </c>
      <c r="G175" s="9" t="s">
        <v>468</v>
      </c>
      <c r="H175" s="8" t="s">
        <v>2474</v>
      </c>
    </row>
    <row r="176" spans="1:8" s="24" customFormat="1">
      <c r="A176" s="19" t="s">
        <v>469</v>
      </c>
      <c r="B176" s="341" t="s">
        <v>1498</v>
      </c>
      <c r="C176" s="19" t="s">
        <v>470</v>
      </c>
      <c r="D176" s="9"/>
      <c r="E176" s="8" t="s">
        <v>469</v>
      </c>
      <c r="F176" s="18" t="s">
        <v>1882</v>
      </c>
      <c r="G176" s="9" t="s">
        <v>471</v>
      </c>
      <c r="H176" s="8" t="s">
        <v>2475</v>
      </c>
    </row>
    <row r="177" spans="1:8" s="24" customFormat="1">
      <c r="A177" s="19" t="s">
        <v>472</v>
      </c>
      <c r="B177" s="341" t="s">
        <v>1499</v>
      </c>
      <c r="C177" s="19" t="s">
        <v>473</v>
      </c>
      <c r="D177" s="9"/>
      <c r="E177" s="8" t="s">
        <v>472</v>
      </c>
      <c r="F177" s="18" t="s">
        <v>1883</v>
      </c>
      <c r="G177" s="9" t="s">
        <v>474</v>
      </c>
      <c r="H177" s="8" t="s">
        <v>2476</v>
      </c>
    </row>
    <row r="178" spans="1:8" s="24" customFormat="1">
      <c r="A178" s="19" t="s">
        <v>475</v>
      </c>
      <c r="B178" s="341" t="s">
        <v>1500</v>
      </c>
      <c r="C178" s="19" t="s">
        <v>476</v>
      </c>
      <c r="D178" s="9"/>
      <c r="E178" s="8" t="s">
        <v>475</v>
      </c>
      <c r="F178" s="18" t="s">
        <v>1884</v>
      </c>
      <c r="G178" s="9" t="s">
        <v>477</v>
      </c>
      <c r="H178" s="8" t="s">
        <v>2477</v>
      </c>
    </row>
    <row r="179" spans="1:8" s="24" customFormat="1">
      <c r="A179" s="19" t="s">
        <v>478</v>
      </c>
      <c r="B179" s="341" t="s">
        <v>1501</v>
      </c>
      <c r="C179" s="19" t="s">
        <v>479</v>
      </c>
      <c r="D179" s="9"/>
      <c r="E179" s="8" t="s">
        <v>478</v>
      </c>
      <c r="F179" s="18" t="s">
        <v>1885</v>
      </c>
      <c r="G179" s="9" t="s">
        <v>480</v>
      </c>
      <c r="H179" s="8" t="s">
        <v>2478</v>
      </c>
    </row>
    <row r="180" spans="1:8" s="24" customFormat="1">
      <c r="A180" s="19" t="s">
        <v>481</v>
      </c>
      <c r="B180" s="341" t="s">
        <v>1502</v>
      </c>
      <c r="C180" s="19" t="s">
        <v>482</v>
      </c>
      <c r="D180" s="9"/>
      <c r="E180" s="8" t="s">
        <v>481</v>
      </c>
      <c r="F180" s="18" t="s">
        <v>1886</v>
      </c>
      <c r="G180" s="9" t="s">
        <v>483</v>
      </c>
      <c r="H180" s="8" t="s">
        <v>2479</v>
      </c>
    </row>
    <row r="181" spans="1:8" s="24" customFormat="1">
      <c r="A181" s="19" t="s">
        <v>484</v>
      </c>
      <c r="B181" s="341" t="s">
        <v>1503</v>
      </c>
      <c r="C181" s="19" t="s">
        <v>485</v>
      </c>
      <c r="D181" s="9"/>
      <c r="E181" s="8" t="s">
        <v>484</v>
      </c>
      <c r="F181" s="18" t="s">
        <v>1887</v>
      </c>
      <c r="G181" s="9" t="s">
        <v>486</v>
      </c>
      <c r="H181" s="8" t="s">
        <v>2480</v>
      </c>
    </row>
    <row r="182" spans="1:8" s="24" customFormat="1">
      <c r="A182" s="19" t="s">
        <v>487</v>
      </c>
      <c r="B182" s="341" t="s">
        <v>1504</v>
      </c>
      <c r="C182" s="19" t="s">
        <v>488</v>
      </c>
      <c r="D182" s="9"/>
      <c r="E182" s="8" t="s">
        <v>487</v>
      </c>
      <c r="F182" s="18" t="s">
        <v>1888</v>
      </c>
      <c r="G182" s="9" t="s">
        <v>489</v>
      </c>
      <c r="H182" s="8" t="s">
        <v>2481</v>
      </c>
    </row>
    <row r="183" spans="1:8" s="24" customFormat="1">
      <c r="A183" s="19" t="s">
        <v>490</v>
      </c>
      <c r="B183" s="341" t="s">
        <v>1505</v>
      </c>
      <c r="C183" s="19" t="s">
        <v>491</v>
      </c>
      <c r="D183" s="9"/>
      <c r="E183" s="8" t="s">
        <v>490</v>
      </c>
      <c r="F183" s="18" t="s">
        <v>1889</v>
      </c>
      <c r="G183" s="9" t="s">
        <v>492</v>
      </c>
      <c r="H183" s="8" t="s">
        <v>2482</v>
      </c>
    </row>
    <row r="184" spans="1:8" s="24" customFormat="1">
      <c r="A184" s="19" t="s">
        <v>493</v>
      </c>
      <c r="B184" s="341" t="s">
        <v>1506</v>
      </c>
      <c r="C184" s="19" t="s">
        <v>494</v>
      </c>
      <c r="D184" s="9"/>
      <c r="E184" s="8" t="s">
        <v>493</v>
      </c>
      <c r="F184" s="18" t="s">
        <v>1890</v>
      </c>
      <c r="G184" s="9" t="s">
        <v>495</v>
      </c>
      <c r="H184" s="8" t="s">
        <v>2483</v>
      </c>
    </row>
    <row r="185" spans="1:8" s="24" customFormat="1">
      <c r="A185" s="19" t="s">
        <v>496</v>
      </c>
      <c r="B185" s="341" t="s">
        <v>1507</v>
      </c>
      <c r="C185" s="19" t="s">
        <v>497</v>
      </c>
      <c r="D185" s="9"/>
      <c r="E185" s="8" t="s">
        <v>496</v>
      </c>
      <c r="F185" s="18" t="s">
        <v>1891</v>
      </c>
      <c r="G185" s="9" t="s">
        <v>498</v>
      </c>
      <c r="H185" s="8" t="s">
        <v>2484</v>
      </c>
    </row>
    <row r="186" spans="1:8" s="24" customFormat="1">
      <c r="A186" s="19" t="s">
        <v>499</v>
      </c>
      <c r="B186" s="341" t="s">
        <v>1508</v>
      </c>
      <c r="C186" s="19" t="s">
        <v>500</v>
      </c>
      <c r="D186" s="9"/>
      <c r="E186" s="8" t="s">
        <v>499</v>
      </c>
      <c r="F186" s="18" t="s">
        <v>1892</v>
      </c>
      <c r="G186" s="9" t="s">
        <v>501</v>
      </c>
      <c r="H186" s="8" t="s">
        <v>2485</v>
      </c>
    </row>
    <row r="187" spans="1:8" s="24" customFormat="1">
      <c r="A187" s="19" t="s">
        <v>502</v>
      </c>
      <c r="B187" s="341" t="s">
        <v>1509</v>
      </c>
      <c r="C187" s="19" t="s">
        <v>503</v>
      </c>
      <c r="D187" s="9"/>
      <c r="E187" s="8" t="s">
        <v>502</v>
      </c>
      <c r="F187" s="18" t="s">
        <v>1893</v>
      </c>
      <c r="G187" s="9" t="s">
        <v>504</v>
      </c>
      <c r="H187" s="8" t="s">
        <v>2486</v>
      </c>
    </row>
    <row r="188" spans="1:8" s="24" customFormat="1">
      <c r="A188" s="19" t="s">
        <v>505</v>
      </c>
      <c r="B188" s="341" t="s">
        <v>1510</v>
      </c>
      <c r="C188" s="19" t="s">
        <v>506</v>
      </c>
      <c r="D188" s="9"/>
      <c r="E188" s="8" t="s">
        <v>505</v>
      </c>
      <c r="F188" s="18" t="s">
        <v>1894</v>
      </c>
      <c r="G188" s="9" t="s">
        <v>507</v>
      </c>
      <c r="H188" s="8" t="s">
        <v>2487</v>
      </c>
    </row>
    <row r="189" spans="1:8" s="24" customFormat="1">
      <c r="A189" s="19" t="s">
        <v>508</v>
      </c>
      <c r="B189" s="341" t="s">
        <v>1511</v>
      </c>
      <c r="C189" s="19" t="s">
        <v>509</v>
      </c>
      <c r="D189" s="9"/>
      <c r="E189" s="8" t="s">
        <v>508</v>
      </c>
      <c r="F189" s="18" t="s">
        <v>1895</v>
      </c>
      <c r="G189" s="9" t="s">
        <v>510</v>
      </c>
      <c r="H189" s="8" t="s">
        <v>2488</v>
      </c>
    </row>
    <row r="190" spans="1:8" s="24" customFormat="1">
      <c r="A190" s="19" t="s">
        <v>511</v>
      </c>
      <c r="B190" s="341" t="s">
        <v>1512</v>
      </c>
      <c r="C190" s="19" t="s">
        <v>512</v>
      </c>
      <c r="D190" s="9"/>
      <c r="E190" s="8" t="s">
        <v>511</v>
      </c>
      <c r="F190" s="18" t="s">
        <v>1896</v>
      </c>
      <c r="G190" s="9" t="s">
        <v>513</v>
      </c>
      <c r="H190" s="8" t="s">
        <v>2489</v>
      </c>
    </row>
    <row r="191" spans="1:8" s="24" customFormat="1">
      <c r="A191" s="19" t="s">
        <v>514</v>
      </c>
      <c r="B191" s="341" t="s">
        <v>1513</v>
      </c>
      <c r="C191" s="19" t="s">
        <v>515</v>
      </c>
      <c r="D191" s="9"/>
      <c r="E191" s="8" t="s">
        <v>514</v>
      </c>
      <c r="F191" s="18" t="s">
        <v>1897</v>
      </c>
      <c r="G191" s="9" t="s">
        <v>516</v>
      </c>
      <c r="H191" s="8" t="s">
        <v>2490</v>
      </c>
    </row>
    <row r="192" spans="1:8" s="24" customFormat="1">
      <c r="A192" s="19" t="s">
        <v>517</v>
      </c>
      <c r="B192" s="341" t="s">
        <v>1514</v>
      </c>
      <c r="C192" s="19" t="s">
        <v>518</v>
      </c>
      <c r="D192" s="9"/>
      <c r="E192" s="8" t="s">
        <v>517</v>
      </c>
      <c r="F192" s="18" t="s">
        <v>1898</v>
      </c>
      <c r="G192" s="9" t="s">
        <v>519</v>
      </c>
      <c r="H192" s="8" t="s">
        <v>2491</v>
      </c>
    </row>
    <row r="193" spans="1:8" s="24" customFormat="1">
      <c r="A193" s="19" t="s">
        <v>520</v>
      </c>
      <c r="B193" s="341" t="s">
        <v>1515</v>
      </c>
      <c r="C193" s="19" t="s">
        <v>521</v>
      </c>
      <c r="D193" s="9"/>
      <c r="E193" s="8" t="s">
        <v>520</v>
      </c>
      <c r="F193" s="18" t="s">
        <v>1899</v>
      </c>
      <c r="G193" s="9" t="s">
        <v>522</v>
      </c>
      <c r="H193" s="8" t="s">
        <v>2492</v>
      </c>
    </row>
    <row r="194" spans="1:8" s="5" customFormat="1">
      <c r="A194" s="15" t="s">
        <v>524</v>
      </c>
      <c r="B194" s="342" t="s">
        <v>1516</v>
      </c>
      <c r="C194" s="15" t="s">
        <v>812</v>
      </c>
      <c r="D194" s="10"/>
      <c r="E194" s="10" t="s">
        <v>524</v>
      </c>
      <c r="F194" s="14" t="s">
        <v>1900</v>
      </c>
      <c r="G194" s="15" t="s">
        <v>813</v>
      </c>
      <c r="H194" s="10" t="s">
        <v>2493</v>
      </c>
    </row>
    <row r="195" spans="1:8" s="5" customFormat="1">
      <c r="A195" s="15" t="s">
        <v>525</v>
      </c>
      <c r="B195" s="342" t="s">
        <v>1517</v>
      </c>
      <c r="C195" s="15" t="s">
        <v>814</v>
      </c>
      <c r="D195" s="10"/>
      <c r="E195" s="10" t="s">
        <v>525</v>
      </c>
      <c r="F195" s="14" t="s">
        <v>1901</v>
      </c>
      <c r="G195" s="15" t="s">
        <v>815</v>
      </c>
      <c r="H195" s="10" t="s">
        <v>2494</v>
      </c>
    </row>
    <row r="196" spans="1:8" s="5" customFormat="1">
      <c r="A196" s="15" t="s">
        <v>526</v>
      </c>
      <c r="B196" s="342" t="s">
        <v>1518</v>
      </c>
      <c r="C196" s="15" t="s">
        <v>816</v>
      </c>
      <c r="D196" s="10"/>
      <c r="E196" s="10" t="s">
        <v>526</v>
      </c>
      <c r="F196" s="14" t="s">
        <v>1902</v>
      </c>
      <c r="G196" s="15" t="s">
        <v>817</v>
      </c>
      <c r="H196" s="10" t="s">
        <v>2495</v>
      </c>
    </row>
    <row r="197" spans="1:8" s="7" customFormat="1">
      <c r="A197" s="15" t="s">
        <v>527</v>
      </c>
      <c r="B197" s="342" t="s">
        <v>1519</v>
      </c>
      <c r="C197" s="15" t="s">
        <v>818</v>
      </c>
      <c r="D197" s="10"/>
      <c r="E197" s="10" t="s">
        <v>527</v>
      </c>
      <c r="F197" s="14" t="s">
        <v>1903</v>
      </c>
      <c r="G197" s="15" t="s">
        <v>819</v>
      </c>
      <c r="H197" s="10" t="s">
        <v>2496</v>
      </c>
    </row>
    <row r="198" spans="1:8" s="7" customFormat="1">
      <c r="A198" s="15" t="s">
        <v>528</v>
      </c>
      <c r="B198" s="342" t="s">
        <v>1520</v>
      </c>
      <c r="C198" s="15" t="s">
        <v>820</v>
      </c>
      <c r="D198" s="10"/>
      <c r="E198" s="10" t="s">
        <v>528</v>
      </c>
      <c r="F198" s="14" t="s">
        <v>1904</v>
      </c>
      <c r="G198" s="15" t="s">
        <v>821</v>
      </c>
      <c r="H198" s="10" t="s">
        <v>2497</v>
      </c>
    </row>
    <row r="199" spans="1:8" s="7" customFormat="1">
      <c r="A199" s="15" t="s">
        <v>529</v>
      </c>
      <c r="B199" s="342" t="s">
        <v>1521</v>
      </c>
      <c r="C199" s="15" t="s">
        <v>822</v>
      </c>
      <c r="D199" s="10"/>
      <c r="E199" s="10" t="s">
        <v>529</v>
      </c>
      <c r="F199" s="14" t="s">
        <v>1905</v>
      </c>
      <c r="G199" s="15" t="s">
        <v>823</v>
      </c>
      <c r="H199" s="10" t="s">
        <v>2498</v>
      </c>
    </row>
    <row r="200" spans="1:8" s="7" customFormat="1">
      <c r="A200" s="15" t="s">
        <v>530</v>
      </c>
      <c r="B200" s="342" t="s">
        <v>1522</v>
      </c>
      <c r="C200" s="15" t="s">
        <v>824</v>
      </c>
      <c r="D200" s="10"/>
      <c r="E200" s="10" t="s">
        <v>530</v>
      </c>
      <c r="F200" s="14" t="s">
        <v>1906</v>
      </c>
      <c r="G200" s="15" t="s">
        <v>825</v>
      </c>
      <c r="H200" s="10" t="s">
        <v>2499</v>
      </c>
    </row>
    <row r="201" spans="1:8" s="7" customFormat="1">
      <c r="A201" s="15" t="s">
        <v>531</v>
      </c>
      <c r="B201" s="342" t="s">
        <v>1523</v>
      </c>
      <c r="C201" s="15" t="s">
        <v>826</v>
      </c>
      <c r="D201" s="10"/>
      <c r="E201" s="10" t="s">
        <v>531</v>
      </c>
      <c r="F201" s="14" t="s">
        <v>1907</v>
      </c>
      <c r="G201" s="15" t="s">
        <v>827</v>
      </c>
      <c r="H201" s="10" t="s">
        <v>2500</v>
      </c>
    </row>
    <row r="202" spans="1:8" s="7" customFormat="1">
      <c r="A202" s="15" t="s">
        <v>532</v>
      </c>
      <c r="B202" s="342" t="s">
        <v>1524</v>
      </c>
      <c r="C202" s="15" t="s">
        <v>828</v>
      </c>
      <c r="D202" s="10"/>
      <c r="E202" s="10" t="s">
        <v>532</v>
      </c>
      <c r="F202" s="14" t="s">
        <v>1908</v>
      </c>
      <c r="G202" s="15" t="s">
        <v>829</v>
      </c>
      <c r="H202" s="10" t="s">
        <v>2501</v>
      </c>
    </row>
    <row r="203" spans="1:8" s="7" customFormat="1">
      <c r="A203" s="15" t="s">
        <v>533</v>
      </c>
      <c r="B203" s="342" t="s">
        <v>1525</v>
      </c>
      <c r="C203" s="15" t="s">
        <v>830</v>
      </c>
      <c r="D203" s="10"/>
      <c r="E203" s="10" t="s">
        <v>533</v>
      </c>
      <c r="F203" s="14" t="s">
        <v>1909</v>
      </c>
      <c r="G203" s="15" t="s">
        <v>831</v>
      </c>
      <c r="H203" s="10" t="s">
        <v>2502</v>
      </c>
    </row>
    <row r="204" spans="1:8" s="7" customFormat="1">
      <c r="A204" s="15" t="s">
        <v>534</v>
      </c>
      <c r="B204" s="342" t="s">
        <v>1526</v>
      </c>
      <c r="C204" s="15" t="s">
        <v>832</v>
      </c>
      <c r="D204" s="10"/>
      <c r="E204" s="10" t="s">
        <v>534</v>
      </c>
      <c r="F204" s="14" t="s">
        <v>1910</v>
      </c>
      <c r="G204" s="15" t="s">
        <v>833</v>
      </c>
      <c r="H204" s="10" t="s">
        <v>2503</v>
      </c>
    </row>
    <row r="205" spans="1:8" s="7" customFormat="1">
      <c r="A205" s="15" t="s">
        <v>535</v>
      </c>
      <c r="B205" s="342" t="s">
        <v>1527</v>
      </c>
      <c r="C205" s="15" t="s">
        <v>834</v>
      </c>
      <c r="D205" s="10"/>
      <c r="E205" s="10" t="s">
        <v>535</v>
      </c>
      <c r="F205" s="14" t="s">
        <v>1911</v>
      </c>
      <c r="G205" s="15" t="s">
        <v>835</v>
      </c>
      <c r="H205" s="10" t="s">
        <v>2504</v>
      </c>
    </row>
    <row r="206" spans="1:8" s="7" customFormat="1">
      <c r="A206" s="15" t="s">
        <v>536</v>
      </c>
      <c r="B206" s="342" t="s">
        <v>1528</v>
      </c>
      <c r="C206" s="15" t="s">
        <v>836</v>
      </c>
      <c r="D206" s="10"/>
      <c r="E206" s="10" t="s">
        <v>536</v>
      </c>
      <c r="F206" s="14" t="s">
        <v>1912</v>
      </c>
      <c r="G206" s="15" t="s">
        <v>837</v>
      </c>
      <c r="H206" s="10" t="s">
        <v>2505</v>
      </c>
    </row>
    <row r="207" spans="1:8" s="7" customFormat="1">
      <c r="A207" s="15" t="s">
        <v>537</v>
      </c>
      <c r="B207" s="342" t="s">
        <v>1529</v>
      </c>
      <c r="C207" s="15" t="s">
        <v>838</v>
      </c>
      <c r="D207" s="10"/>
      <c r="E207" s="10" t="s">
        <v>537</v>
      </c>
      <c r="F207" s="14" t="s">
        <v>1913</v>
      </c>
      <c r="G207" s="15" t="s">
        <v>839</v>
      </c>
      <c r="H207" s="10" t="s">
        <v>2506</v>
      </c>
    </row>
    <row r="208" spans="1:8" s="7" customFormat="1">
      <c r="A208" s="15" t="s">
        <v>538</v>
      </c>
      <c r="B208" s="342" t="s">
        <v>1530</v>
      </c>
      <c r="C208" s="15" t="s">
        <v>840</v>
      </c>
      <c r="D208" s="10"/>
      <c r="E208" s="10" t="s">
        <v>538</v>
      </c>
      <c r="F208" s="14" t="s">
        <v>1914</v>
      </c>
      <c r="G208" s="15" t="s">
        <v>841</v>
      </c>
      <c r="H208" s="10" t="s">
        <v>2507</v>
      </c>
    </row>
    <row r="209" spans="1:8" s="7" customFormat="1">
      <c r="A209" s="15" t="s">
        <v>539</v>
      </c>
      <c r="B209" s="342" t="s">
        <v>1531</v>
      </c>
      <c r="C209" s="15" t="s">
        <v>842</v>
      </c>
      <c r="D209" s="10"/>
      <c r="E209" s="10" t="s">
        <v>539</v>
      </c>
      <c r="F209" s="14" t="s">
        <v>1915</v>
      </c>
      <c r="G209" s="15" t="s">
        <v>843</v>
      </c>
      <c r="H209" s="10" t="s">
        <v>2508</v>
      </c>
    </row>
    <row r="210" spans="1:8" s="7" customFormat="1">
      <c r="A210" s="15" t="s">
        <v>540</v>
      </c>
      <c r="B210" s="342" t="s">
        <v>1532</v>
      </c>
      <c r="C210" s="15" t="s">
        <v>844</v>
      </c>
      <c r="D210" s="10"/>
      <c r="E210" s="10" t="s">
        <v>540</v>
      </c>
      <c r="F210" s="14" t="s">
        <v>1916</v>
      </c>
      <c r="G210" s="15" t="s">
        <v>845</v>
      </c>
      <c r="H210" s="10" t="s">
        <v>2509</v>
      </c>
    </row>
    <row r="211" spans="1:8" s="7" customFormat="1">
      <c r="A211" s="15" t="s">
        <v>541</v>
      </c>
      <c r="B211" s="342" t="s">
        <v>1533</v>
      </c>
      <c r="C211" s="15" t="s">
        <v>846</v>
      </c>
      <c r="D211" s="10"/>
      <c r="E211" s="10" t="s">
        <v>541</v>
      </c>
      <c r="F211" s="14" t="s">
        <v>1917</v>
      </c>
      <c r="G211" s="15" t="s">
        <v>847</v>
      </c>
      <c r="H211" s="10" t="s">
        <v>2510</v>
      </c>
    </row>
    <row r="212" spans="1:8" s="7" customFormat="1">
      <c r="A212" s="15" t="s">
        <v>542</v>
      </c>
      <c r="B212" s="342" t="s">
        <v>1534</v>
      </c>
      <c r="C212" s="15" t="s">
        <v>848</v>
      </c>
      <c r="D212" s="10"/>
      <c r="E212" s="10" t="s">
        <v>542</v>
      </c>
      <c r="F212" s="14" t="s">
        <v>1918</v>
      </c>
      <c r="G212" s="15" t="s">
        <v>849</v>
      </c>
      <c r="H212" s="10" t="s">
        <v>2511</v>
      </c>
    </row>
    <row r="213" spans="1:8" s="7" customFormat="1">
      <c r="A213" s="15" t="s">
        <v>543</v>
      </c>
      <c r="B213" s="342" t="s">
        <v>1535</v>
      </c>
      <c r="C213" s="15" t="s">
        <v>850</v>
      </c>
      <c r="D213" s="10"/>
      <c r="E213" s="10" t="s">
        <v>543</v>
      </c>
      <c r="F213" s="14" t="s">
        <v>1919</v>
      </c>
      <c r="G213" s="15" t="s">
        <v>851</v>
      </c>
      <c r="H213" s="10" t="s">
        <v>2512</v>
      </c>
    </row>
    <row r="214" spans="1:8" s="7" customFormat="1">
      <c r="A214" s="15" t="s">
        <v>544</v>
      </c>
      <c r="B214" s="342" t="s">
        <v>1536</v>
      </c>
      <c r="C214" s="15" t="s">
        <v>852</v>
      </c>
      <c r="D214" s="10"/>
      <c r="E214" s="10" t="s">
        <v>544</v>
      </c>
      <c r="F214" s="14" t="s">
        <v>1920</v>
      </c>
      <c r="G214" s="15" t="s">
        <v>853</v>
      </c>
      <c r="H214" s="10" t="s">
        <v>2513</v>
      </c>
    </row>
    <row r="215" spans="1:8" s="7" customFormat="1">
      <c r="A215" s="15" t="s">
        <v>545</v>
      </c>
      <c r="B215" s="342" t="s">
        <v>1537</v>
      </c>
      <c r="C215" s="15" t="s">
        <v>854</v>
      </c>
      <c r="D215" s="10"/>
      <c r="E215" s="10" t="s">
        <v>545</v>
      </c>
      <c r="F215" s="14" t="s">
        <v>1921</v>
      </c>
      <c r="G215" s="15" t="s">
        <v>855</v>
      </c>
      <c r="H215" s="10" t="s">
        <v>2514</v>
      </c>
    </row>
    <row r="216" spans="1:8" s="7" customFormat="1">
      <c r="A216" s="15" t="s">
        <v>546</v>
      </c>
      <c r="B216" s="342" t="s">
        <v>1538</v>
      </c>
      <c r="C216" s="15" t="s">
        <v>856</v>
      </c>
      <c r="D216" s="10"/>
      <c r="E216" s="10" t="s">
        <v>546</v>
      </c>
      <c r="F216" s="14" t="s">
        <v>1922</v>
      </c>
      <c r="G216" s="15" t="s">
        <v>857</v>
      </c>
      <c r="H216" s="10" t="s">
        <v>2515</v>
      </c>
    </row>
    <row r="217" spans="1:8" s="7" customFormat="1">
      <c r="A217" s="15" t="s">
        <v>547</v>
      </c>
      <c r="B217" s="342" t="s">
        <v>1539</v>
      </c>
      <c r="C217" s="15" t="s">
        <v>858</v>
      </c>
      <c r="D217" s="10"/>
      <c r="E217" s="10" t="s">
        <v>547</v>
      </c>
      <c r="F217" s="14" t="s">
        <v>1923</v>
      </c>
      <c r="G217" s="15" t="s">
        <v>859</v>
      </c>
      <c r="H217" s="10" t="s">
        <v>2516</v>
      </c>
    </row>
    <row r="218" spans="1:8" s="7" customFormat="1">
      <c r="A218" s="15" t="s">
        <v>548</v>
      </c>
      <c r="B218" s="342" t="s">
        <v>1540</v>
      </c>
      <c r="C218" s="15" t="s">
        <v>860</v>
      </c>
      <c r="D218" s="10"/>
      <c r="E218" s="10" t="s">
        <v>548</v>
      </c>
      <c r="F218" s="14" t="s">
        <v>1924</v>
      </c>
      <c r="G218" s="15" t="s">
        <v>861</v>
      </c>
      <c r="H218" s="10" t="s">
        <v>2517</v>
      </c>
    </row>
    <row r="219" spans="1:8" s="7" customFormat="1">
      <c r="A219" s="15" t="s">
        <v>549</v>
      </c>
      <c r="B219" s="342" t="s">
        <v>1541</v>
      </c>
      <c r="C219" s="15" t="s">
        <v>862</v>
      </c>
      <c r="D219" s="10"/>
      <c r="E219" s="10" t="s">
        <v>549</v>
      </c>
      <c r="F219" s="14" t="s">
        <v>1925</v>
      </c>
      <c r="G219" s="15" t="s">
        <v>863</v>
      </c>
      <c r="H219" s="10" t="s">
        <v>2518</v>
      </c>
    </row>
    <row r="220" spans="1:8" s="7" customFormat="1">
      <c r="A220" s="15" t="s">
        <v>550</v>
      </c>
      <c r="B220" s="342" t="s">
        <v>1542</v>
      </c>
      <c r="C220" s="15" t="s">
        <v>864</v>
      </c>
      <c r="D220" s="10"/>
      <c r="E220" s="10" t="s">
        <v>550</v>
      </c>
      <c r="F220" s="14" t="s">
        <v>1926</v>
      </c>
      <c r="G220" s="15" t="s">
        <v>865</v>
      </c>
      <c r="H220" s="10" t="s">
        <v>2519</v>
      </c>
    </row>
    <row r="221" spans="1:8" s="7" customFormat="1">
      <c r="A221" s="15" t="s">
        <v>551</v>
      </c>
      <c r="B221" s="342" t="s">
        <v>1543</v>
      </c>
      <c r="C221" s="15" t="s">
        <v>866</v>
      </c>
      <c r="D221" s="10"/>
      <c r="E221" s="10" t="s">
        <v>551</v>
      </c>
      <c r="F221" s="14" t="s">
        <v>1927</v>
      </c>
      <c r="G221" s="15" t="s">
        <v>867</v>
      </c>
      <c r="H221" s="10" t="s">
        <v>2520</v>
      </c>
    </row>
    <row r="222" spans="1:8" s="7" customFormat="1">
      <c r="A222" s="15" t="s">
        <v>552</v>
      </c>
      <c r="B222" s="342" t="s">
        <v>1544</v>
      </c>
      <c r="C222" s="15" t="s">
        <v>868</v>
      </c>
      <c r="D222" s="10"/>
      <c r="E222" s="10" t="s">
        <v>552</v>
      </c>
      <c r="F222" s="14" t="s">
        <v>1928</v>
      </c>
      <c r="G222" s="15" t="s">
        <v>869</v>
      </c>
      <c r="H222" s="10" t="s">
        <v>2521</v>
      </c>
    </row>
    <row r="223" spans="1:8" s="7" customFormat="1">
      <c r="A223" s="15" t="s">
        <v>553</v>
      </c>
      <c r="B223" s="342" t="s">
        <v>1545</v>
      </c>
      <c r="C223" s="15" t="s">
        <v>870</v>
      </c>
      <c r="D223" s="10"/>
      <c r="E223" s="10" t="s">
        <v>553</v>
      </c>
      <c r="F223" s="14" t="s">
        <v>1929</v>
      </c>
      <c r="G223" s="15" t="s">
        <v>871</v>
      </c>
      <c r="H223" s="10" t="s">
        <v>2522</v>
      </c>
    </row>
    <row r="224" spans="1:8" s="7" customFormat="1">
      <c r="A224" s="15" t="s">
        <v>554</v>
      </c>
      <c r="B224" s="342" t="s">
        <v>1546</v>
      </c>
      <c r="C224" s="15" t="s">
        <v>872</v>
      </c>
      <c r="D224" s="10"/>
      <c r="E224" s="10" t="s">
        <v>554</v>
      </c>
      <c r="F224" s="14" t="s">
        <v>1930</v>
      </c>
      <c r="G224" s="15" t="s">
        <v>873</v>
      </c>
      <c r="H224" s="10" t="s">
        <v>2523</v>
      </c>
    </row>
    <row r="225" spans="1:8" s="7" customFormat="1">
      <c r="A225" s="15" t="s">
        <v>555</v>
      </c>
      <c r="B225" s="342" t="s">
        <v>1547</v>
      </c>
      <c r="C225" s="15" t="s">
        <v>874</v>
      </c>
      <c r="D225" s="10"/>
      <c r="E225" s="10" t="s">
        <v>555</v>
      </c>
      <c r="F225" s="14" t="s">
        <v>1931</v>
      </c>
      <c r="G225" s="15" t="s">
        <v>875</v>
      </c>
      <c r="H225" s="10" t="s">
        <v>2524</v>
      </c>
    </row>
    <row r="226" spans="1:8" s="7" customFormat="1">
      <c r="A226" s="15" t="s">
        <v>556</v>
      </c>
      <c r="B226" s="342" t="s">
        <v>1548</v>
      </c>
      <c r="C226" s="15" t="s">
        <v>876</v>
      </c>
      <c r="D226" s="10"/>
      <c r="E226" s="10" t="s">
        <v>556</v>
      </c>
      <c r="F226" s="14" t="s">
        <v>1932</v>
      </c>
      <c r="G226" s="15" t="s">
        <v>877</v>
      </c>
      <c r="H226" s="10" t="s">
        <v>2525</v>
      </c>
    </row>
    <row r="227" spans="1:8" s="7" customFormat="1">
      <c r="A227" s="15" t="s">
        <v>557</v>
      </c>
      <c r="B227" s="342" t="s">
        <v>1549</v>
      </c>
      <c r="C227" s="15" t="s">
        <v>878</v>
      </c>
      <c r="D227" s="10"/>
      <c r="E227" s="10" t="s">
        <v>557</v>
      </c>
      <c r="F227" s="14" t="s">
        <v>1933</v>
      </c>
      <c r="G227" s="15" t="s">
        <v>879</v>
      </c>
      <c r="H227" s="10" t="s">
        <v>2526</v>
      </c>
    </row>
    <row r="228" spans="1:8" s="7" customFormat="1">
      <c r="A228" s="15" t="s">
        <v>558</v>
      </c>
      <c r="B228" s="342" t="s">
        <v>1550</v>
      </c>
      <c r="C228" s="15" t="s">
        <v>880</v>
      </c>
      <c r="D228" s="10"/>
      <c r="E228" s="10" t="s">
        <v>558</v>
      </c>
      <c r="F228" s="14" t="s">
        <v>1934</v>
      </c>
      <c r="G228" s="15" t="s">
        <v>881</v>
      </c>
      <c r="H228" s="10" t="s">
        <v>2527</v>
      </c>
    </row>
    <row r="229" spans="1:8" s="7" customFormat="1">
      <c r="A229" s="15" t="s">
        <v>559</v>
      </c>
      <c r="B229" s="342" t="s">
        <v>1551</v>
      </c>
      <c r="C229" s="15" t="s">
        <v>882</v>
      </c>
      <c r="D229" s="10"/>
      <c r="E229" s="10" t="s">
        <v>559</v>
      </c>
      <c r="F229" s="14" t="s">
        <v>1935</v>
      </c>
      <c r="G229" s="15" t="s">
        <v>883</v>
      </c>
      <c r="H229" s="10" t="s">
        <v>2528</v>
      </c>
    </row>
    <row r="230" spans="1:8" s="7" customFormat="1">
      <c r="A230" s="15" t="s">
        <v>560</v>
      </c>
      <c r="B230" s="342" t="s">
        <v>1552</v>
      </c>
      <c r="C230" s="15" t="s">
        <v>884</v>
      </c>
      <c r="D230" s="10"/>
      <c r="E230" s="10" t="s">
        <v>560</v>
      </c>
      <c r="F230" s="14" t="s">
        <v>1936</v>
      </c>
      <c r="G230" s="15" t="s">
        <v>885</v>
      </c>
      <c r="H230" s="10" t="s">
        <v>2529</v>
      </c>
    </row>
    <row r="231" spans="1:8" s="7" customFormat="1">
      <c r="A231" s="15" t="s">
        <v>561</v>
      </c>
      <c r="B231" s="342" t="s">
        <v>1553</v>
      </c>
      <c r="C231" s="15" t="s">
        <v>886</v>
      </c>
      <c r="D231" s="10"/>
      <c r="E231" s="10" t="s">
        <v>561</v>
      </c>
      <c r="F231" s="14" t="s">
        <v>1937</v>
      </c>
      <c r="G231" s="15" t="s">
        <v>887</v>
      </c>
      <c r="H231" s="10" t="s">
        <v>2530</v>
      </c>
    </row>
    <row r="232" spans="1:8" s="7" customFormat="1">
      <c r="A232" s="15" t="s">
        <v>562</v>
      </c>
      <c r="B232" s="342" t="s">
        <v>1554</v>
      </c>
      <c r="C232" s="15" t="s">
        <v>888</v>
      </c>
      <c r="D232" s="10"/>
      <c r="E232" s="10" t="s">
        <v>562</v>
      </c>
      <c r="F232" s="14" t="s">
        <v>1938</v>
      </c>
      <c r="G232" s="15" t="s">
        <v>889</v>
      </c>
      <c r="H232" s="10" t="s">
        <v>2531</v>
      </c>
    </row>
    <row r="233" spans="1:8" s="7" customFormat="1">
      <c r="A233" s="15" t="s">
        <v>563</v>
      </c>
      <c r="B233" s="342" t="s">
        <v>1555</v>
      </c>
      <c r="C233" s="15" t="s">
        <v>890</v>
      </c>
      <c r="D233" s="10"/>
      <c r="E233" s="10" t="s">
        <v>563</v>
      </c>
      <c r="F233" s="14" t="s">
        <v>1939</v>
      </c>
      <c r="G233" s="15" t="s">
        <v>891</v>
      </c>
      <c r="H233" s="10" t="s">
        <v>2532</v>
      </c>
    </row>
    <row r="234" spans="1:8" s="7" customFormat="1">
      <c r="A234" s="15" t="s">
        <v>564</v>
      </c>
      <c r="B234" s="342" t="s">
        <v>1556</v>
      </c>
      <c r="C234" s="15" t="s">
        <v>892</v>
      </c>
      <c r="D234" s="10"/>
      <c r="E234" s="10" t="s">
        <v>564</v>
      </c>
      <c r="F234" s="14" t="s">
        <v>1940</v>
      </c>
      <c r="G234" s="15" t="s">
        <v>893</v>
      </c>
      <c r="H234" s="10" t="s">
        <v>2533</v>
      </c>
    </row>
    <row r="235" spans="1:8" s="7" customFormat="1">
      <c r="A235" s="15" t="s">
        <v>565</v>
      </c>
      <c r="B235" s="342" t="s">
        <v>1557</v>
      </c>
      <c r="C235" s="15" t="s">
        <v>894</v>
      </c>
      <c r="D235" s="10"/>
      <c r="E235" s="10" t="s">
        <v>565</v>
      </c>
      <c r="F235" s="14" t="s">
        <v>1941</v>
      </c>
      <c r="G235" s="15" t="s">
        <v>895</v>
      </c>
      <c r="H235" s="10" t="s">
        <v>2534</v>
      </c>
    </row>
    <row r="236" spans="1:8" s="7" customFormat="1">
      <c r="A236" s="15" t="s">
        <v>566</v>
      </c>
      <c r="B236" s="342" t="s">
        <v>1558</v>
      </c>
      <c r="C236" s="15" t="s">
        <v>896</v>
      </c>
      <c r="D236" s="10"/>
      <c r="E236" s="10" t="s">
        <v>566</v>
      </c>
      <c r="F236" s="14" t="s">
        <v>1942</v>
      </c>
      <c r="G236" s="15" t="s">
        <v>897</v>
      </c>
      <c r="H236" s="10" t="s">
        <v>2535</v>
      </c>
    </row>
    <row r="237" spans="1:8" s="7" customFormat="1">
      <c r="A237" s="15" t="s">
        <v>567</v>
      </c>
      <c r="B237" s="342" t="s">
        <v>1559</v>
      </c>
      <c r="C237" s="15" t="s">
        <v>898</v>
      </c>
      <c r="D237" s="10"/>
      <c r="E237" s="10" t="s">
        <v>567</v>
      </c>
      <c r="F237" s="14" t="s">
        <v>1943</v>
      </c>
      <c r="G237" s="15" t="s">
        <v>899</v>
      </c>
      <c r="H237" s="10" t="s">
        <v>2536</v>
      </c>
    </row>
    <row r="238" spans="1:8" s="7" customFormat="1">
      <c r="A238" s="15" t="s">
        <v>568</v>
      </c>
      <c r="B238" s="342" t="s">
        <v>1560</v>
      </c>
      <c r="C238" s="15" t="s">
        <v>900</v>
      </c>
      <c r="D238" s="10"/>
      <c r="E238" s="10" t="s">
        <v>568</v>
      </c>
      <c r="F238" s="14" t="s">
        <v>1944</v>
      </c>
      <c r="G238" s="15" t="s">
        <v>901</v>
      </c>
      <c r="H238" s="10" t="s">
        <v>2537</v>
      </c>
    </row>
    <row r="239" spans="1:8" s="7" customFormat="1">
      <c r="A239" s="15" t="s">
        <v>569</v>
      </c>
      <c r="B239" s="342" t="s">
        <v>1561</v>
      </c>
      <c r="C239" s="15" t="s">
        <v>902</v>
      </c>
      <c r="D239" s="10"/>
      <c r="E239" s="10" t="s">
        <v>569</v>
      </c>
      <c r="F239" s="14" t="s">
        <v>1945</v>
      </c>
      <c r="G239" s="15" t="s">
        <v>903</v>
      </c>
      <c r="H239" s="10" t="s">
        <v>2538</v>
      </c>
    </row>
    <row r="240" spans="1:8" s="7" customFormat="1">
      <c r="A240" s="15" t="s">
        <v>570</v>
      </c>
      <c r="B240" s="342" t="s">
        <v>1562</v>
      </c>
      <c r="C240" s="15" t="s">
        <v>904</v>
      </c>
      <c r="D240" s="10"/>
      <c r="E240" s="10" t="s">
        <v>570</v>
      </c>
      <c r="F240" s="14" t="s">
        <v>1946</v>
      </c>
      <c r="G240" s="15" t="s">
        <v>905</v>
      </c>
      <c r="H240" s="10" t="s">
        <v>2539</v>
      </c>
    </row>
    <row r="241" spans="1:8" s="7" customFormat="1">
      <c r="A241" s="15" t="s">
        <v>571</v>
      </c>
      <c r="B241" s="342" t="s">
        <v>1563</v>
      </c>
      <c r="C241" s="15" t="s">
        <v>906</v>
      </c>
      <c r="D241" s="10"/>
      <c r="E241" s="10" t="s">
        <v>571</v>
      </c>
      <c r="F241" s="14" t="s">
        <v>1947</v>
      </c>
      <c r="G241" s="15" t="s">
        <v>907</v>
      </c>
      <c r="H241" s="10" t="s">
        <v>2540</v>
      </c>
    </row>
    <row r="242" spans="1:8" s="7" customFormat="1">
      <c r="A242" s="15" t="s">
        <v>572</v>
      </c>
      <c r="B242" s="342" t="s">
        <v>1564</v>
      </c>
      <c r="C242" s="15" t="s">
        <v>908</v>
      </c>
      <c r="D242" s="10"/>
      <c r="E242" s="10" t="s">
        <v>572</v>
      </c>
      <c r="F242" s="14" t="s">
        <v>1948</v>
      </c>
      <c r="G242" s="15" t="s">
        <v>909</v>
      </c>
      <c r="H242" s="10" t="s">
        <v>2541</v>
      </c>
    </row>
    <row r="243" spans="1:8" s="7" customFormat="1">
      <c r="A243" s="15" t="s">
        <v>573</v>
      </c>
      <c r="B243" s="342" t="s">
        <v>1565</v>
      </c>
      <c r="C243" s="15" t="s">
        <v>910</v>
      </c>
      <c r="D243" s="10"/>
      <c r="E243" s="10" t="s">
        <v>573</v>
      </c>
      <c r="F243" s="14" t="s">
        <v>1949</v>
      </c>
      <c r="G243" s="15" t="s">
        <v>911</v>
      </c>
      <c r="H243" s="10" t="s">
        <v>2542</v>
      </c>
    </row>
    <row r="244" spans="1:8" s="7" customFormat="1">
      <c r="A244" s="15" t="s">
        <v>574</v>
      </c>
      <c r="B244" s="342" t="s">
        <v>1566</v>
      </c>
      <c r="C244" s="15" t="s">
        <v>912</v>
      </c>
      <c r="D244" s="10"/>
      <c r="E244" s="10" t="s">
        <v>574</v>
      </c>
      <c r="F244" s="14" t="s">
        <v>1950</v>
      </c>
      <c r="G244" s="15" t="s">
        <v>913</v>
      </c>
      <c r="H244" s="10" t="s">
        <v>2543</v>
      </c>
    </row>
    <row r="245" spans="1:8" s="7" customFormat="1">
      <c r="A245" s="15" t="s">
        <v>575</v>
      </c>
      <c r="B245" s="342" t="s">
        <v>1567</v>
      </c>
      <c r="C245" s="15" t="s">
        <v>914</v>
      </c>
      <c r="D245" s="10"/>
      <c r="E245" s="10" t="s">
        <v>575</v>
      </c>
      <c r="F245" s="14" t="s">
        <v>1951</v>
      </c>
      <c r="G245" s="15" t="s">
        <v>915</v>
      </c>
      <c r="H245" s="10" t="s">
        <v>2544</v>
      </c>
    </row>
    <row r="246" spans="1:8" s="7" customFormat="1">
      <c r="A246" s="15" t="s">
        <v>576</v>
      </c>
      <c r="B246" s="342" t="s">
        <v>1568</v>
      </c>
      <c r="C246" s="15" t="s">
        <v>916</v>
      </c>
      <c r="D246" s="10"/>
      <c r="E246" s="10" t="s">
        <v>576</v>
      </c>
      <c r="F246" s="14" t="s">
        <v>1952</v>
      </c>
      <c r="G246" s="15" t="s">
        <v>917</v>
      </c>
      <c r="H246" s="10" t="s">
        <v>2545</v>
      </c>
    </row>
    <row r="247" spans="1:8" s="7" customFormat="1">
      <c r="A247" s="15" t="s">
        <v>577</v>
      </c>
      <c r="B247" s="342" t="s">
        <v>1569</v>
      </c>
      <c r="C247" s="15" t="s">
        <v>918</v>
      </c>
      <c r="D247" s="10"/>
      <c r="E247" s="10" t="s">
        <v>577</v>
      </c>
      <c r="F247" s="14" t="s">
        <v>1953</v>
      </c>
      <c r="G247" s="15" t="s">
        <v>919</v>
      </c>
      <c r="H247" s="10" t="s">
        <v>2546</v>
      </c>
    </row>
    <row r="248" spans="1:8" s="7" customFormat="1">
      <c r="A248" s="15" t="s">
        <v>578</v>
      </c>
      <c r="B248" s="342" t="s">
        <v>1570</v>
      </c>
      <c r="C248" s="15" t="s">
        <v>920</v>
      </c>
      <c r="D248" s="10"/>
      <c r="E248" s="10" t="s">
        <v>578</v>
      </c>
      <c r="F248" s="14" t="s">
        <v>1954</v>
      </c>
      <c r="G248" s="15" t="s">
        <v>921</v>
      </c>
      <c r="H248" s="10" t="s">
        <v>2547</v>
      </c>
    </row>
    <row r="249" spans="1:8" s="7" customFormat="1">
      <c r="A249" s="15" t="s">
        <v>579</v>
      </c>
      <c r="B249" s="342" t="s">
        <v>1571</v>
      </c>
      <c r="C249" s="15" t="s">
        <v>922</v>
      </c>
      <c r="D249" s="10"/>
      <c r="E249" s="10" t="s">
        <v>579</v>
      </c>
      <c r="F249" s="14" t="s">
        <v>1955</v>
      </c>
      <c r="G249" s="15" t="s">
        <v>923</v>
      </c>
      <c r="H249" s="10" t="s">
        <v>2548</v>
      </c>
    </row>
    <row r="250" spans="1:8" s="7" customFormat="1">
      <c r="A250" s="15" t="s">
        <v>580</v>
      </c>
      <c r="B250" s="342" t="s">
        <v>1572</v>
      </c>
      <c r="C250" s="15" t="s">
        <v>924</v>
      </c>
      <c r="D250" s="10"/>
      <c r="E250" s="10" t="s">
        <v>580</v>
      </c>
      <c r="F250" s="14" t="s">
        <v>1956</v>
      </c>
      <c r="G250" s="15" t="s">
        <v>925</v>
      </c>
      <c r="H250" s="10" t="s">
        <v>2549</v>
      </c>
    </row>
    <row r="251" spans="1:8" s="7" customFormat="1">
      <c r="A251" s="15" t="s">
        <v>581</v>
      </c>
      <c r="B251" s="342" t="s">
        <v>1573</v>
      </c>
      <c r="C251" s="15" t="s">
        <v>926</v>
      </c>
      <c r="D251" s="10"/>
      <c r="E251" s="10" t="s">
        <v>581</v>
      </c>
      <c r="F251" s="14" t="s">
        <v>1957</v>
      </c>
      <c r="G251" s="15" t="s">
        <v>927</v>
      </c>
      <c r="H251" s="10" t="s">
        <v>2550</v>
      </c>
    </row>
    <row r="252" spans="1:8" s="7" customFormat="1">
      <c r="A252" s="15" t="s">
        <v>582</v>
      </c>
      <c r="B252" s="342" t="s">
        <v>1574</v>
      </c>
      <c r="C252" s="15" t="s">
        <v>928</v>
      </c>
      <c r="D252" s="10"/>
      <c r="E252" s="10" t="s">
        <v>582</v>
      </c>
      <c r="F252" s="14" t="s">
        <v>1958</v>
      </c>
      <c r="G252" s="15" t="s">
        <v>929</v>
      </c>
      <c r="H252" s="10" t="s">
        <v>2551</v>
      </c>
    </row>
    <row r="253" spans="1:8" s="7" customFormat="1">
      <c r="A253" s="15" t="s">
        <v>583</v>
      </c>
      <c r="B253" s="342" t="s">
        <v>1575</v>
      </c>
      <c r="C253" s="15" t="s">
        <v>930</v>
      </c>
      <c r="D253" s="10"/>
      <c r="E253" s="10" t="s">
        <v>583</v>
      </c>
      <c r="F253" s="14" t="s">
        <v>1959</v>
      </c>
      <c r="G253" s="15" t="s">
        <v>931</v>
      </c>
      <c r="H253" s="10" t="s">
        <v>2552</v>
      </c>
    </row>
    <row r="254" spans="1:8" s="7" customFormat="1">
      <c r="A254" s="15" t="s">
        <v>584</v>
      </c>
      <c r="B254" s="342" t="s">
        <v>1576</v>
      </c>
      <c r="C254" s="15" t="s">
        <v>932</v>
      </c>
      <c r="D254" s="10"/>
      <c r="E254" s="10" t="s">
        <v>584</v>
      </c>
      <c r="F254" s="14" t="s">
        <v>1960</v>
      </c>
      <c r="G254" s="15" t="s">
        <v>933</v>
      </c>
      <c r="H254" s="10" t="s">
        <v>2553</v>
      </c>
    </row>
    <row r="255" spans="1:8" s="7" customFormat="1">
      <c r="A255" s="15" t="s">
        <v>585</v>
      </c>
      <c r="B255" s="342" t="s">
        <v>1577</v>
      </c>
      <c r="C255" s="15" t="s">
        <v>934</v>
      </c>
      <c r="D255" s="10"/>
      <c r="E255" s="10" t="s">
        <v>585</v>
      </c>
      <c r="F255" s="14" t="s">
        <v>1961</v>
      </c>
      <c r="G255" s="15" t="s">
        <v>935</v>
      </c>
      <c r="H255" s="10" t="s">
        <v>2554</v>
      </c>
    </row>
    <row r="256" spans="1:8" s="7" customFormat="1">
      <c r="A256" s="15" t="s">
        <v>586</v>
      </c>
      <c r="B256" s="342" t="s">
        <v>1578</v>
      </c>
      <c r="C256" s="15" t="s">
        <v>936</v>
      </c>
      <c r="D256" s="10"/>
      <c r="E256" s="10" t="s">
        <v>586</v>
      </c>
      <c r="F256" s="14" t="s">
        <v>1962</v>
      </c>
      <c r="G256" s="15" t="s">
        <v>937</v>
      </c>
      <c r="H256" s="10" t="s">
        <v>2555</v>
      </c>
    </row>
    <row r="257" spans="1:8" s="7" customFormat="1">
      <c r="A257" s="15" t="s">
        <v>587</v>
      </c>
      <c r="B257" s="342" t="s">
        <v>1579</v>
      </c>
      <c r="C257" s="15" t="s">
        <v>938</v>
      </c>
      <c r="D257" s="10"/>
      <c r="E257" s="10" t="s">
        <v>587</v>
      </c>
      <c r="F257" s="14" t="s">
        <v>1963</v>
      </c>
      <c r="G257" s="15" t="s">
        <v>939</v>
      </c>
      <c r="H257" s="10" t="s">
        <v>2556</v>
      </c>
    </row>
    <row r="258" spans="1:8" s="7" customFormat="1">
      <c r="A258" s="15" t="s">
        <v>588</v>
      </c>
      <c r="B258" s="342" t="s">
        <v>1580</v>
      </c>
      <c r="C258" s="15" t="s">
        <v>940</v>
      </c>
      <c r="D258" s="10"/>
      <c r="E258" s="10" t="s">
        <v>588</v>
      </c>
      <c r="F258" s="14" t="s">
        <v>1964</v>
      </c>
      <c r="G258" s="15" t="s">
        <v>941</v>
      </c>
      <c r="H258" s="10" t="s">
        <v>2557</v>
      </c>
    </row>
    <row r="259" spans="1:8" s="7" customFormat="1">
      <c r="A259" s="15" t="s">
        <v>589</v>
      </c>
      <c r="B259" s="342" t="s">
        <v>1581</v>
      </c>
      <c r="C259" s="15" t="s">
        <v>942</v>
      </c>
      <c r="D259" s="10"/>
      <c r="E259" s="10" t="s">
        <v>589</v>
      </c>
      <c r="F259" s="14" t="s">
        <v>1965</v>
      </c>
      <c r="G259" s="15" t="s">
        <v>943</v>
      </c>
      <c r="H259" s="10" t="s">
        <v>2558</v>
      </c>
    </row>
    <row r="260" spans="1:8" s="7" customFormat="1">
      <c r="A260" s="15" t="s">
        <v>590</v>
      </c>
      <c r="B260" s="342" t="s">
        <v>1582</v>
      </c>
      <c r="C260" s="15" t="s">
        <v>944</v>
      </c>
      <c r="D260" s="10"/>
      <c r="E260" s="10" t="s">
        <v>590</v>
      </c>
      <c r="F260" s="14" t="s">
        <v>1966</v>
      </c>
      <c r="G260" s="15" t="s">
        <v>945</v>
      </c>
      <c r="H260" s="10" t="s">
        <v>2559</v>
      </c>
    </row>
    <row r="261" spans="1:8" s="7" customFormat="1">
      <c r="A261" s="15" t="s">
        <v>591</v>
      </c>
      <c r="B261" s="342" t="s">
        <v>1583</v>
      </c>
      <c r="C261" s="15" t="s">
        <v>946</v>
      </c>
      <c r="D261" s="10"/>
      <c r="E261" s="10" t="s">
        <v>591</v>
      </c>
      <c r="F261" s="14" t="s">
        <v>1967</v>
      </c>
      <c r="G261" s="15" t="s">
        <v>947</v>
      </c>
      <c r="H261" s="10" t="s">
        <v>2560</v>
      </c>
    </row>
    <row r="262" spans="1:8" s="7" customFormat="1">
      <c r="A262" s="15" t="s">
        <v>592</v>
      </c>
      <c r="B262" s="342" t="s">
        <v>1584</v>
      </c>
      <c r="C262" s="15" t="s">
        <v>948</v>
      </c>
      <c r="D262" s="10"/>
      <c r="E262" s="10" t="s">
        <v>592</v>
      </c>
      <c r="F262" s="14" t="s">
        <v>1968</v>
      </c>
      <c r="G262" s="15" t="s">
        <v>949</v>
      </c>
      <c r="H262" s="10" t="s">
        <v>2561</v>
      </c>
    </row>
    <row r="263" spans="1:8" s="7" customFormat="1">
      <c r="A263" s="15" t="s">
        <v>593</v>
      </c>
      <c r="B263" s="342" t="s">
        <v>1585</v>
      </c>
      <c r="C263" s="15" t="s">
        <v>950</v>
      </c>
      <c r="D263" s="10"/>
      <c r="E263" s="10" t="s">
        <v>593</v>
      </c>
      <c r="F263" s="14" t="s">
        <v>1969</v>
      </c>
      <c r="G263" s="15" t="s">
        <v>951</v>
      </c>
      <c r="H263" s="10" t="s">
        <v>2562</v>
      </c>
    </row>
    <row r="264" spans="1:8" s="7" customFormat="1">
      <c r="A264" s="15" t="s">
        <v>594</v>
      </c>
      <c r="B264" s="342" t="s">
        <v>1586</v>
      </c>
      <c r="C264" s="15" t="s">
        <v>952</v>
      </c>
      <c r="D264" s="10"/>
      <c r="E264" s="10" t="s">
        <v>594</v>
      </c>
      <c r="F264" s="14" t="s">
        <v>1970</v>
      </c>
      <c r="G264" s="15" t="s">
        <v>953</v>
      </c>
      <c r="H264" s="10" t="s">
        <v>2563</v>
      </c>
    </row>
    <row r="265" spans="1:8" s="7" customFormat="1">
      <c r="A265" s="15" t="s">
        <v>595</v>
      </c>
      <c r="B265" s="342" t="s">
        <v>1587</v>
      </c>
      <c r="C265" s="15" t="s">
        <v>954</v>
      </c>
      <c r="D265" s="10"/>
      <c r="E265" s="10" t="s">
        <v>595</v>
      </c>
      <c r="F265" s="14" t="s">
        <v>1971</v>
      </c>
      <c r="G265" s="15" t="s">
        <v>955</v>
      </c>
      <c r="H265" s="10" t="s">
        <v>2564</v>
      </c>
    </row>
    <row r="266" spans="1:8" s="7" customFormat="1">
      <c r="A266" s="15" t="s">
        <v>596</v>
      </c>
      <c r="B266" s="342" t="s">
        <v>1588</v>
      </c>
      <c r="C266" s="15" t="s">
        <v>956</v>
      </c>
      <c r="D266" s="10"/>
      <c r="E266" s="10" t="s">
        <v>596</v>
      </c>
      <c r="F266" s="14" t="s">
        <v>1972</v>
      </c>
      <c r="G266" s="15" t="s">
        <v>957</v>
      </c>
      <c r="H266" s="10" t="s">
        <v>2565</v>
      </c>
    </row>
    <row r="267" spans="1:8" s="7" customFormat="1">
      <c r="A267" s="15" t="s">
        <v>597</v>
      </c>
      <c r="B267" s="342" t="s">
        <v>1589</v>
      </c>
      <c r="C267" s="15" t="s">
        <v>958</v>
      </c>
      <c r="D267" s="10"/>
      <c r="E267" s="10" t="s">
        <v>597</v>
      </c>
      <c r="F267" s="14" t="s">
        <v>1973</v>
      </c>
      <c r="G267" s="15" t="s">
        <v>959</v>
      </c>
      <c r="H267" s="10" t="s">
        <v>2566</v>
      </c>
    </row>
    <row r="268" spans="1:8" s="7" customFormat="1">
      <c r="A268" s="15" t="s">
        <v>598</v>
      </c>
      <c r="B268" s="342" t="s">
        <v>1590</v>
      </c>
      <c r="C268" s="15" t="s">
        <v>960</v>
      </c>
      <c r="D268" s="10"/>
      <c r="E268" s="10" t="s">
        <v>598</v>
      </c>
      <c r="F268" s="14" t="s">
        <v>1974</v>
      </c>
      <c r="G268" s="15" t="s">
        <v>961</v>
      </c>
      <c r="H268" s="10" t="s">
        <v>2567</v>
      </c>
    </row>
    <row r="269" spans="1:8" s="7" customFormat="1">
      <c r="A269" s="15" t="s">
        <v>599</v>
      </c>
      <c r="B269" s="342" t="s">
        <v>1591</v>
      </c>
      <c r="C269" s="15" t="s">
        <v>962</v>
      </c>
      <c r="D269" s="10"/>
      <c r="E269" s="10" t="s">
        <v>599</v>
      </c>
      <c r="F269" s="14" t="s">
        <v>1975</v>
      </c>
      <c r="G269" s="15" t="s">
        <v>963</v>
      </c>
      <c r="H269" s="10" t="s">
        <v>2568</v>
      </c>
    </row>
    <row r="270" spans="1:8" s="7" customFormat="1">
      <c r="A270" s="15" t="s">
        <v>600</v>
      </c>
      <c r="B270" s="342" t="s">
        <v>1592</v>
      </c>
      <c r="C270" s="15" t="s">
        <v>964</v>
      </c>
      <c r="D270" s="10"/>
      <c r="E270" s="10" t="s">
        <v>600</v>
      </c>
      <c r="F270" s="14" t="s">
        <v>1976</v>
      </c>
      <c r="G270" s="15" t="s">
        <v>965</v>
      </c>
      <c r="H270" s="10" t="s">
        <v>2569</v>
      </c>
    </row>
    <row r="271" spans="1:8" s="7" customFormat="1">
      <c r="A271" s="15" t="s">
        <v>601</v>
      </c>
      <c r="B271" s="342" t="s">
        <v>1593</v>
      </c>
      <c r="C271" s="15" t="s">
        <v>966</v>
      </c>
      <c r="D271" s="10"/>
      <c r="E271" s="10" t="s">
        <v>601</v>
      </c>
      <c r="F271" s="14" t="s">
        <v>1977</v>
      </c>
      <c r="G271" s="15" t="s">
        <v>967</v>
      </c>
      <c r="H271" s="10" t="s">
        <v>2570</v>
      </c>
    </row>
    <row r="272" spans="1:8" s="7" customFormat="1">
      <c r="A272" s="15" t="s">
        <v>602</v>
      </c>
      <c r="B272" s="342" t="s">
        <v>1594</v>
      </c>
      <c r="C272" s="15" t="s">
        <v>968</v>
      </c>
      <c r="D272" s="10"/>
      <c r="E272" s="10" t="s">
        <v>602</v>
      </c>
      <c r="F272" s="14" t="s">
        <v>1978</v>
      </c>
      <c r="G272" s="15" t="s">
        <v>969</v>
      </c>
      <c r="H272" s="10" t="s">
        <v>2571</v>
      </c>
    </row>
    <row r="273" spans="1:8" s="7" customFormat="1">
      <c r="A273" s="15" t="s">
        <v>603</v>
      </c>
      <c r="B273" s="342" t="s">
        <v>1595</v>
      </c>
      <c r="C273" s="15" t="s">
        <v>970</v>
      </c>
      <c r="D273" s="10"/>
      <c r="E273" s="10" t="s">
        <v>603</v>
      </c>
      <c r="F273" s="14" t="s">
        <v>1979</v>
      </c>
      <c r="G273" s="15" t="s">
        <v>971</v>
      </c>
      <c r="H273" s="10" t="s">
        <v>2572</v>
      </c>
    </row>
    <row r="274" spans="1:8" s="7" customFormat="1">
      <c r="A274" s="15" t="s">
        <v>604</v>
      </c>
      <c r="B274" s="342" t="s">
        <v>1596</v>
      </c>
      <c r="C274" s="15" t="s">
        <v>972</v>
      </c>
      <c r="D274" s="10"/>
      <c r="E274" s="10" t="s">
        <v>604</v>
      </c>
      <c r="F274" s="14" t="s">
        <v>1980</v>
      </c>
      <c r="G274" s="15" t="s">
        <v>973</v>
      </c>
      <c r="H274" s="10" t="s">
        <v>2573</v>
      </c>
    </row>
    <row r="275" spans="1:8" s="7" customFormat="1">
      <c r="A275" s="15" t="s">
        <v>605</v>
      </c>
      <c r="B275" s="342" t="s">
        <v>1597</v>
      </c>
      <c r="C275" s="15" t="s">
        <v>974</v>
      </c>
      <c r="D275" s="10"/>
      <c r="E275" s="10" t="s">
        <v>605</v>
      </c>
      <c r="F275" s="14" t="s">
        <v>1981</v>
      </c>
      <c r="G275" s="15" t="s">
        <v>975</v>
      </c>
      <c r="H275" s="10" t="s">
        <v>2574</v>
      </c>
    </row>
    <row r="276" spans="1:8" s="7" customFormat="1">
      <c r="A276" s="15" t="s">
        <v>606</v>
      </c>
      <c r="B276" s="342" t="s">
        <v>1598</v>
      </c>
      <c r="C276" s="15" t="s">
        <v>976</v>
      </c>
      <c r="D276" s="10"/>
      <c r="E276" s="10" t="s">
        <v>606</v>
      </c>
      <c r="F276" s="14" t="s">
        <v>1982</v>
      </c>
      <c r="G276" s="15" t="s">
        <v>977</v>
      </c>
      <c r="H276" s="10" t="s">
        <v>2575</v>
      </c>
    </row>
    <row r="277" spans="1:8" s="7" customFormat="1">
      <c r="A277" s="15" t="s">
        <v>607</v>
      </c>
      <c r="B277" s="342" t="s">
        <v>1599</v>
      </c>
      <c r="C277" s="15" t="s">
        <v>978</v>
      </c>
      <c r="D277" s="10"/>
      <c r="E277" s="10" t="s">
        <v>607</v>
      </c>
      <c r="F277" s="14" t="s">
        <v>1983</v>
      </c>
      <c r="G277" s="15" t="s">
        <v>979</v>
      </c>
      <c r="H277" s="10" t="s">
        <v>2576</v>
      </c>
    </row>
    <row r="278" spans="1:8" s="7" customFormat="1">
      <c r="A278" s="15" t="s">
        <v>608</v>
      </c>
      <c r="B278" s="342" t="s">
        <v>1600</v>
      </c>
      <c r="C278" s="15" t="s">
        <v>980</v>
      </c>
      <c r="D278" s="10"/>
      <c r="E278" s="10" t="s">
        <v>608</v>
      </c>
      <c r="F278" s="14" t="s">
        <v>1984</v>
      </c>
      <c r="G278" s="15" t="s">
        <v>981</v>
      </c>
      <c r="H278" s="10" t="s">
        <v>2577</v>
      </c>
    </row>
    <row r="279" spans="1:8" s="7" customFormat="1">
      <c r="A279" s="15" t="s">
        <v>609</v>
      </c>
      <c r="B279" s="342" t="s">
        <v>1601</v>
      </c>
      <c r="C279" s="15" t="s">
        <v>982</v>
      </c>
      <c r="D279" s="10"/>
      <c r="E279" s="10" t="s">
        <v>609</v>
      </c>
      <c r="F279" s="14" t="s">
        <v>1985</v>
      </c>
      <c r="G279" s="15" t="s">
        <v>983</v>
      </c>
      <c r="H279" s="10" t="s">
        <v>2578</v>
      </c>
    </row>
    <row r="280" spans="1:8" s="7" customFormat="1">
      <c r="A280" s="15" t="s">
        <v>610</v>
      </c>
      <c r="B280" s="342" t="s">
        <v>1602</v>
      </c>
      <c r="C280" s="15" t="s">
        <v>984</v>
      </c>
      <c r="D280" s="10"/>
      <c r="E280" s="10" t="s">
        <v>610</v>
      </c>
      <c r="F280" s="14" t="s">
        <v>1986</v>
      </c>
      <c r="G280" s="15" t="s">
        <v>985</v>
      </c>
      <c r="H280" s="10" t="s">
        <v>2579</v>
      </c>
    </row>
    <row r="281" spans="1:8" s="7" customFormat="1">
      <c r="A281" s="15" t="s">
        <v>611</v>
      </c>
      <c r="B281" s="342" t="s">
        <v>1603</v>
      </c>
      <c r="C281" s="15" t="s">
        <v>986</v>
      </c>
      <c r="D281" s="10"/>
      <c r="E281" s="10" t="s">
        <v>611</v>
      </c>
      <c r="F281" s="14" t="s">
        <v>1987</v>
      </c>
      <c r="G281" s="15" t="s">
        <v>987</v>
      </c>
      <c r="H281" s="10" t="s">
        <v>2580</v>
      </c>
    </row>
    <row r="282" spans="1:8" s="7" customFormat="1">
      <c r="A282" s="15" t="s">
        <v>612</v>
      </c>
      <c r="B282" s="342" t="s">
        <v>1604</v>
      </c>
      <c r="C282" s="15" t="s">
        <v>988</v>
      </c>
      <c r="D282" s="10"/>
      <c r="E282" s="10" t="s">
        <v>612</v>
      </c>
      <c r="F282" s="14" t="s">
        <v>1988</v>
      </c>
      <c r="G282" s="15" t="s">
        <v>989</v>
      </c>
      <c r="H282" s="10" t="s">
        <v>2581</v>
      </c>
    </row>
    <row r="283" spans="1:8" s="7" customFormat="1">
      <c r="A283" s="15" t="s">
        <v>613</v>
      </c>
      <c r="B283" s="342" t="s">
        <v>1605</v>
      </c>
      <c r="C283" s="15" t="s">
        <v>990</v>
      </c>
      <c r="D283" s="10"/>
      <c r="E283" s="10" t="s">
        <v>613</v>
      </c>
      <c r="F283" s="14" t="s">
        <v>1989</v>
      </c>
      <c r="G283" s="15" t="s">
        <v>991</v>
      </c>
      <c r="H283" s="10" t="s">
        <v>2582</v>
      </c>
    </row>
    <row r="284" spans="1:8" s="7" customFormat="1">
      <c r="A284" s="15" t="s">
        <v>614</v>
      </c>
      <c r="B284" s="342" t="s">
        <v>1606</v>
      </c>
      <c r="C284" s="15" t="s">
        <v>992</v>
      </c>
      <c r="D284" s="10"/>
      <c r="E284" s="10" t="s">
        <v>614</v>
      </c>
      <c r="F284" s="14" t="s">
        <v>1990</v>
      </c>
      <c r="G284" s="15" t="s">
        <v>993</v>
      </c>
      <c r="H284" s="10" t="s">
        <v>2583</v>
      </c>
    </row>
    <row r="285" spans="1:8" s="7" customFormat="1">
      <c r="A285" s="15" t="s">
        <v>615</v>
      </c>
      <c r="B285" s="342" t="s">
        <v>1607</v>
      </c>
      <c r="C285" s="15" t="s">
        <v>994</v>
      </c>
      <c r="D285" s="10"/>
      <c r="E285" s="10" t="s">
        <v>615</v>
      </c>
      <c r="F285" s="14" t="s">
        <v>1991</v>
      </c>
      <c r="G285" s="15" t="s">
        <v>995</v>
      </c>
      <c r="H285" s="10" t="s">
        <v>2584</v>
      </c>
    </row>
    <row r="286" spans="1:8" s="7" customFormat="1">
      <c r="A286" s="15" t="s">
        <v>616</v>
      </c>
      <c r="B286" s="342" t="s">
        <v>1608</v>
      </c>
      <c r="C286" s="15" t="s">
        <v>996</v>
      </c>
      <c r="D286" s="10"/>
      <c r="E286" s="10" t="s">
        <v>616</v>
      </c>
      <c r="F286" s="14" t="s">
        <v>1992</v>
      </c>
      <c r="G286" s="15" t="s">
        <v>997</v>
      </c>
      <c r="H286" s="10" t="s">
        <v>2585</v>
      </c>
    </row>
    <row r="287" spans="1:8" s="7" customFormat="1">
      <c r="A287" s="15" t="s">
        <v>617</v>
      </c>
      <c r="B287" s="342" t="s">
        <v>1609</v>
      </c>
      <c r="C287" s="15" t="s">
        <v>998</v>
      </c>
      <c r="D287" s="10"/>
      <c r="E287" s="10" t="s">
        <v>617</v>
      </c>
      <c r="F287" s="14" t="s">
        <v>1993</v>
      </c>
      <c r="G287" s="15" t="s">
        <v>999</v>
      </c>
      <c r="H287" s="10" t="s">
        <v>2586</v>
      </c>
    </row>
    <row r="288" spans="1:8" s="7" customFormat="1">
      <c r="A288" s="15" t="s">
        <v>618</v>
      </c>
      <c r="B288" s="342" t="s">
        <v>1610</v>
      </c>
      <c r="C288" s="15" t="s">
        <v>1000</v>
      </c>
      <c r="D288" s="10"/>
      <c r="E288" s="10" t="s">
        <v>618</v>
      </c>
      <c r="F288" s="14" t="s">
        <v>1994</v>
      </c>
      <c r="G288" s="15" t="s">
        <v>1001</v>
      </c>
      <c r="H288" s="10" t="s">
        <v>2587</v>
      </c>
    </row>
    <row r="289" spans="1:8" s="7" customFormat="1">
      <c r="A289" s="15" t="s">
        <v>619</v>
      </c>
      <c r="B289" s="342" t="s">
        <v>1611</v>
      </c>
      <c r="C289" s="15" t="s">
        <v>1002</v>
      </c>
      <c r="D289" s="10"/>
      <c r="E289" s="10" t="s">
        <v>619</v>
      </c>
      <c r="F289" s="14" t="s">
        <v>1995</v>
      </c>
      <c r="G289" s="15" t="s">
        <v>1003</v>
      </c>
      <c r="H289" s="10" t="s">
        <v>2588</v>
      </c>
    </row>
    <row r="290" spans="1:8" s="6" customFormat="1">
      <c r="A290" s="17" t="s">
        <v>620</v>
      </c>
      <c r="B290" s="343" t="s">
        <v>1612</v>
      </c>
      <c r="C290" s="17" t="s">
        <v>1004</v>
      </c>
      <c r="D290" s="11"/>
      <c r="E290" s="11" t="s">
        <v>620</v>
      </c>
      <c r="F290" s="16" t="s">
        <v>1996</v>
      </c>
      <c r="G290" s="17" t="s">
        <v>1005</v>
      </c>
      <c r="H290" s="11" t="s">
        <v>2589</v>
      </c>
    </row>
    <row r="291" spans="1:8" s="6" customFormat="1">
      <c r="A291" s="17" t="s">
        <v>621</v>
      </c>
      <c r="B291" s="343" t="s">
        <v>1613</v>
      </c>
      <c r="C291" s="17" t="s">
        <v>1006</v>
      </c>
      <c r="D291" s="11"/>
      <c r="E291" s="11" t="s">
        <v>621</v>
      </c>
      <c r="F291" s="16" t="s">
        <v>1997</v>
      </c>
      <c r="G291" s="17" t="s">
        <v>1007</v>
      </c>
      <c r="H291" s="11" t="s">
        <v>2590</v>
      </c>
    </row>
    <row r="292" spans="1:8" s="6" customFormat="1">
      <c r="A292" s="17" t="s">
        <v>622</v>
      </c>
      <c r="B292" s="343" t="s">
        <v>1614</v>
      </c>
      <c r="C292" s="17" t="s">
        <v>1008</v>
      </c>
      <c r="D292" s="11"/>
      <c r="E292" s="11" t="s">
        <v>622</v>
      </c>
      <c r="F292" s="16" t="s">
        <v>1998</v>
      </c>
      <c r="G292" s="17" t="s">
        <v>1009</v>
      </c>
      <c r="H292" s="11" t="s">
        <v>2591</v>
      </c>
    </row>
    <row r="293" spans="1:8" s="6" customFormat="1">
      <c r="A293" s="17" t="s">
        <v>623</v>
      </c>
      <c r="B293" s="343" t="s">
        <v>1615</v>
      </c>
      <c r="C293" s="17" t="s">
        <v>1010</v>
      </c>
      <c r="D293" s="11"/>
      <c r="E293" s="11" t="s">
        <v>623</v>
      </c>
      <c r="F293" s="16" t="s">
        <v>1999</v>
      </c>
      <c r="G293" s="17" t="s">
        <v>1011</v>
      </c>
      <c r="H293" s="11" t="s">
        <v>2592</v>
      </c>
    </row>
    <row r="294" spans="1:8" s="6" customFormat="1">
      <c r="A294" s="17" t="s">
        <v>624</v>
      </c>
      <c r="B294" s="343" t="s">
        <v>1616</v>
      </c>
      <c r="C294" s="17" t="s">
        <v>1012</v>
      </c>
      <c r="D294" s="11"/>
      <c r="E294" s="11" t="s">
        <v>624</v>
      </c>
      <c r="F294" s="16" t="s">
        <v>2000</v>
      </c>
      <c r="G294" s="17" t="s">
        <v>1013</v>
      </c>
      <c r="H294" s="11" t="s">
        <v>2593</v>
      </c>
    </row>
    <row r="295" spans="1:8" s="6" customFormat="1">
      <c r="A295" s="17" t="s">
        <v>625</v>
      </c>
      <c r="B295" s="343" t="s">
        <v>1617</v>
      </c>
      <c r="C295" s="17" t="s">
        <v>1014</v>
      </c>
      <c r="D295" s="11"/>
      <c r="E295" s="11" t="s">
        <v>625</v>
      </c>
      <c r="F295" s="16" t="s">
        <v>2001</v>
      </c>
      <c r="G295" s="17" t="s">
        <v>1015</v>
      </c>
      <c r="H295" s="11" t="s">
        <v>2594</v>
      </c>
    </row>
    <row r="296" spans="1:8" s="6" customFormat="1">
      <c r="A296" s="17" t="s">
        <v>626</v>
      </c>
      <c r="B296" s="343" t="s">
        <v>1618</v>
      </c>
      <c r="C296" s="17" t="s">
        <v>1016</v>
      </c>
      <c r="D296" s="11"/>
      <c r="E296" s="11" t="s">
        <v>626</v>
      </c>
      <c r="F296" s="16" t="s">
        <v>2002</v>
      </c>
      <c r="G296" s="17" t="s">
        <v>1017</v>
      </c>
      <c r="H296" s="11" t="s">
        <v>2595</v>
      </c>
    </row>
    <row r="297" spans="1:8" s="6" customFormat="1">
      <c r="A297" s="17" t="s">
        <v>627</v>
      </c>
      <c r="B297" s="343" t="s">
        <v>1619</v>
      </c>
      <c r="C297" s="17" t="s">
        <v>1018</v>
      </c>
      <c r="D297" s="11"/>
      <c r="E297" s="11" t="s">
        <v>627</v>
      </c>
      <c r="F297" s="16" t="s">
        <v>2003</v>
      </c>
      <c r="G297" s="17" t="s">
        <v>1019</v>
      </c>
      <c r="H297" s="11" t="s">
        <v>2596</v>
      </c>
    </row>
    <row r="298" spans="1:8" s="6" customFormat="1">
      <c r="A298" s="17" t="s">
        <v>628</v>
      </c>
      <c r="B298" s="343" t="s">
        <v>1620</v>
      </c>
      <c r="C298" s="17" t="s">
        <v>1020</v>
      </c>
      <c r="D298" s="11"/>
      <c r="E298" s="11" t="s">
        <v>628</v>
      </c>
      <c r="F298" s="16" t="s">
        <v>2004</v>
      </c>
      <c r="G298" s="17" t="s">
        <v>1021</v>
      </c>
      <c r="H298" s="11" t="s">
        <v>2597</v>
      </c>
    </row>
    <row r="299" spans="1:8" s="6" customFormat="1">
      <c r="A299" s="17" t="s">
        <v>629</v>
      </c>
      <c r="B299" s="343" t="s">
        <v>1621</v>
      </c>
      <c r="C299" s="17" t="s">
        <v>1022</v>
      </c>
      <c r="D299" s="11"/>
      <c r="E299" s="11" t="s">
        <v>629</v>
      </c>
      <c r="F299" s="16" t="s">
        <v>2005</v>
      </c>
      <c r="G299" s="17" t="s">
        <v>1023</v>
      </c>
      <c r="H299" s="11" t="s">
        <v>2598</v>
      </c>
    </row>
    <row r="300" spans="1:8" s="6" customFormat="1">
      <c r="A300" s="17" t="s">
        <v>630</v>
      </c>
      <c r="B300" s="343" t="s">
        <v>1622</v>
      </c>
      <c r="C300" s="17" t="s">
        <v>1024</v>
      </c>
      <c r="D300" s="11"/>
      <c r="E300" s="11" t="s">
        <v>630</v>
      </c>
      <c r="F300" s="16" t="s">
        <v>2006</v>
      </c>
      <c r="G300" s="17" t="s">
        <v>1025</v>
      </c>
      <c r="H300" s="11" t="s">
        <v>2599</v>
      </c>
    </row>
    <row r="301" spans="1:8" s="6" customFormat="1">
      <c r="A301" s="17" t="s">
        <v>631</v>
      </c>
      <c r="B301" s="343" t="s">
        <v>1623</v>
      </c>
      <c r="C301" s="17" t="s">
        <v>1026</v>
      </c>
      <c r="D301" s="11"/>
      <c r="E301" s="11" t="s">
        <v>631</v>
      </c>
      <c r="F301" s="16" t="s">
        <v>2007</v>
      </c>
      <c r="G301" s="17" t="s">
        <v>1027</v>
      </c>
      <c r="H301" s="11" t="s">
        <v>2600</v>
      </c>
    </row>
    <row r="302" spans="1:8" s="6" customFormat="1">
      <c r="A302" s="17" t="s">
        <v>632</v>
      </c>
      <c r="B302" s="343" t="s">
        <v>1624</v>
      </c>
      <c r="C302" s="17" t="s">
        <v>1028</v>
      </c>
      <c r="D302" s="11"/>
      <c r="E302" s="11" t="s">
        <v>632</v>
      </c>
      <c r="F302" s="16" t="s">
        <v>2008</v>
      </c>
      <c r="G302" s="17" t="s">
        <v>1029</v>
      </c>
      <c r="H302" s="11" t="s">
        <v>2601</v>
      </c>
    </row>
    <row r="303" spans="1:8" s="6" customFormat="1">
      <c r="A303" s="17" t="s">
        <v>633</v>
      </c>
      <c r="B303" s="343" t="s">
        <v>1625</v>
      </c>
      <c r="C303" s="17" t="s">
        <v>1030</v>
      </c>
      <c r="D303" s="11"/>
      <c r="E303" s="11" t="s">
        <v>633</v>
      </c>
      <c r="F303" s="16" t="s">
        <v>2009</v>
      </c>
      <c r="G303" s="17" t="s">
        <v>1031</v>
      </c>
      <c r="H303" s="11" t="s">
        <v>2602</v>
      </c>
    </row>
    <row r="304" spans="1:8" s="6" customFormat="1">
      <c r="A304" s="17" t="s">
        <v>634</v>
      </c>
      <c r="B304" s="343" t="s">
        <v>1626</v>
      </c>
      <c r="C304" s="17" t="s">
        <v>1032</v>
      </c>
      <c r="D304" s="11"/>
      <c r="E304" s="11" t="s">
        <v>634</v>
      </c>
      <c r="F304" s="16" t="s">
        <v>2010</v>
      </c>
      <c r="G304" s="17" t="s">
        <v>1033</v>
      </c>
      <c r="H304" s="11" t="s">
        <v>2603</v>
      </c>
    </row>
    <row r="305" spans="1:8" s="6" customFormat="1">
      <c r="A305" s="17" t="s">
        <v>635</v>
      </c>
      <c r="B305" s="343" t="s">
        <v>1627</v>
      </c>
      <c r="C305" s="17" t="s">
        <v>1034</v>
      </c>
      <c r="D305" s="11"/>
      <c r="E305" s="11" t="s">
        <v>635</v>
      </c>
      <c r="F305" s="16" t="s">
        <v>2011</v>
      </c>
      <c r="G305" s="17" t="s">
        <v>1035</v>
      </c>
      <c r="H305" s="11" t="s">
        <v>2604</v>
      </c>
    </row>
    <row r="306" spans="1:8" s="6" customFormat="1">
      <c r="A306" s="17" t="s">
        <v>636</v>
      </c>
      <c r="B306" s="343" t="s">
        <v>1628</v>
      </c>
      <c r="C306" s="17" t="s">
        <v>1036</v>
      </c>
      <c r="D306" s="11"/>
      <c r="E306" s="11" t="s">
        <v>636</v>
      </c>
      <c r="F306" s="16" t="s">
        <v>2012</v>
      </c>
      <c r="G306" s="17" t="s">
        <v>1037</v>
      </c>
      <c r="H306" s="11" t="s">
        <v>2605</v>
      </c>
    </row>
    <row r="307" spans="1:8" s="6" customFormat="1">
      <c r="A307" s="17" t="s">
        <v>637</v>
      </c>
      <c r="B307" s="343" t="s">
        <v>1629</v>
      </c>
      <c r="C307" s="17" t="s">
        <v>1038</v>
      </c>
      <c r="D307" s="11"/>
      <c r="E307" s="11" t="s">
        <v>637</v>
      </c>
      <c r="F307" s="16" t="s">
        <v>2013</v>
      </c>
      <c r="G307" s="17" t="s">
        <v>1039</v>
      </c>
      <c r="H307" s="11" t="s">
        <v>2606</v>
      </c>
    </row>
    <row r="308" spans="1:8" s="6" customFormat="1">
      <c r="A308" s="17" t="s">
        <v>638</v>
      </c>
      <c r="B308" s="343" t="s">
        <v>1630</v>
      </c>
      <c r="C308" s="17" t="s">
        <v>1040</v>
      </c>
      <c r="D308" s="11"/>
      <c r="E308" s="11" t="s">
        <v>638</v>
      </c>
      <c r="F308" s="16" t="s">
        <v>2014</v>
      </c>
      <c r="G308" s="17" t="s">
        <v>1041</v>
      </c>
      <c r="H308" s="11" t="s">
        <v>2607</v>
      </c>
    </row>
    <row r="309" spans="1:8" s="6" customFormat="1">
      <c r="A309" s="17" t="s">
        <v>639</v>
      </c>
      <c r="B309" s="343" t="s">
        <v>1631</v>
      </c>
      <c r="C309" s="17" t="s">
        <v>1042</v>
      </c>
      <c r="D309" s="11"/>
      <c r="E309" s="11" t="s">
        <v>639</v>
      </c>
      <c r="F309" s="16" t="s">
        <v>2015</v>
      </c>
      <c r="G309" s="17" t="s">
        <v>1043</v>
      </c>
      <c r="H309" s="11" t="s">
        <v>2608</v>
      </c>
    </row>
    <row r="310" spans="1:8" s="6" customFormat="1">
      <c r="A310" s="17" t="s">
        <v>640</v>
      </c>
      <c r="B310" s="343" t="s">
        <v>1632</v>
      </c>
      <c r="C310" s="17" t="s">
        <v>1044</v>
      </c>
      <c r="D310" s="11"/>
      <c r="E310" s="11" t="s">
        <v>640</v>
      </c>
      <c r="F310" s="16" t="s">
        <v>2016</v>
      </c>
      <c r="G310" s="17" t="s">
        <v>1045</v>
      </c>
      <c r="H310" s="11" t="s">
        <v>2609</v>
      </c>
    </row>
    <row r="311" spans="1:8" s="6" customFormat="1">
      <c r="A311" s="17" t="s">
        <v>641</v>
      </c>
      <c r="B311" s="343" t="s">
        <v>1633</v>
      </c>
      <c r="C311" s="17" t="s">
        <v>1046</v>
      </c>
      <c r="D311" s="11"/>
      <c r="E311" s="11" t="s">
        <v>641</v>
      </c>
      <c r="F311" s="16" t="s">
        <v>2017</v>
      </c>
      <c r="G311" s="17" t="s">
        <v>1047</v>
      </c>
      <c r="H311" s="11" t="s">
        <v>2610</v>
      </c>
    </row>
    <row r="312" spans="1:8" s="6" customFormat="1">
      <c r="A312" s="17" t="s">
        <v>642</v>
      </c>
      <c r="B312" s="343" t="s">
        <v>1634</v>
      </c>
      <c r="C312" s="17" t="s">
        <v>1048</v>
      </c>
      <c r="D312" s="11"/>
      <c r="E312" s="11" t="s">
        <v>642</v>
      </c>
      <c r="F312" s="16" t="s">
        <v>2018</v>
      </c>
      <c r="G312" s="17" t="s">
        <v>1049</v>
      </c>
      <c r="H312" s="11" t="s">
        <v>2611</v>
      </c>
    </row>
    <row r="313" spans="1:8" s="6" customFormat="1">
      <c r="A313" s="17" t="s">
        <v>643</v>
      </c>
      <c r="B313" s="343" t="s">
        <v>1635</v>
      </c>
      <c r="C313" s="17" t="s">
        <v>1050</v>
      </c>
      <c r="D313" s="11"/>
      <c r="E313" s="11" t="s">
        <v>643</v>
      </c>
      <c r="F313" s="16" t="s">
        <v>2019</v>
      </c>
      <c r="G313" s="17" t="s">
        <v>1051</v>
      </c>
      <c r="H313" s="11" t="s">
        <v>2612</v>
      </c>
    </row>
    <row r="314" spans="1:8" s="6" customFormat="1">
      <c r="A314" s="17" t="s">
        <v>644</v>
      </c>
      <c r="B314" s="343" t="s">
        <v>1636</v>
      </c>
      <c r="C314" s="17" t="s">
        <v>1052</v>
      </c>
      <c r="D314" s="11"/>
      <c r="E314" s="11" t="s">
        <v>644</v>
      </c>
      <c r="F314" s="16" t="s">
        <v>2020</v>
      </c>
      <c r="G314" s="17" t="s">
        <v>1053</v>
      </c>
      <c r="H314" s="11" t="s">
        <v>2613</v>
      </c>
    </row>
    <row r="315" spans="1:8" s="6" customFormat="1">
      <c r="A315" s="17" t="s">
        <v>645</v>
      </c>
      <c r="B315" s="343" t="s">
        <v>1637</v>
      </c>
      <c r="C315" s="17" t="s">
        <v>1054</v>
      </c>
      <c r="D315" s="11"/>
      <c r="E315" s="11" t="s">
        <v>645</v>
      </c>
      <c r="F315" s="16" t="s">
        <v>2021</v>
      </c>
      <c r="G315" s="17" t="s">
        <v>1055</v>
      </c>
      <c r="H315" s="11" t="s">
        <v>2614</v>
      </c>
    </row>
    <row r="316" spans="1:8" s="6" customFormat="1">
      <c r="A316" s="17" t="s">
        <v>646</v>
      </c>
      <c r="B316" s="343" t="s">
        <v>1638</v>
      </c>
      <c r="C316" s="17" t="s">
        <v>1056</v>
      </c>
      <c r="D316" s="11"/>
      <c r="E316" s="11" t="s">
        <v>646</v>
      </c>
      <c r="F316" s="16" t="s">
        <v>2022</v>
      </c>
      <c r="G316" s="17" t="s">
        <v>1057</v>
      </c>
      <c r="H316" s="11" t="s">
        <v>2615</v>
      </c>
    </row>
    <row r="317" spans="1:8" s="6" customFormat="1">
      <c r="A317" s="17" t="s">
        <v>647</v>
      </c>
      <c r="B317" s="343" t="s">
        <v>1639</v>
      </c>
      <c r="C317" s="17" t="s">
        <v>1058</v>
      </c>
      <c r="D317" s="11"/>
      <c r="E317" s="11" t="s">
        <v>647</v>
      </c>
      <c r="F317" s="16" t="s">
        <v>2023</v>
      </c>
      <c r="G317" s="17" t="s">
        <v>1059</v>
      </c>
      <c r="H317" s="11" t="s">
        <v>2616</v>
      </c>
    </row>
    <row r="318" spans="1:8" s="6" customFormat="1">
      <c r="A318" s="17" t="s">
        <v>648</v>
      </c>
      <c r="B318" s="343" t="s">
        <v>1640</v>
      </c>
      <c r="C318" s="17" t="s">
        <v>1060</v>
      </c>
      <c r="D318" s="11"/>
      <c r="E318" s="11" t="s">
        <v>648</v>
      </c>
      <c r="F318" s="16" t="s">
        <v>2024</v>
      </c>
      <c r="G318" s="17" t="s">
        <v>1061</v>
      </c>
      <c r="H318" s="11" t="s">
        <v>2617</v>
      </c>
    </row>
    <row r="319" spans="1:8" s="6" customFormat="1">
      <c r="A319" s="17" t="s">
        <v>649</v>
      </c>
      <c r="B319" s="343" t="s">
        <v>1641</v>
      </c>
      <c r="C319" s="17" t="s">
        <v>1062</v>
      </c>
      <c r="D319" s="11"/>
      <c r="E319" s="11" t="s">
        <v>649</v>
      </c>
      <c r="F319" s="16" t="s">
        <v>2025</v>
      </c>
      <c r="G319" s="17" t="s">
        <v>1063</v>
      </c>
      <c r="H319" s="11" t="s">
        <v>2618</v>
      </c>
    </row>
    <row r="320" spans="1:8" s="6" customFormat="1">
      <c r="A320" s="17" t="s">
        <v>650</v>
      </c>
      <c r="B320" s="343" t="s">
        <v>1642</v>
      </c>
      <c r="C320" s="17" t="s">
        <v>1064</v>
      </c>
      <c r="D320" s="11"/>
      <c r="E320" s="11" t="s">
        <v>650</v>
      </c>
      <c r="F320" s="16" t="s">
        <v>2026</v>
      </c>
      <c r="G320" s="17" t="s">
        <v>1065</v>
      </c>
      <c r="H320" s="11" t="s">
        <v>2619</v>
      </c>
    </row>
    <row r="321" spans="1:8" s="6" customFormat="1">
      <c r="A321" s="17" t="s">
        <v>651</v>
      </c>
      <c r="B321" s="343" t="s">
        <v>1643</v>
      </c>
      <c r="C321" s="17" t="s">
        <v>1066</v>
      </c>
      <c r="D321" s="11"/>
      <c r="E321" s="11" t="s">
        <v>651</v>
      </c>
      <c r="F321" s="16" t="s">
        <v>2027</v>
      </c>
      <c r="G321" s="17" t="s">
        <v>1067</v>
      </c>
      <c r="H321" s="11" t="s">
        <v>2620</v>
      </c>
    </row>
    <row r="322" spans="1:8" s="6" customFormat="1">
      <c r="A322" s="17" t="s">
        <v>652</v>
      </c>
      <c r="B322" s="343" t="s">
        <v>1644</v>
      </c>
      <c r="C322" s="17" t="s">
        <v>1068</v>
      </c>
      <c r="D322" s="11"/>
      <c r="E322" s="11" t="s">
        <v>652</v>
      </c>
      <c r="F322" s="16" t="s">
        <v>2028</v>
      </c>
      <c r="G322" s="17" t="s">
        <v>1069</v>
      </c>
      <c r="H322" s="11" t="s">
        <v>2621</v>
      </c>
    </row>
    <row r="323" spans="1:8" s="6" customFormat="1">
      <c r="A323" s="17" t="s">
        <v>653</v>
      </c>
      <c r="B323" s="343" t="s">
        <v>1645</v>
      </c>
      <c r="C323" s="17" t="s">
        <v>1070</v>
      </c>
      <c r="D323" s="11"/>
      <c r="E323" s="11" t="s">
        <v>653</v>
      </c>
      <c r="F323" s="16" t="s">
        <v>2029</v>
      </c>
      <c r="G323" s="17" t="s">
        <v>1071</v>
      </c>
      <c r="H323" s="11" t="s">
        <v>2622</v>
      </c>
    </row>
    <row r="324" spans="1:8" s="6" customFormat="1">
      <c r="A324" s="17" t="s">
        <v>654</v>
      </c>
      <c r="B324" s="343" t="s">
        <v>1646</v>
      </c>
      <c r="C324" s="17" t="s">
        <v>1072</v>
      </c>
      <c r="D324" s="11"/>
      <c r="E324" s="11" t="s">
        <v>654</v>
      </c>
      <c r="F324" s="16" t="s">
        <v>2030</v>
      </c>
      <c r="G324" s="17" t="s">
        <v>1073</v>
      </c>
      <c r="H324" s="11" t="s">
        <v>2623</v>
      </c>
    </row>
    <row r="325" spans="1:8" s="6" customFormat="1">
      <c r="A325" s="17" t="s">
        <v>655</v>
      </c>
      <c r="B325" s="343" t="s">
        <v>1647</v>
      </c>
      <c r="C325" s="17" t="s">
        <v>1074</v>
      </c>
      <c r="D325" s="11"/>
      <c r="E325" s="11" t="s">
        <v>655</v>
      </c>
      <c r="F325" s="16" t="s">
        <v>2031</v>
      </c>
      <c r="G325" s="17" t="s">
        <v>1075</v>
      </c>
      <c r="H325" s="11" t="s">
        <v>2624</v>
      </c>
    </row>
    <row r="326" spans="1:8" s="6" customFormat="1">
      <c r="A326" s="17" t="s">
        <v>656</v>
      </c>
      <c r="B326" s="343" t="s">
        <v>1648</v>
      </c>
      <c r="C326" s="17" t="s">
        <v>1076</v>
      </c>
      <c r="D326" s="11"/>
      <c r="E326" s="11" t="s">
        <v>656</v>
      </c>
      <c r="F326" s="16" t="s">
        <v>2032</v>
      </c>
      <c r="G326" s="17" t="s">
        <v>1077</v>
      </c>
      <c r="H326" s="11" t="s">
        <v>2625</v>
      </c>
    </row>
    <row r="327" spans="1:8" s="6" customFormat="1">
      <c r="A327" s="17" t="s">
        <v>657</v>
      </c>
      <c r="B327" s="343" t="s">
        <v>1649</v>
      </c>
      <c r="C327" s="17" t="s">
        <v>1078</v>
      </c>
      <c r="D327" s="11"/>
      <c r="E327" s="11" t="s">
        <v>657</v>
      </c>
      <c r="F327" s="16" t="s">
        <v>2033</v>
      </c>
      <c r="G327" s="17" t="s">
        <v>1079</v>
      </c>
      <c r="H327" s="11" t="s">
        <v>2626</v>
      </c>
    </row>
    <row r="328" spans="1:8" s="6" customFormat="1">
      <c r="A328" s="17" t="s">
        <v>658</v>
      </c>
      <c r="B328" s="343" t="s">
        <v>1650</v>
      </c>
      <c r="C328" s="17" t="s">
        <v>1080</v>
      </c>
      <c r="D328" s="11"/>
      <c r="E328" s="11" t="s">
        <v>658</v>
      </c>
      <c r="F328" s="16" t="s">
        <v>2034</v>
      </c>
      <c r="G328" s="17" t="s">
        <v>1081</v>
      </c>
      <c r="H328" s="11" t="s">
        <v>2627</v>
      </c>
    </row>
    <row r="329" spans="1:8" s="6" customFormat="1">
      <c r="A329" s="17" t="s">
        <v>659</v>
      </c>
      <c r="B329" s="343" t="s">
        <v>1651</v>
      </c>
      <c r="C329" s="17" t="s">
        <v>1082</v>
      </c>
      <c r="D329" s="11"/>
      <c r="E329" s="11" t="s">
        <v>659</v>
      </c>
      <c r="F329" s="16" t="s">
        <v>2035</v>
      </c>
      <c r="G329" s="17" t="s">
        <v>1083</v>
      </c>
      <c r="H329" s="11" t="s">
        <v>2628</v>
      </c>
    </row>
    <row r="330" spans="1:8" s="6" customFormat="1">
      <c r="A330" s="17" t="s">
        <v>660</v>
      </c>
      <c r="B330" s="343" t="s">
        <v>1652</v>
      </c>
      <c r="C330" s="17" t="s">
        <v>1084</v>
      </c>
      <c r="D330" s="11"/>
      <c r="E330" s="11" t="s">
        <v>660</v>
      </c>
      <c r="F330" s="16" t="s">
        <v>2036</v>
      </c>
      <c r="G330" s="17" t="s">
        <v>1085</v>
      </c>
      <c r="H330" s="11" t="s">
        <v>2629</v>
      </c>
    </row>
    <row r="331" spans="1:8" s="6" customFormat="1">
      <c r="A331" s="17" t="s">
        <v>661</v>
      </c>
      <c r="B331" s="343" t="s">
        <v>1653</v>
      </c>
      <c r="C331" s="17" t="s">
        <v>1086</v>
      </c>
      <c r="D331" s="11"/>
      <c r="E331" s="11" t="s">
        <v>661</v>
      </c>
      <c r="F331" s="16" t="s">
        <v>2037</v>
      </c>
      <c r="G331" s="17" t="s">
        <v>1087</v>
      </c>
      <c r="H331" s="11" t="s">
        <v>2630</v>
      </c>
    </row>
    <row r="332" spans="1:8" s="6" customFormat="1">
      <c r="A332" s="17" t="s">
        <v>662</v>
      </c>
      <c r="B332" s="343" t="s">
        <v>1654</v>
      </c>
      <c r="C332" s="17" t="s">
        <v>1088</v>
      </c>
      <c r="D332" s="11"/>
      <c r="E332" s="11" t="s">
        <v>662</v>
      </c>
      <c r="F332" s="16" t="s">
        <v>2038</v>
      </c>
      <c r="G332" s="17" t="s">
        <v>1089</v>
      </c>
      <c r="H332" s="11" t="s">
        <v>2631</v>
      </c>
    </row>
    <row r="333" spans="1:8" s="6" customFormat="1">
      <c r="A333" s="17" t="s">
        <v>663</v>
      </c>
      <c r="B333" s="343" t="s">
        <v>1655</v>
      </c>
      <c r="C333" s="17" t="s">
        <v>1090</v>
      </c>
      <c r="D333" s="11"/>
      <c r="E333" s="11" t="s">
        <v>663</v>
      </c>
      <c r="F333" s="16" t="s">
        <v>2039</v>
      </c>
      <c r="G333" s="17" t="s">
        <v>1091</v>
      </c>
      <c r="H333" s="11" t="s">
        <v>2632</v>
      </c>
    </row>
    <row r="334" spans="1:8" s="6" customFormat="1">
      <c r="A334" s="17" t="s">
        <v>664</v>
      </c>
      <c r="B334" s="343" t="s">
        <v>1656</v>
      </c>
      <c r="C334" s="17" t="s">
        <v>1092</v>
      </c>
      <c r="D334" s="11"/>
      <c r="E334" s="11" t="s">
        <v>664</v>
      </c>
      <c r="F334" s="16" t="s">
        <v>2040</v>
      </c>
      <c r="G334" s="17" t="s">
        <v>1093</v>
      </c>
      <c r="H334" s="11" t="s">
        <v>2633</v>
      </c>
    </row>
    <row r="335" spans="1:8" s="6" customFormat="1">
      <c r="A335" s="17" t="s">
        <v>665</v>
      </c>
      <c r="B335" s="343" t="s">
        <v>1657</v>
      </c>
      <c r="C335" s="17" t="s">
        <v>1094</v>
      </c>
      <c r="D335" s="11"/>
      <c r="E335" s="11" t="s">
        <v>665</v>
      </c>
      <c r="F335" s="16" t="s">
        <v>2041</v>
      </c>
      <c r="G335" s="17" t="s">
        <v>1095</v>
      </c>
      <c r="H335" s="11" t="s">
        <v>2634</v>
      </c>
    </row>
    <row r="336" spans="1:8" s="6" customFormat="1">
      <c r="A336" s="17" t="s">
        <v>666</v>
      </c>
      <c r="B336" s="343" t="s">
        <v>1658</v>
      </c>
      <c r="C336" s="17" t="s">
        <v>1096</v>
      </c>
      <c r="D336" s="11"/>
      <c r="E336" s="11" t="s">
        <v>666</v>
      </c>
      <c r="F336" s="16" t="s">
        <v>2042</v>
      </c>
      <c r="G336" s="17" t="s">
        <v>1097</v>
      </c>
      <c r="H336" s="11" t="s">
        <v>2635</v>
      </c>
    </row>
    <row r="337" spans="1:8" s="6" customFormat="1">
      <c r="A337" s="17" t="s">
        <v>667</v>
      </c>
      <c r="B337" s="343" t="s">
        <v>1659</v>
      </c>
      <c r="C337" s="17" t="s">
        <v>1098</v>
      </c>
      <c r="D337" s="11"/>
      <c r="E337" s="11" t="s">
        <v>667</v>
      </c>
      <c r="F337" s="16" t="s">
        <v>2043</v>
      </c>
      <c r="G337" s="17" t="s">
        <v>1099</v>
      </c>
      <c r="H337" s="11" t="s">
        <v>2636</v>
      </c>
    </row>
    <row r="338" spans="1:8" s="6" customFormat="1">
      <c r="A338" s="17" t="s">
        <v>668</v>
      </c>
      <c r="B338" s="343" t="s">
        <v>1660</v>
      </c>
      <c r="C338" s="17" t="s">
        <v>1100</v>
      </c>
      <c r="D338" s="11"/>
      <c r="E338" s="11" t="s">
        <v>668</v>
      </c>
      <c r="F338" s="16" t="s">
        <v>2044</v>
      </c>
      <c r="G338" s="17" t="s">
        <v>1101</v>
      </c>
      <c r="H338" s="11" t="s">
        <v>2637</v>
      </c>
    </row>
    <row r="339" spans="1:8" s="6" customFormat="1">
      <c r="A339" s="17" t="s">
        <v>669</v>
      </c>
      <c r="B339" s="343" t="s">
        <v>1661</v>
      </c>
      <c r="C339" s="17" t="s">
        <v>1102</v>
      </c>
      <c r="D339" s="11"/>
      <c r="E339" s="11" t="s">
        <v>669</v>
      </c>
      <c r="F339" s="16" t="s">
        <v>2045</v>
      </c>
      <c r="G339" s="17" t="s">
        <v>1103</v>
      </c>
      <c r="H339" s="11" t="s">
        <v>2638</v>
      </c>
    </row>
    <row r="340" spans="1:8" s="6" customFormat="1">
      <c r="A340" s="17" t="s">
        <v>670</v>
      </c>
      <c r="B340" s="343" t="s">
        <v>1662</v>
      </c>
      <c r="C340" s="17" t="s">
        <v>1104</v>
      </c>
      <c r="D340" s="11"/>
      <c r="E340" s="11" t="s">
        <v>670</v>
      </c>
      <c r="F340" s="16" t="s">
        <v>2046</v>
      </c>
      <c r="G340" s="17" t="s">
        <v>1105</v>
      </c>
      <c r="H340" s="11" t="s">
        <v>2639</v>
      </c>
    </row>
    <row r="341" spans="1:8" s="6" customFormat="1">
      <c r="A341" s="17" t="s">
        <v>671</v>
      </c>
      <c r="B341" s="343" t="s">
        <v>1663</v>
      </c>
      <c r="C341" s="17" t="s">
        <v>1106</v>
      </c>
      <c r="D341" s="11"/>
      <c r="E341" s="11" t="s">
        <v>671</v>
      </c>
      <c r="F341" s="16" t="s">
        <v>2047</v>
      </c>
      <c r="G341" s="17" t="s">
        <v>1107</v>
      </c>
      <c r="H341" s="11" t="s">
        <v>2640</v>
      </c>
    </row>
    <row r="342" spans="1:8" s="6" customFormat="1">
      <c r="A342" s="17" t="s">
        <v>672</v>
      </c>
      <c r="B342" s="343" t="s">
        <v>1664</v>
      </c>
      <c r="C342" s="17" t="s">
        <v>1108</v>
      </c>
      <c r="D342" s="11"/>
      <c r="E342" s="11" t="s">
        <v>672</v>
      </c>
      <c r="F342" s="16" t="s">
        <v>2048</v>
      </c>
      <c r="G342" s="17" t="s">
        <v>1109</v>
      </c>
      <c r="H342" s="11" t="s">
        <v>2641</v>
      </c>
    </row>
    <row r="343" spans="1:8" s="6" customFormat="1">
      <c r="A343" s="17" t="s">
        <v>673</v>
      </c>
      <c r="B343" s="343" t="s">
        <v>1665</v>
      </c>
      <c r="C343" s="17" t="s">
        <v>1110</v>
      </c>
      <c r="D343" s="11"/>
      <c r="E343" s="11" t="s">
        <v>673</v>
      </c>
      <c r="F343" s="16" t="s">
        <v>2049</v>
      </c>
      <c r="G343" s="17" t="s">
        <v>1111</v>
      </c>
      <c r="H343" s="11" t="s">
        <v>2642</v>
      </c>
    </row>
    <row r="344" spans="1:8" s="6" customFormat="1">
      <c r="A344" s="17" t="s">
        <v>674</v>
      </c>
      <c r="B344" s="343" t="s">
        <v>1666</v>
      </c>
      <c r="C344" s="17" t="s">
        <v>1112</v>
      </c>
      <c r="D344" s="11"/>
      <c r="E344" s="11" t="s">
        <v>674</v>
      </c>
      <c r="F344" s="16" t="s">
        <v>2050</v>
      </c>
      <c r="G344" s="17" t="s">
        <v>1113</v>
      </c>
      <c r="H344" s="11" t="s">
        <v>2643</v>
      </c>
    </row>
    <row r="345" spans="1:8" s="6" customFormat="1">
      <c r="A345" s="17" t="s">
        <v>675</v>
      </c>
      <c r="B345" s="343" t="s">
        <v>1667</v>
      </c>
      <c r="C345" s="17" t="s">
        <v>1114</v>
      </c>
      <c r="D345" s="11"/>
      <c r="E345" s="11" t="s">
        <v>675</v>
      </c>
      <c r="F345" s="16" t="s">
        <v>2051</v>
      </c>
      <c r="G345" s="17" t="s">
        <v>1115</v>
      </c>
      <c r="H345" s="11" t="s">
        <v>2644</v>
      </c>
    </row>
    <row r="346" spans="1:8" s="6" customFormat="1">
      <c r="A346" s="17" t="s">
        <v>676</v>
      </c>
      <c r="B346" s="343" t="s">
        <v>1668</v>
      </c>
      <c r="C346" s="17" t="s">
        <v>1116</v>
      </c>
      <c r="D346" s="11"/>
      <c r="E346" s="11" t="s">
        <v>676</v>
      </c>
      <c r="F346" s="16" t="s">
        <v>2052</v>
      </c>
      <c r="G346" s="17" t="s">
        <v>1117</v>
      </c>
      <c r="H346" s="11" t="s">
        <v>2645</v>
      </c>
    </row>
    <row r="347" spans="1:8" s="6" customFormat="1">
      <c r="A347" s="17" t="s">
        <v>677</v>
      </c>
      <c r="B347" s="343" t="s">
        <v>1669</v>
      </c>
      <c r="C347" s="17" t="s">
        <v>1118</v>
      </c>
      <c r="D347" s="11"/>
      <c r="E347" s="11" t="s">
        <v>677</v>
      </c>
      <c r="F347" s="16" t="s">
        <v>2053</v>
      </c>
      <c r="G347" s="17" t="s">
        <v>1119</v>
      </c>
      <c r="H347" s="11" t="s">
        <v>2646</v>
      </c>
    </row>
    <row r="348" spans="1:8" s="6" customFormat="1">
      <c r="A348" s="17" t="s">
        <v>678</v>
      </c>
      <c r="B348" s="343" t="s">
        <v>1670</v>
      </c>
      <c r="C348" s="17" t="s">
        <v>1120</v>
      </c>
      <c r="D348" s="11"/>
      <c r="E348" s="11" t="s">
        <v>678</v>
      </c>
      <c r="F348" s="16" t="s">
        <v>2054</v>
      </c>
      <c r="G348" s="17" t="s">
        <v>1121</v>
      </c>
      <c r="H348" s="11" t="s">
        <v>2647</v>
      </c>
    </row>
    <row r="349" spans="1:8" s="6" customFormat="1">
      <c r="A349" s="17" t="s">
        <v>679</v>
      </c>
      <c r="B349" s="343" t="s">
        <v>1671</v>
      </c>
      <c r="C349" s="17" t="s">
        <v>1122</v>
      </c>
      <c r="D349" s="11"/>
      <c r="E349" s="11" t="s">
        <v>679</v>
      </c>
      <c r="F349" s="16" t="s">
        <v>2055</v>
      </c>
      <c r="G349" s="17" t="s">
        <v>1123</v>
      </c>
      <c r="H349" s="11" t="s">
        <v>2648</v>
      </c>
    </row>
    <row r="350" spans="1:8" s="6" customFormat="1">
      <c r="A350" s="17" t="s">
        <v>680</v>
      </c>
      <c r="B350" s="343" t="s">
        <v>1672</v>
      </c>
      <c r="C350" s="17" t="s">
        <v>1124</v>
      </c>
      <c r="D350" s="11"/>
      <c r="E350" s="11" t="s">
        <v>680</v>
      </c>
      <c r="F350" s="16" t="s">
        <v>2056</v>
      </c>
      <c r="G350" s="17" t="s">
        <v>1125</v>
      </c>
      <c r="H350" s="11" t="s">
        <v>2649</v>
      </c>
    </row>
    <row r="351" spans="1:8" s="6" customFormat="1">
      <c r="A351" s="17" t="s">
        <v>681</v>
      </c>
      <c r="B351" s="343" t="s">
        <v>1673</v>
      </c>
      <c r="C351" s="17" t="s">
        <v>1126</v>
      </c>
      <c r="D351" s="11"/>
      <c r="E351" s="11" t="s">
        <v>681</v>
      </c>
      <c r="F351" s="16" t="s">
        <v>2057</v>
      </c>
      <c r="G351" s="17" t="s">
        <v>1127</v>
      </c>
      <c r="H351" s="11" t="s">
        <v>2650</v>
      </c>
    </row>
    <row r="352" spans="1:8" s="6" customFormat="1">
      <c r="A352" s="17" t="s">
        <v>682</v>
      </c>
      <c r="B352" s="343" t="s">
        <v>1674</v>
      </c>
      <c r="C352" s="17" t="s">
        <v>1128</v>
      </c>
      <c r="D352" s="11"/>
      <c r="E352" s="11" t="s">
        <v>682</v>
      </c>
      <c r="F352" s="16" t="s">
        <v>2058</v>
      </c>
      <c r="G352" s="17" t="s">
        <v>1129</v>
      </c>
      <c r="H352" s="11" t="s">
        <v>2651</v>
      </c>
    </row>
    <row r="353" spans="1:8" s="6" customFormat="1">
      <c r="A353" s="17" t="s">
        <v>683</v>
      </c>
      <c r="B353" s="343" t="s">
        <v>1675</v>
      </c>
      <c r="C353" s="17" t="s">
        <v>1130</v>
      </c>
      <c r="D353" s="11"/>
      <c r="E353" s="11" t="s">
        <v>683</v>
      </c>
      <c r="F353" s="16" t="s">
        <v>2059</v>
      </c>
      <c r="G353" s="17" t="s">
        <v>1131</v>
      </c>
      <c r="H353" s="11" t="s">
        <v>2652</v>
      </c>
    </row>
    <row r="354" spans="1:8" s="6" customFormat="1">
      <c r="A354" s="17" t="s">
        <v>684</v>
      </c>
      <c r="B354" s="343" t="s">
        <v>1676</v>
      </c>
      <c r="C354" s="17" t="s">
        <v>1132</v>
      </c>
      <c r="D354" s="11"/>
      <c r="E354" s="11" t="s">
        <v>684</v>
      </c>
      <c r="F354" s="16" t="s">
        <v>2060</v>
      </c>
      <c r="G354" s="17" t="s">
        <v>1133</v>
      </c>
      <c r="H354" s="11" t="s">
        <v>2653</v>
      </c>
    </row>
    <row r="355" spans="1:8" s="6" customFormat="1">
      <c r="A355" s="17" t="s">
        <v>685</v>
      </c>
      <c r="B355" s="343" t="s">
        <v>1677</v>
      </c>
      <c r="C355" s="17" t="s">
        <v>1134</v>
      </c>
      <c r="D355" s="11"/>
      <c r="E355" s="11" t="s">
        <v>685</v>
      </c>
      <c r="F355" s="16" t="s">
        <v>2061</v>
      </c>
      <c r="G355" s="17" t="s">
        <v>1135</v>
      </c>
      <c r="H355" s="11" t="s">
        <v>2654</v>
      </c>
    </row>
    <row r="356" spans="1:8" s="6" customFormat="1">
      <c r="A356" s="17" t="s">
        <v>686</v>
      </c>
      <c r="B356" s="343" t="s">
        <v>1678</v>
      </c>
      <c r="C356" s="17" t="s">
        <v>1136</v>
      </c>
      <c r="D356" s="11"/>
      <c r="E356" s="11" t="s">
        <v>686</v>
      </c>
      <c r="F356" s="16" t="s">
        <v>2062</v>
      </c>
      <c r="G356" s="17" t="s">
        <v>1137</v>
      </c>
      <c r="H356" s="11" t="s">
        <v>2655</v>
      </c>
    </row>
    <row r="357" spans="1:8" s="6" customFormat="1">
      <c r="A357" s="17" t="s">
        <v>687</v>
      </c>
      <c r="B357" s="343" t="s">
        <v>1679</v>
      </c>
      <c r="C357" s="17" t="s">
        <v>1138</v>
      </c>
      <c r="D357" s="11"/>
      <c r="E357" s="11" t="s">
        <v>687</v>
      </c>
      <c r="F357" s="16" t="s">
        <v>2063</v>
      </c>
      <c r="G357" s="17" t="s">
        <v>1139</v>
      </c>
      <c r="H357" s="11" t="s">
        <v>2656</v>
      </c>
    </row>
    <row r="358" spans="1:8" s="6" customFormat="1">
      <c r="A358" s="17" t="s">
        <v>688</v>
      </c>
      <c r="B358" s="343" t="s">
        <v>1680</v>
      </c>
      <c r="C358" s="17" t="s">
        <v>1140</v>
      </c>
      <c r="D358" s="11"/>
      <c r="E358" s="11" t="s">
        <v>688</v>
      </c>
      <c r="F358" s="16" t="s">
        <v>2064</v>
      </c>
      <c r="G358" s="17" t="s">
        <v>1141</v>
      </c>
      <c r="H358" s="11" t="s">
        <v>2657</v>
      </c>
    </row>
    <row r="359" spans="1:8" s="6" customFormat="1">
      <c r="A359" s="17" t="s">
        <v>689</v>
      </c>
      <c r="B359" s="343" t="s">
        <v>1681</v>
      </c>
      <c r="C359" s="17" t="s">
        <v>1142</v>
      </c>
      <c r="D359" s="11"/>
      <c r="E359" s="11" t="s">
        <v>689</v>
      </c>
      <c r="F359" s="16" t="s">
        <v>2065</v>
      </c>
      <c r="G359" s="17" t="s">
        <v>1143</v>
      </c>
      <c r="H359" s="11" t="s">
        <v>2658</v>
      </c>
    </row>
    <row r="360" spans="1:8" s="6" customFormat="1">
      <c r="A360" s="17" t="s">
        <v>690</v>
      </c>
      <c r="B360" s="343" t="s">
        <v>1682</v>
      </c>
      <c r="C360" s="17" t="s">
        <v>1144</v>
      </c>
      <c r="D360" s="11"/>
      <c r="E360" s="11" t="s">
        <v>690</v>
      </c>
      <c r="F360" s="16" t="s">
        <v>2066</v>
      </c>
      <c r="G360" s="17" t="s">
        <v>1145</v>
      </c>
      <c r="H360" s="11" t="s">
        <v>2659</v>
      </c>
    </row>
    <row r="361" spans="1:8" s="6" customFormat="1">
      <c r="A361" s="17" t="s">
        <v>691</v>
      </c>
      <c r="B361" s="343" t="s">
        <v>1683</v>
      </c>
      <c r="C361" s="17" t="s">
        <v>1146</v>
      </c>
      <c r="D361" s="11"/>
      <c r="E361" s="11" t="s">
        <v>691</v>
      </c>
      <c r="F361" s="16" t="s">
        <v>2067</v>
      </c>
      <c r="G361" s="17" t="s">
        <v>1147</v>
      </c>
      <c r="H361" s="11" t="s">
        <v>2660</v>
      </c>
    </row>
    <row r="362" spans="1:8" s="6" customFormat="1">
      <c r="A362" s="17" t="s">
        <v>692</v>
      </c>
      <c r="B362" s="343" t="s">
        <v>1684</v>
      </c>
      <c r="C362" s="17" t="s">
        <v>1148</v>
      </c>
      <c r="D362" s="11"/>
      <c r="E362" s="11" t="s">
        <v>692</v>
      </c>
      <c r="F362" s="16" t="s">
        <v>2068</v>
      </c>
      <c r="G362" s="17" t="s">
        <v>1149</v>
      </c>
      <c r="H362" s="11" t="s">
        <v>2661</v>
      </c>
    </row>
    <row r="363" spans="1:8" s="6" customFormat="1">
      <c r="A363" s="17" t="s">
        <v>693</v>
      </c>
      <c r="B363" s="343" t="s">
        <v>1685</v>
      </c>
      <c r="C363" s="17" t="s">
        <v>1150</v>
      </c>
      <c r="D363" s="11"/>
      <c r="E363" s="11" t="s">
        <v>693</v>
      </c>
      <c r="F363" s="16" t="s">
        <v>2069</v>
      </c>
      <c r="G363" s="17" t="s">
        <v>1151</v>
      </c>
      <c r="H363" s="11" t="s">
        <v>2662</v>
      </c>
    </row>
    <row r="364" spans="1:8" s="6" customFormat="1">
      <c r="A364" s="17" t="s">
        <v>694</v>
      </c>
      <c r="B364" s="343" t="s">
        <v>1686</v>
      </c>
      <c r="C364" s="17" t="s">
        <v>1152</v>
      </c>
      <c r="D364" s="11"/>
      <c r="E364" s="11" t="s">
        <v>694</v>
      </c>
      <c r="F364" s="16" t="s">
        <v>2070</v>
      </c>
      <c r="G364" s="17" t="s">
        <v>1153</v>
      </c>
      <c r="H364" s="11" t="s">
        <v>2663</v>
      </c>
    </row>
    <row r="365" spans="1:8" s="6" customFormat="1">
      <c r="A365" s="17" t="s">
        <v>695</v>
      </c>
      <c r="B365" s="343" t="s">
        <v>1687</v>
      </c>
      <c r="C365" s="17" t="s">
        <v>1154</v>
      </c>
      <c r="D365" s="11"/>
      <c r="E365" s="11" t="s">
        <v>695</v>
      </c>
      <c r="F365" s="16" t="s">
        <v>2071</v>
      </c>
      <c r="G365" s="17" t="s">
        <v>1155</v>
      </c>
      <c r="H365" s="11" t="s">
        <v>2664</v>
      </c>
    </row>
    <row r="366" spans="1:8" s="6" customFormat="1">
      <c r="A366" s="17" t="s">
        <v>696</v>
      </c>
      <c r="B366" s="343" t="s">
        <v>1688</v>
      </c>
      <c r="C366" s="17" t="s">
        <v>1156</v>
      </c>
      <c r="D366" s="11"/>
      <c r="E366" s="11" t="s">
        <v>696</v>
      </c>
      <c r="F366" s="16" t="s">
        <v>2072</v>
      </c>
      <c r="G366" s="17" t="s">
        <v>1157</v>
      </c>
      <c r="H366" s="11" t="s">
        <v>2665</v>
      </c>
    </row>
    <row r="367" spans="1:8" s="6" customFormat="1">
      <c r="A367" s="17" t="s">
        <v>697</v>
      </c>
      <c r="B367" s="343" t="s">
        <v>1689</v>
      </c>
      <c r="C367" s="17" t="s">
        <v>1158</v>
      </c>
      <c r="D367" s="11"/>
      <c r="E367" s="11" t="s">
        <v>697</v>
      </c>
      <c r="F367" s="16" t="s">
        <v>2073</v>
      </c>
      <c r="G367" s="17" t="s">
        <v>1159</v>
      </c>
      <c r="H367" s="11" t="s">
        <v>2666</v>
      </c>
    </row>
    <row r="368" spans="1:8" s="6" customFormat="1">
      <c r="A368" s="17" t="s">
        <v>698</v>
      </c>
      <c r="B368" s="343" t="s">
        <v>1690</v>
      </c>
      <c r="C368" s="17" t="s">
        <v>1160</v>
      </c>
      <c r="D368" s="11"/>
      <c r="E368" s="11" t="s">
        <v>698</v>
      </c>
      <c r="F368" s="16" t="s">
        <v>2074</v>
      </c>
      <c r="G368" s="17" t="s">
        <v>1161</v>
      </c>
      <c r="H368" s="11" t="s">
        <v>2667</v>
      </c>
    </row>
    <row r="369" spans="1:8" s="6" customFormat="1">
      <c r="A369" s="17" t="s">
        <v>699</v>
      </c>
      <c r="B369" s="343" t="s">
        <v>1691</v>
      </c>
      <c r="C369" s="17" t="s">
        <v>1162</v>
      </c>
      <c r="D369" s="11"/>
      <c r="E369" s="11" t="s">
        <v>699</v>
      </c>
      <c r="F369" s="16" t="s">
        <v>2075</v>
      </c>
      <c r="G369" s="17" t="s">
        <v>1163</v>
      </c>
      <c r="H369" s="11" t="s">
        <v>2668</v>
      </c>
    </row>
    <row r="370" spans="1:8" s="6" customFormat="1">
      <c r="A370" s="17" t="s">
        <v>700</v>
      </c>
      <c r="B370" s="343" t="s">
        <v>1692</v>
      </c>
      <c r="C370" s="17" t="s">
        <v>1164</v>
      </c>
      <c r="D370" s="11"/>
      <c r="E370" s="11" t="s">
        <v>700</v>
      </c>
      <c r="F370" s="16" t="s">
        <v>2076</v>
      </c>
      <c r="G370" s="17" t="s">
        <v>1165</v>
      </c>
      <c r="H370" s="11" t="s">
        <v>2669</v>
      </c>
    </row>
    <row r="371" spans="1:8" s="6" customFormat="1">
      <c r="A371" s="17" t="s">
        <v>701</v>
      </c>
      <c r="B371" s="343" t="s">
        <v>1693</v>
      </c>
      <c r="C371" s="17" t="s">
        <v>1166</v>
      </c>
      <c r="D371" s="11"/>
      <c r="E371" s="11" t="s">
        <v>701</v>
      </c>
      <c r="F371" s="16" t="s">
        <v>2077</v>
      </c>
      <c r="G371" s="17" t="s">
        <v>1167</v>
      </c>
      <c r="H371" s="11" t="s">
        <v>2670</v>
      </c>
    </row>
    <row r="372" spans="1:8" s="6" customFormat="1">
      <c r="A372" s="17" t="s">
        <v>702</v>
      </c>
      <c r="B372" s="343" t="s">
        <v>1694</v>
      </c>
      <c r="C372" s="17" t="s">
        <v>1168</v>
      </c>
      <c r="D372" s="11"/>
      <c r="E372" s="11" t="s">
        <v>702</v>
      </c>
      <c r="F372" s="16" t="s">
        <v>2078</v>
      </c>
      <c r="G372" s="17" t="s">
        <v>1169</v>
      </c>
      <c r="H372" s="11" t="s">
        <v>2671</v>
      </c>
    </row>
    <row r="373" spans="1:8" s="6" customFormat="1">
      <c r="A373" s="17" t="s">
        <v>703</v>
      </c>
      <c r="B373" s="343" t="s">
        <v>1695</v>
      </c>
      <c r="C373" s="17" t="s">
        <v>1170</v>
      </c>
      <c r="D373" s="11"/>
      <c r="E373" s="11" t="s">
        <v>703</v>
      </c>
      <c r="F373" s="16" t="s">
        <v>2079</v>
      </c>
      <c r="G373" s="17" t="s">
        <v>1171</v>
      </c>
      <c r="H373" s="11" t="s">
        <v>2672</v>
      </c>
    </row>
    <row r="374" spans="1:8" s="6" customFormat="1">
      <c r="A374" s="17" t="s">
        <v>704</v>
      </c>
      <c r="B374" s="343" t="s">
        <v>1696</v>
      </c>
      <c r="C374" s="17" t="s">
        <v>1172</v>
      </c>
      <c r="D374" s="11"/>
      <c r="E374" s="11" t="s">
        <v>704</v>
      </c>
      <c r="F374" s="16" t="s">
        <v>2080</v>
      </c>
      <c r="G374" s="17" t="s">
        <v>1173</v>
      </c>
      <c r="H374" s="11" t="s">
        <v>2673</v>
      </c>
    </row>
    <row r="375" spans="1:8" s="6" customFormat="1">
      <c r="A375" s="17" t="s">
        <v>705</v>
      </c>
      <c r="B375" s="343" t="s">
        <v>1697</v>
      </c>
      <c r="C375" s="17" t="s">
        <v>1174</v>
      </c>
      <c r="D375" s="11"/>
      <c r="E375" s="11" t="s">
        <v>705</v>
      </c>
      <c r="F375" s="16" t="s">
        <v>2081</v>
      </c>
      <c r="G375" s="17" t="s">
        <v>1175</v>
      </c>
      <c r="H375" s="11" t="s">
        <v>2674</v>
      </c>
    </row>
    <row r="376" spans="1:8" s="6" customFormat="1">
      <c r="A376" s="17" t="s">
        <v>706</v>
      </c>
      <c r="B376" s="343" t="s">
        <v>1698</v>
      </c>
      <c r="C376" s="17" t="s">
        <v>1176</v>
      </c>
      <c r="D376" s="11"/>
      <c r="E376" s="11" t="s">
        <v>706</v>
      </c>
      <c r="F376" s="16" t="s">
        <v>2082</v>
      </c>
      <c r="G376" s="17" t="s">
        <v>1177</v>
      </c>
      <c r="H376" s="11" t="s">
        <v>2675</v>
      </c>
    </row>
    <row r="377" spans="1:8" s="6" customFormat="1">
      <c r="A377" s="17" t="s">
        <v>707</v>
      </c>
      <c r="B377" s="343" t="s">
        <v>1699</v>
      </c>
      <c r="C377" s="17" t="s">
        <v>1178</v>
      </c>
      <c r="D377" s="11"/>
      <c r="E377" s="11" t="s">
        <v>707</v>
      </c>
      <c r="F377" s="16" t="s">
        <v>2083</v>
      </c>
      <c r="G377" s="17" t="s">
        <v>1179</v>
      </c>
      <c r="H377" s="11" t="s">
        <v>2676</v>
      </c>
    </row>
    <row r="378" spans="1:8" s="6" customFormat="1">
      <c r="A378" s="17" t="s">
        <v>708</v>
      </c>
      <c r="B378" s="343" t="s">
        <v>1700</v>
      </c>
      <c r="C378" s="17" t="s">
        <v>1180</v>
      </c>
      <c r="D378" s="11"/>
      <c r="E378" s="11" t="s">
        <v>708</v>
      </c>
      <c r="F378" s="16" t="s">
        <v>2084</v>
      </c>
      <c r="G378" s="17" t="s">
        <v>1181</v>
      </c>
      <c r="H378" s="11" t="s">
        <v>2677</v>
      </c>
    </row>
    <row r="379" spans="1:8" s="6" customFormat="1">
      <c r="A379" s="17" t="s">
        <v>709</v>
      </c>
      <c r="B379" s="343" t="s">
        <v>1701</v>
      </c>
      <c r="C379" s="17" t="s">
        <v>1182</v>
      </c>
      <c r="D379" s="11"/>
      <c r="E379" s="11" t="s">
        <v>709</v>
      </c>
      <c r="F379" s="16" t="s">
        <v>2085</v>
      </c>
      <c r="G379" s="17" t="s">
        <v>1183</v>
      </c>
      <c r="H379" s="11" t="s">
        <v>2678</v>
      </c>
    </row>
    <row r="380" spans="1:8" s="6" customFormat="1">
      <c r="A380" s="17" t="s">
        <v>710</v>
      </c>
      <c r="B380" s="343" t="s">
        <v>1702</v>
      </c>
      <c r="C380" s="17" t="s">
        <v>1184</v>
      </c>
      <c r="D380" s="11"/>
      <c r="E380" s="11" t="s">
        <v>710</v>
      </c>
      <c r="F380" s="16" t="s">
        <v>2086</v>
      </c>
      <c r="G380" s="17" t="s">
        <v>1185</v>
      </c>
      <c r="H380" s="11" t="s">
        <v>2679</v>
      </c>
    </row>
    <row r="381" spans="1:8" s="6" customFormat="1">
      <c r="A381" s="17" t="s">
        <v>711</v>
      </c>
      <c r="B381" s="343" t="s">
        <v>1703</v>
      </c>
      <c r="C381" s="17" t="s">
        <v>1186</v>
      </c>
      <c r="D381" s="11"/>
      <c r="E381" s="11" t="s">
        <v>711</v>
      </c>
      <c r="F381" s="16" t="s">
        <v>2087</v>
      </c>
      <c r="G381" s="17" t="s">
        <v>1187</v>
      </c>
      <c r="H381" s="11" t="s">
        <v>2680</v>
      </c>
    </row>
    <row r="382" spans="1:8" s="6" customFormat="1">
      <c r="A382" s="17" t="s">
        <v>712</v>
      </c>
      <c r="B382" s="343" t="s">
        <v>1704</v>
      </c>
      <c r="C382" s="17" t="s">
        <v>1188</v>
      </c>
      <c r="D382" s="11"/>
      <c r="E382" s="11" t="s">
        <v>712</v>
      </c>
      <c r="F382" s="16" t="s">
        <v>2088</v>
      </c>
      <c r="G382" s="17" t="s">
        <v>1189</v>
      </c>
      <c r="H382" s="11" t="s">
        <v>2681</v>
      </c>
    </row>
    <row r="383" spans="1:8" s="6" customFormat="1">
      <c r="A383" s="17" t="s">
        <v>713</v>
      </c>
      <c r="B383" s="343" t="s">
        <v>1705</v>
      </c>
      <c r="C383" s="17" t="s">
        <v>1190</v>
      </c>
      <c r="D383" s="11"/>
      <c r="E383" s="11" t="s">
        <v>713</v>
      </c>
      <c r="F383" s="16" t="s">
        <v>2089</v>
      </c>
      <c r="G383" s="17" t="s">
        <v>1191</v>
      </c>
      <c r="H383" s="11" t="s">
        <v>2682</v>
      </c>
    </row>
    <row r="384" spans="1:8" s="6" customFormat="1">
      <c r="A384" s="17" t="s">
        <v>714</v>
      </c>
      <c r="B384" s="343" t="s">
        <v>1706</v>
      </c>
      <c r="C384" s="17" t="s">
        <v>1192</v>
      </c>
      <c r="D384" s="11"/>
      <c r="E384" s="11" t="s">
        <v>714</v>
      </c>
      <c r="F384" s="16" t="s">
        <v>2090</v>
      </c>
      <c r="G384" s="17" t="s">
        <v>1193</v>
      </c>
      <c r="H384" s="11" t="s">
        <v>2683</v>
      </c>
    </row>
    <row r="385" spans="1:8" s="6" customFormat="1">
      <c r="A385" s="17" t="s">
        <v>715</v>
      </c>
      <c r="B385" s="343" t="s">
        <v>1707</v>
      </c>
      <c r="C385" s="17" t="s">
        <v>1194</v>
      </c>
      <c r="D385" s="11"/>
      <c r="E385" s="11" t="s">
        <v>715</v>
      </c>
      <c r="F385" s="16" t="s">
        <v>2091</v>
      </c>
      <c r="G385" s="17" t="s">
        <v>1195</v>
      </c>
      <c r="H385" s="11" t="s">
        <v>2684</v>
      </c>
    </row>
    <row r="386" spans="1:8" s="353" customFormat="1">
      <c r="A386" s="349" t="s">
        <v>3908</v>
      </c>
      <c r="B386" s="350" t="s">
        <v>4676</v>
      </c>
      <c r="C386" s="349" t="s">
        <v>2366</v>
      </c>
      <c r="D386" s="351"/>
      <c r="E386" s="351" t="s">
        <v>3908</v>
      </c>
      <c r="F386" s="352" t="s">
        <v>4292</v>
      </c>
      <c r="G386" s="351" t="s">
        <v>3522</v>
      </c>
      <c r="H386" s="351" t="s">
        <v>736</v>
      </c>
    </row>
    <row r="387" spans="1:8" s="353" customFormat="1">
      <c r="A387" s="349" t="s">
        <v>3909</v>
      </c>
      <c r="B387" s="350" t="s">
        <v>4677</v>
      </c>
      <c r="C387" s="349" t="s">
        <v>2357</v>
      </c>
      <c r="D387" s="351"/>
      <c r="E387" s="351" t="s">
        <v>3909</v>
      </c>
      <c r="F387" s="352" t="s">
        <v>4293</v>
      </c>
      <c r="G387" s="351" t="s">
        <v>3523</v>
      </c>
      <c r="H387" s="351" t="s">
        <v>757</v>
      </c>
    </row>
    <row r="388" spans="1:8" s="353" customFormat="1">
      <c r="A388" s="349" t="s">
        <v>3910</v>
      </c>
      <c r="B388" s="350" t="s">
        <v>4678</v>
      </c>
      <c r="C388" s="349" t="s">
        <v>2311</v>
      </c>
      <c r="D388" s="351"/>
      <c r="E388" s="351" t="s">
        <v>3910</v>
      </c>
      <c r="F388" s="352" t="s">
        <v>4294</v>
      </c>
      <c r="G388" s="351" t="s">
        <v>3524</v>
      </c>
      <c r="H388" s="351" t="s">
        <v>783</v>
      </c>
    </row>
    <row r="389" spans="1:8" s="353" customFormat="1">
      <c r="A389" s="349" t="s">
        <v>3911</v>
      </c>
      <c r="B389" s="350" t="s">
        <v>4679</v>
      </c>
      <c r="C389" s="349" t="s">
        <v>2370</v>
      </c>
      <c r="D389" s="351"/>
      <c r="E389" s="351" t="s">
        <v>3911</v>
      </c>
      <c r="F389" s="352" t="s">
        <v>4295</v>
      </c>
      <c r="G389" s="351" t="s">
        <v>3525</v>
      </c>
      <c r="H389" s="351" t="s">
        <v>796</v>
      </c>
    </row>
    <row r="390" spans="1:8" s="353" customFormat="1">
      <c r="A390" s="349" t="s">
        <v>3912</v>
      </c>
      <c r="B390" s="350" t="s">
        <v>4680</v>
      </c>
      <c r="C390" s="349" t="s">
        <v>2376</v>
      </c>
      <c r="D390" s="351"/>
      <c r="E390" s="351" t="s">
        <v>3912</v>
      </c>
      <c r="F390" s="352" t="s">
        <v>4296</v>
      </c>
      <c r="G390" s="351" t="s">
        <v>3526</v>
      </c>
      <c r="H390" s="351" t="s">
        <v>756</v>
      </c>
    </row>
    <row r="391" spans="1:8" s="353" customFormat="1">
      <c r="A391" s="349" t="s">
        <v>3913</v>
      </c>
      <c r="B391" s="350" t="s">
        <v>4681</v>
      </c>
      <c r="C391" s="349" t="s">
        <v>2330</v>
      </c>
      <c r="D391" s="351"/>
      <c r="E391" s="351" t="s">
        <v>3913</v>
      </c>
      <c r="F391" s="352" t="s">
        <v>4297</v>
      </c>
      <c r="G391" s="351" t="s">
        <v>3527</v>
      </c>
      <c r="H391" s="351" t="s">
        <v>742</v>
      </c>
    </row>
    <row r="392" spans="1:8" s="353" customFormat="1">
      <c r="A392" s="349" t="s">
        <v>3914</v>
      </c>
      <c r="B392" s="350" t="s">
        <v>4682</v>
      </c>
      <c r="C392" s="349" t="s">
        <v>2303</v>
      </c>
      <c r="D392" s="351"/>
      <c r="E392" s="351" t="s">
        <v>3914</v>
      </c>
      <c r="F392" s="352" t="s">
        <v>4298</v>
      </c>
      <c r="G392" s="351" t="s">
        <v>3528</v>
      </c>
      <c r="H392" s="351" t="s">
        <v>730</v>
      </c>
    </row>
    <row r="393" spans="1:8" s="353" customFormat="1">
      <c r="A393" s="349" t="s">
        <v>3915</v>
      </c>
      <c r="B393" s="350" t="s">
        <v>4683</v>
      </c>
      <c r="C393" s="349" t="s">
        <v>2369</v>
      </c>
      <c r="D393" s="351"/>
      <c r="E393" s="351" t="s">
        <v>3915</v>
      </c>
      <c r="F393" s="352" t="s">
        <v>4299</v>
      </c>
      <c r="G393" s="351" t="s">
        <v>3529</v>
      </c>
      <c r="H393" s="351" t="s">
        <v>727</v>
      </c>
    </row>
    <row r="394" spans="1:8" s="353" customFormat="1">
      <c r="A394" s="349" t="s">
        <v>3916</v>
      </c>
      <c r="B394" s="350" t="s">
        <v>4684</v>
      </c>
      <c r="C394" s="349" t="s">
        <v>2341</v>
      </c>
      <c r="D394" s="351"/>
      <c r="E394" s="351" t="s">
        <v>3916</v>
      </c>
      <c r="F394" s="352" t="s">
        <v>4300</v>
      </c>
      <c r="G394" s="351" t="s">
        <v>3530</v>
      </c>
      <c r="H394" s="351" t="s">
        <v>786</v>
      </c>
    </row>
    <row r="395" spans="1:8" s="353" customFormat="1">
      <c r="A395" s="349" t="s">
        <v>3917</v>
      </c>
      <c r="B395" s="350" t="s">
        <v>4685</v>
      </c>
      <c r="C395" s="349" t="s">
        <v>2310</v>
      </c>
      <c r="D395" s="351"/>
      <c r="E395" s="351" t="s">
        <v>3917</v>
      </c>
      <c r="F395" s="352" t="s">
        <v>4301</v>
      </c>
      <c r="G395" s="351" t="s">
        <v>3531</v>
      </c>
      <c r="H395" s="351" t="s">
        <v>752</v>
      </c>
    </row>
    <row r="396" spans="1:8" s="353" customFormat="1">
      <c r="A396" s="349" t="s">
        <v>3918</v>
      </c>
      <c r="B396" s="350" t="s">
        <v>4686</v>
      </c>
      <c r="C396" s="349" t="s">
        <v>2343</v>
      </c>
      <c r="D396" s="351"/>
      <c r="E396" s="351" t="s">
        <v>3918</v>
      </c>
      <c r="F396" s="352" t="s">
        <v>4302</v>
      </c>
      <c r="G396" s="351" t="s">
        <v>3532</v>
      </c>
      <c r="H396" s="351" t="s">
        <v>768</v>
      </c>
    </row>
    <row r="397" spans="1:8" s="353" customFormat="1">
      <c r="A397" s="349" t="s">
        <v>3919</v>
      </c>
      <c r="B397" s="350" t="s">
        <v>4687</v>
      </c>
      <c r="C397" s="349" t="s">
        <v>2320</v>
      </c>
      <c r="D397" s="351"/>
      <c r="E397" s="351" t="s">
        <v>3919</v>
      </c>
      <c r="F397" s="352" t="s">
        <v>4303</v>
      </c>
      <c r="G397" s="351" t="s">
        <v>3533</v>
      </c>
      <c r="H397" s="351" t="s">
        <v>754</v>
      </c>
    </row>
    <row r="398" spans="1:8" s="353" customFormat="1">
      <c r="A398" s="349" t="s">
        <v>3920</v>
      </c>
      <c r="B398" s="350" t="s">
        <v>4688</v>
      </c>
      <c r="C398" s="349" t="s">
        <v>2346</v>
      </c>
      <c r="D398" s="351"/>
      <c r="E398" s="351" t="s">
        <v>3920</v>
      </c>
      <c r="F398" s="352" t="s">
        <v>4304</v>
      </c>
      <c r="G398" s="351" t="s">
        <v>3534</v>
      </c>
      <c r="H398" s="351" t="s">
        <v>761</v>
      </c>
    </row>
    <row r="399" spans="1:8" s="353" customFormat="1">
      <c r="A399" s="349" t="s">
        <v>3921</v>
      </c>
      <c r="B399" s="350" t="s">
        <v>4689</v>
      </c>
      <c r="C399" s="349" t="s">
        <v>2387</v>
      </c>
      <c r="D399" s="351"/>
      <c r="E399" s="351" t="s">
        <v>3921</v>
      </c>
      <c r="F399" s="352" t="s">
        <v>4305</v>
      </c>
      <c r="G399" s="351" t="s">
        <v>3535</v>
      </c>
      <c r="H399" s="351" t="s">
        <v>777</v>
      </c>
    </row>
    <row r="400" spans="1:8" s="353" customFormat="1">
      <c r="A400" s="349" t="s">
        <v>3922</v>
      </c>
      <c r="B400" s="350" t="s">
        <v>4690</v>
      </c>
      <c r="C400" s="349" t="s">
        <v>2319</v>
      </c>
      <c r="D400" s="351"/>
      <c r="E400" s="351" t="s">
        <v>3922</v>
      </c>
      <c r="F400" s="352" t="s">
        <v>4306</v>
      </c>
      <c r="G400" s="351" t="s">
        <v>3536</v>
      </c>
      <c r="H400" s="351" t="s">
        <v>778</v>
      </c>
    </row>
    <row r="401" spans="1:8" s="353" customFormat="1">
      <c r="A401" s="349" t="s">
        <v>3923</v>
      </c>
      <c r="B401" s="350" t="s">
        <v>4691</v>
      </c>
      <c r="C401" s="349" t="s">
        <v>2385</v>
      </c>
      <c r="D401" s="351"/>
      <c r="E401" s="351" t="s">
        <v>3923</v>
      </c>
      <c r="F401" s="352" t="s">
        <v>4307</v>
      </c>
      <c r="G401" s="351" t="s">
        <v>3537</v>
      </c>
      <c r="H401" s="351" t="s">
        <v>769</v>
      </c>
    </row>
    <row r="402" spans="1:8" s="353" customFormat="1">
      <c r="A402" s="349" t="s">
        <v>3924</v>
      </c>
      <c r="B402" s="350" t="s">
        <v>4692</v>
      </c>
      <c r="C402" s="349" t="s">
        <v>2326</v>
      </c>
      <c r="D402" s="351"/>
      <c r="E402" s="351" t="s">
        <v>3924</v>
      </c>
      <c r="F402" s="352" t="s">
        <v>4308</v>
      </c>
      <c r="G402" s="351" t="s">
        <v>3538</v>
      </c>
      <c r="H402" s="351" t="s">
        <v>771</v>
      </c>
    </row>
    <row r="403" spans="1:8" s="353" customFormat="1">
      <c r="A403" s="349" t="s">
        <v>3925</v>
      </c>
      <c r="B403" s="350" t="s">
        <v>4693</v>
      </c>
      <c r="C403" s="349" t="s">
        <v>2367</v>
      </c>
      <c r="D403" s="351"/>
      <c r="E403" s="351" t="s">
        <v>3925</v>
      </c>
      <c r="F403" s="352" t="s">
        <v>4309</v>
      </c>
      <c r="G403" s="351" t="s">
        <v>3539</v>
      </c>
      <c r="H403" s="351" t="s">
        <v>782</v>
      </c>
    </row>
    <row r="404" spans="1:8" s="353" customFormat="1">
      <c r="A404" s="349" t="s">
        <v>3926</v>
      </c>
      <c r="B404" s="350" t="s">
        <v>4694</v>
      </c>
      <c r="C404" s="349" t="s">
        <v>2353</v>
      </c>
      <c r="D404" s="351"/>
      <c r="E404" s="351" t="s">
        <v>3926</v>
      </c>
      <c r="F404" s="352" t="s">
        <v>4310</v>
      </c>
      <c r="G404" s="351" t="s">
        <v>3540</v>
      </c>
      <c r="H404" s="351" t="s">
        <v>748</v>
      </c>
    </row>
    <row r="405" spans="1:8" s="353" customFormat="1">
      <c r="A405" s="349" t="s">
        <v>3927</v>
      </c>
      <c r="B405" s="350" t="s">
        <v>4695</v>
      </c>
      <c r="C405" s="349" t="s">
        <v>2359</v>
      </c>
      <c r="D405" s="351"/>
      <c r="E405" s="351" t="s">
        <v>3927</v>
      </c>
      <c r="F405" s="352" t="s">
        <v>4311</v>
      </c>
      <c r="G405" s="351" t="s">
        <v>3541</v>
      </c>
      <c r="H405" s="351" t="s">
        <v>789</v>
      </c>
    </row>
    <row r="406" spans="1:8" s="353" customFormat="1">
      <c r="A406" s="349" t="s">
        <v>3928</v>
      </c>
      <c r="B406" s="350" t="s">
        <v>4696</v>
      </c>
      <c r="C406" s="349" t="s">
        <v>2331</v>
      </c>
      <c r="D406" s="351"/>
      <c r="E406" s="351" t="s">
        <v>3928</v>
      </c>
      <c r="F406" s="352" t="s">
        <v>4312</v>
      </c>
      <c r="G406" s="351" t="s">
        <v>3542</v>
      </c>
      <c r="H406" s="351" t="s">
        <v>790</v>
      </c>
    </row>
    <row r="407" spans="1:8" s="353" customFormat="1">
      <c r="A407" s="349" t="s">
        <v>3929</v>
      </c>
      <c r="B407" s="350" t="s">
        <v>4697</v>
      </c>
      <c r="C407" s="349" t="s">
        <v>2342</v>
      </c>
      <c r="D407" s="351"/>
      <c r="E407" s="351" t="s">
        <v>3929</v>
      </c>
      <c r="F407" s="352" t="s">
        <v>4313</v>
      </c>
      <c r="G407" s="351" t="s">
        <v>3543</v>
      </c>
      <c r="H407" s="351" t="s">
        <v>770</v>
      </c>
    </row>
    <row r="408" spans="1:8" s="353" customFormat="1">
      <c r="A408" s="349" t="s">
        <v>3930</v>
      </c>
      <c r="B408" s="350" t="s">
        <v>4698</v>
      </c>
      <c r="C408" s="349" t="s">
        <v>2338</v>
      </c>
      <c r="D408" s="351"/>
      <c r="E408" s="351" t="s">
        <v>3930</v>
      </c>
      <c r="F408" s="352" t="s">
        <v>4314</v>
      </c>
      <c r="G408" s="351" t="s">
        <v>3544</v>
      </c>
      <c r="H408" s="351" t="s">
        <v>738</v>
      </c>
    </row>
    <row r="409" spans="1:8" s="353" customFormat="1">
      <c r="A409" s="349" t="s">
        <v>3931</v>
      </c>
      <c r="B409" s="350" t="s">
        <v>4699</v>
      </c>
      <c r="C409" s="349" t="s">
        <v>2384</v>
      </c>
      <c r="D409" s="351"/>
      <c r="E409" s="351" t="s">
        <v>3931</v>
      </c>
      <c r="F409" s="352" t="s">
        <v>4315</v>
      </c>
      <c r="G409" s="351" t="s">
        <v>3545</v>
      </c>
      <c r="H409" s="351" t="s">
        <v>759</v>
      </c>
    </row>
    <row r="410" spans="1:8" s="353" customFormat="1">
      <c r="A410" s="349" t="s">
        <v>3932</v>
      </c>
      <c r="B410" s="350" t="s">
        <v>4700</v>
      </c>
      <c r="C410" s="349" t="s">
        <v>2306</v>
      </c>
      <c r="D410" s="351"/>
      <c r="E410" s="351" t="s">
        <v>3932</v>
      </c>
      <c r="F410" s="352" t="s">
        <v>4316</v>
      </c>
      <c r="G410" s="351" t="s">
        <v>3546</v>
      </c>
      <c r="H410" s="351" t="s">
        <v>741</v>
      </c>
    </row>
    <row r="411" spans="1:8" s="353" customFormat="1">
      <c r="A411" s="349" t="s">
        <v>3933</v>
      </c>
      <c r="B411" s="350" t="s">
        <v>4701</v>
      </c>
      <c r="C411" s="349" t="s">
        <v>2321</v>
      </c>
      <c r="D411" s="351"/>
      <c r="E411" s="351" t="s">
        <v>3933</v>
      </c>
      <c r="F411" s="352" t="s">
        <v>4317</v>
      </c>
      <c r="G411" s="351" t="s">
        <v>3547</v>
      </c>
      <c r="H411" s="351" t="s">
        <v>728</v>
      </c>
    </row>
    <row r="412" spans="1:8" s="353" customFormat="1">
      <c r="A412" s="349" t="s">
        <v>3934</v>
      </c>
      <c r="B412" s="350" t="s">
        <v>4702</v>
      </c>
      <c r="C412" s="349" t="s">
        <v>2377</v>
      </c>
      <c r="D412" s="351"/>
      <c r="E412" s="351" t="s">
        <v>3934</v>
      </c>
      <c r="F412" s="352" t="s">
        <v>4318</v>
      </c>
      <c r="G412" s="351" t="s">
        <v>3548</v>
      </c>
      <c r="H412" s="351" t="s">
        <v>787</v>
      </c>
    </row>
    <row r="413" spans="1:8" s="353" customFormat="1">
      <c r="A413" s="349" t="s">
        <v>3935</v>
      </c>
      <c r="B413" s="350" t="s">
        <v>4703</v>
      </c>
      <c r="C413" s="349" t="s">
        <v>2393</v>
      </c>
      <c r="D413" s="351"/>
      <c r="E413" s="351" t="s">
        <v>3935</v>
      </c>
      <c r="F413" s="352" t="s">
        <v>4319</v>
      </c>
      <c r="G413" s="351" t="s">
        <v>3549</v>
      </c>
      <c r="H413" s="351" t="s">
        <v>773</v>
      </c>
    </row>
    <row r="414" spans="1:8" s="353" customFormat="1">
      <c r="A414" s="349" t="s">
        <v>3936</v>
      </c>
      <c r="B414" s="350" t="s">
        <v>4704</v>
      </c>
      <c r="C414" s="349" t="s">
        <v>2379</v>
      </c>
      <c r="D414" s="351"/>
      <c r="E414" s="351" t="s">
        <v>3936</v>
      </c>
      <c r="F414" s="352" t="s">
        <v>4320</v>
      </c>
      <c r="G414" s="351" t="s">
        <v>3550</v>
      </c>
      <c r="H414" s="351" t="s">
        <v>784</v>
      </c>
    </row>
    <row r="415" spans="1:8" s="353" customFormat="1">
      <c r="A415" s="349" t="s">
        <v>3937</v>
      </c>
      <c r="B415" s="350" t="s">
        <v>4705</v>
      </c>
      <c r="C415" s="349" t="s">
        <v>2345</v>
      </c>
      <c r="D415" s="351"/>
      <c r="E415" s="351" t="s">
        <v>3937</v>
      </c>
      <c r="F415" s="352" t="s">
        <v>4321</v>
      </c>
      <c r="G415" s="351" t="s">
        <v>3551</v>
      </c>
      <c r="H415" s="351" t="s">
        <v>766</v>
      </c>
    </row>
    <row r="416" spans="1:8" s="353" customFormat="1">
      <c r="A416" s="349" t="s">
        <v>3938</v>
      </c>
      <c r="B416" s="350" t="s">
        <v>4706</v>
      </c>
      <c r="C416" s="349" t="s">
        <v>2356</v>
      </c>
      <c r="D416" s="351"/>
      <c r="E416" s="351" t="s">
        <v>3938</v>
      </c>
      <c r="F416" s="352" t="s">
        <v>4322</v>
      </c>
      <c r="G416" s="351" t="s">
        <v>3552</v>
      </c>
      <c r="H416" s="351" t="s">
        <v>794</v>
      </c>
    </row>
    <row r="417" spans="1:8" s="353" customFormat="1">
      <c r="A417" s="349" t="s">
        <v>3939</v>
      </c>
      <c r="B417" s="350" t="s">
        <v>4707</v>
      </c>
      <c r="C417" s="349" t="s">
        <v>2352</v>
      </c>
      <c r="D417" s="351"/>
      <c r="E417" s="351" t="s">
        <v>3939</v>
      </c>
      <c r="F417" s="352" t="s">
        <v>4323</v>
      </c>
      <c r="G417" s="351" t="s">
        <v>3553</v>
      </c>
      <c r="H417" s="351" t="s">
        <v>762</v>
      </c>
    </row>
    <row r="418" spans="1:8" s="353" customFormat="1">
      <c r="A418" s="349" t="s">
        <v>3940</v>
      </c>
      <c r="B418" s="350" t="s">
        <v>4708</v>
      </c>
      <c r="C418" s="349" t="s">
        <v>2328</v>
      </c>
      <c r="D418" s="351"/>
      <c r="E418" s="351" t="s">
        <v>3940</v>
      </c>
      <c r="F418" s="352" t="s">
        <v>4324</v>
      </c>
      <c r="G418" s="351" t="s">
        <v>3554</v>
      </c>
      <c r="H418" s="351" t="s">
        <v>763</v>
      </c>
    </row>
    <row r="419" spans="1:8" s="353" customFormat="1">
      <c r="A419" s="349" t="s">
        <v>3941</v>
      </c>
      <c r="B419" s="350" t="s">
        <v>4709</v>
      </c>
      <c r="C419" s="349" t="s">
        <v>2334</v>
      </c>
      <c r="D419" s="351"/>
      <c r="E419" s="351" t="s">
        <v>3941</v>
      </c>
      <c r="F419" s="352" t="s">
        <v>4325</v>
      </c>
      <c r="G419" s="351" t="s">
        <v>3555</v>
      </c>
      <c r="H419" s="351" t="s">
        <v>774</v>
      </c>
    </row>
    <row r="420" spans="1:8" s="353" customFormat="1">
      <c r="A420" s="349" t="s">
        <v>3942</v>
      </c>
      <c r="B420" s="350" t="s">
        <v>4710</v>
      </c>
      <c r="C420" s="349" t="s">
        <v>2350</v>
      </c>
      <c r="D420" s="351"/>
      <c r="E420" s="351" t="s">
        <v>3942</v>
      </c>
      <c r="F420" s="352" t="s">
        <v>4326</v>
      </c>
      <c r="G420" s="351" t="s">
        <v>3556</v>
      </c>
      <c r="H420" s="351" t="s">
        <v>717</v>
      </c>
    </row>
    <row r="421" spans="1:8" s="353" customFormat="1">
      <c r="A421" s="349" t="s">
        <v>3943</v>
      </c>
      <c r="B421" s="350" t="s">
        <v>4711</v>
      </c>
      <c r="C421" s="349" t="s">
        <v>2313</v>
      </c>
      <c r="D421" s="351"/>
      <c r="E421" s="351" t="s">
        <v>3943</v>
      </c>
      <c r="F421" s="352" t="s">
        <v>4327</v>
      </c>
      <c r="G421" s="351" t="s">
        <v>3557</v>
      </c>
      <c r="H421" s="351" t="s">
        <v>724</v>
      </c>
    </row>
    <row r="422" spans="1:8" s="353" customFormat="1">
      <c r="A422" s="349" t="s">
        <v>3944</v>
      </c>
      <c r="B422" s="350" t="s">
        <v>4712</v>
      </c>
      <c r="C422" s="349" t="s">
        <v>2335</v>
      </c>
      <c r="D422" s="351"/>
      <c r="E422" s="351" t="s">
        <v>3944</v>
      </c>
      <c r="F422" s="352" t="s">
        <v>4328</v>
      </c>
      <c r="G422" s="351" t="s">
        <v>3558</v>
      </c>
      <c r="H422" s="351" t="s">
        <v>737</v>
      </c>
    </row>
    <row r="423" spans="1:8" s="353" customFormat="1">
      <c r="A423" s="349" t="s">
        <v>3945</v>
      </c>
      <c r="B423" s="350" t="s">
        <v>4713</v>
      </c>
      <c r="C423" s="349" t="s">
        <v>2383</v>
      </c>
      <c r="D423" s="351"/>
      <c r="E423" s="351" t="s">
        <v>3945</v>
      </c>
      <c r="F423" s="352" t="s">
        <v>4329</v>
      </c>
      <c r="G423" s="351" t="s">
        <v>3559</v>
      </c>
      <c r="H423" s="351" t="s">
        <v>758</v>
      </c>
    </row>
    <row r="424" spans="1:8" s="353" customFormat="1">
      <c r="A424" s="349" t="s">
        <v>3946</v>
      </c>
      <c r="B424" s="350" t="s">
        <v>4714</v>
      </c>
      <c r="C424" s="349" t="s">
        <v>2354</v>
      </c>
      <c r="D424" s="351"/>
      <c r="E424" s="351" t="s">
        <v>3946</v>
      </c>
      <c r="F424" s="352" t="s">
        <v>4330</v>
      </c>
      <c r="G424" s="351" t="s">
        <v>3560</v>
      </c>
      <c r="H424" s="351" t="s">
        <v>807</v>
      </c>
    </row>
    <row r="425" spans="1:8" s="353" customFormat="1">
      <c r="A425" s="349" t="s">
        <v>3947</v>
      </c>
      <c r="B425" s="350" t="s">
        <v>4715</v>
      </c>
      <c r="C425" s="349" t="s">
        <v>2382</v>
      </c>
      <c r="D425" s="351"/>
      <c r="E425" s="351" t="s">
        <v>3947</v>
      </c>
      <c r="F425" s="352" t="s">
        <v>4331</v>
      </c>
      <c r="G425" s="351" t="s">
        <v>3561</v>
      </c>
      <c r="H425" s="351" t="s">
        <v>791</v>
      </c>
    </row>
    <row r="426" spans="1:8" s="353" customFormat="1">
      <c r="A426" s="349" t="s">
        <v>3948</v>
      </c>
      <c r="B426" s="350" t="s">
        <v>4716</v>
      </c>
      <c r="C426" s="349" t="s">
        <v>2336</v>
      </c>
      <c r="D426" s="351"/>
      <c r="E426" s="351" t="s">
        <v>3948</v>
      </c>
      <c r="F426" s="352" t="s">
        <v>4332</v>
      </c>
      <c r="G426" s="351" t="s">
        <v>3562</v>
      </c>
      <c r="H426" s="351" t="s">
        <v>781</v>
      </c>
    </row>
    <row r="427" spans="1:8" s="353" customFormat="1">
      <c r="A427" s="349" t="s">
        <v>3949</v>
      </c>
      <c r="B427" s="350" t="s">
        <v>4717</v>
      </c>
      <c r="C427" s="349" t="s">
        <v>2318</v>
      </c>
      <c r="D427" s="351"/>
      <c r="E427" s="351" t="s">
        <v>3949</v>
      </c>
      <c r="F427" s="352" t="s">
        <v>4333</v>
      </c>
      <c r="G427" s="351" t="s">
        <v>3563</v>
      </c>
      <c r="H427" s="351" t="s">
        <v>729</v>
      </c>
    </row>
    <row r="428" spans="1:8" s="353" customFormat="1">
      <c r="A428" s="349" t="s">
        <v>3950</v>
      </c>
      <c r="B428" s="350" t="s">
        <v>4718</v>
      </c>
      <c r="C428" s="349" t="s">
        <v>2323</v>
      </c>
      <c r="D428" s="351"/>
      <c r="E428" s="351" t="s">
        <v>3950</v>
      </c>
      <c r="F428" s="352" t="s">
        <v>4334</v>
      </c>
      <c r="G428" s="351" t="s">
        <v>3564</v>
      </c>
      <c r="H428" s="351" t="s">
        <v>726</v>
      </c>
    </row>
    <row r="429" spans="1:8" s="353" customFormat="1">
      <c r="A429" s="349" t="s">
        <v>3951</v>
      </c>
      <c r="B429" s="350" t="s">
        <v>4719</v>
      </c>
      <c r="C429" s="349" t="s">
        <v>2374</v>
      </c>
      <c r="D429" s="351"/>
      <c r="E429" s="351" t="s">
        <v>3951</v>
      </c>
      <c r="F429" s="352" t="s">
        <v>4335</v>
      </c>
      <c r="G429" s="351" t="s">
        <v>3565</v>
      </c>
      <c r="H429" s="351" t="s">
        <v>779</v>
      </c>
    </row>
    <row r="430" spans="1:8" s="353" customFormat="1">
      <c r="A430" s="349" t="s">
        <v>3952</v>
      </c>
      <c r="B430" s="350" t="s">
        <v>4720</v>
      </c>
      <c r="C430" s="349" t="s">
        <v>2347</v>
      </c>
      <c r="D430" s="351"/>
      <c r="E430" s="351" t="s">
        <v>3952</v>
      </c>
      <c r="F430" s="352" t="s">
        <v>4336</v>
      </c>
      <c r="G430" s="351" t="s">
        <v>3566</v>
      </c>
      <c r="H430" s="351" t="s">
        <v>740</v>
      </c>
    </row>
    <row r="431" spans="1:8" s="353" customFormat="1">
      <c r="A431" s="349" t="s">
        <v>3953</v>
      </c>
      <c r="B431" s="350" t="s">
        <v>4721</v>
      </c>
      <c r="C431" s="349" t="s">
        <v>2317</v>
      </c>
      <c r="D431" s="351"/>
      <c r="E431" s="351" t="s">
        <v>3953</v>
      </c>
      <c r="F431" s="352" t="s">
        <v>4337</v>
      </c>
      <c r="G431" s="351" t="s">
        <v>3567</v>
      </c>
      <c r="H431" s="351" t="s">
        <v>808</v>
      </c>
    </row>
    <row r="432" spans="1:8" s="353" customFormat="1">
      <c r="A432" s="349" t="s">
        <v>3954</v>
      </c>
      <c r="B432" s="350" t="s">
        <v>4722</v>
      </c>
      <c r="C432" s="349" t="s">
        <v>2332</v>
      </c>
      <c r="D432" s="351"/>
      <c r="E432" s="351" t="s">
        <v>3954</v>
      </c>
      <c r="F432" s="352" t="s">
        <v>4338</v>
      </c>
      <c r="G432" s="351" t="s">
        <v>3568</v>
      </c>
      <c r="H432" s="351" t="s">
        <v>733</v>
      </c>
    </row>
    <row r="433" spans="1:8" s="353" customFormat="1">
      <c r="A433" s="349" t="s">
        <v>3955</v>
      </c>
      <c r="B433" s="350" t="s">
        <v>4723</v>
      </c>
      <c r="C433" s="349" t="s">
        <v>2373</v>
      </c>
      <c r="D433" s="351"/>
      <c r="E433" s="351" t="s">
        <v>3955</v>
      </c>
      <c r="F433" s="352" t="s">
        <v>4339</v>
      </c>
      <c r="G433" s="351" t="s">
        <v>3569</v>
      </c>
      <c r="H433" s="351" t="s">
        <v>753</v>
      </c>
    </row>
    <row r="434" spans="1:8" s="353" customFormat="1">
      <c r="A434" s="349" t="s">
        <v>3956</v>
      </c>
      <c r="B434" s="350" t="s">
        <v>4724</v>
      </c>
      <c r="C434" s="349" t="s">
        <v>2329</v>
      </c>
      <c r="D434" s="351"/>
      <c r="E434" s="351" t="s">
        <v>3956</v>
      </c>
      <c r="F434" s="352" t="s">
        <v>4340</v>
      </c>
      <c r="G434" s="351" t="s">
        <v>3570</v>
      </c>
      <c r="H434" s="351" t="s">
        <v>799</v>
      </c>
    </row>
    <row r="435" spans="1:8" s="353" customFormat="1">
      <c r="A435" s="349" t="s">
        <v>3957</v>
      </c>
      <c r="B435" s="350" t="s">
        <v>4725</v>
      </c>
      <c r="C435" s="349" t="s">
        <v>2365</v>
      </c>
      <c r="D435" s="351"/>
      <c r="E435" s="351" t="s">
        <v>3957</v>
      </c>
      <c r="F435" s="352" t="s">
        <v>4341</v>
      </c>
      <c r="G435" s="351" t="s">
        <v>3571</v>
      </c>
      <c r="H435" s="351" t="s">
        <v>745</v>
      </c>
    </row>
    <row r="436" spans="1:8" s="353" customFormat="1">
      <c r="A436" s="349" t="s">
        <v>3958</v>
      </c>
      <c r="B436" s="350" t="s">
        <v>4726</v>
      </c>
      <c r="C436" s="349" t="s">
        <v>2305</v>
      </c>
      <c r="D436" s="351"/>
      <c r="E436" s="351" t="s">
        <v>3958</v>
      </c>
      <c r="F436" s="352" t="s">
        <v>4342</v>
      </c>
      <c r="G436" s="351" t="s">
        <v>3572</v>
      </c>
      <c r="H436" s="351" t="s">
        <v>720</v>
      </c>
    </row>
    <row r="437" spans="1:8" s="353" customFormat="1">
      <c r="A437" s="349" t="s">
        <v>3959</v>
      </c>
      <c r="B437" s="350" t="s">
        <v>4727</v>
      </c>
      <c r="C437" s="349" t="s">
        <v>2322</v>
      </c>
      <c r="D437" s="351"/>
      <c r="E437" s="351" t="s">
        <v>3959</v>
      </c>
      <c r="F437" s="352" t="s">
        <v>4343</v>
      </c>
      <c r="G437" s="351" t="s">
        <v>3573</v>
      </c>
      <c r="H437" s="351" t="s">
        <v>721</v>
      </c>
    </row>
    <row r="438" spans="1:8" s="353" customFormat="1">
      <c r="A438" s="349" t="s">
        <v>3960</v>
      </c>
      <c r="B438" s="350" t="s">
        <v>4728</v>
      </c>
      <c r="C438" s="349" t="s">
        <v>2378</v>
      </c>
      <c r="D438" s="351"/>
      <c r="E438" s="351" t="s">
        <v>3960</v>
      </c>
      <c r="F438" s="352" t="s">
        <v>4344</v>
      </c>
      <c r="G438" s="351" t="s">
        <v>3574</v>
      </c>
      <c r="H438" s="351" t="s">
        <v>788</v>
      </c>
    </row>
    <row r="439" spans="1:8" s="353" customFormat="1">
      <c r="A439" s="349" t="s">
        <v>3961</v>
      </c>
      <c r="B439" s="350" t="s">
        <v>4729</v>
      </c>
      <c r="C439" s="349" t="s">
        <v>2324</v>
      </c>
      <c r="D439" s="351"/>
      <c r="E439" s="351" t="s">
        <v>3961</v>
      </c>
      <c r="F439" s="352" t="s">
        <v>4345</v>
      </c>
      <c r="G439" s="351" t="s">
        <v>3575</v>
      </c>
      <c r="H439" s="351" t="s">
        <v>723</v>
      </c>
    </row>
    <row r="440" spans="1:8" s="353" customFormat="1">
      <c r="A440" s="349" t="s">
        <v>3962</v>
      </c>
      <c r="B440" s="350" t="s">
        <v>4730</v>
      </c>
      <c r="C440" s="349" t="s">
        <v>2355</v>
      </c>
      <c r="D440" s="351"/>
      <c r="E440" s="351" t="s">
        <v>3962</v>
      </c>
      <c r="F440" s="352" t="s">
        <v>4346</v>
      </c>
      <c r="G440" s="351" t="s">
        <v>3576</v>
      </c>
      <c r="H440" s="351" t="s">
        <v>750</v>
      </c>
    </row>
    <row r="441" spans="1:8" s="353" customFormat="1">
      <c r="A441" s="349" t="s">
        <v>3963</v>
      </c>
      <c r="B441" s="350" t="s">
        <v>4731</v>
      </c>
      <c r="C441" s="349" t="s">
        <v>2361</v>
      </c>
      <c r="D441" s="351"/>
      <c r="E441" s="351" t="s">
        <v>3963</v>
      </c>
      <c r="F441" s="352" t="s">
        <v>4347</v>
      </c>
      <c r="G441" s="351" t="s">
        <v>3577</v>
      </c>
      <c r="H441" s="351" t="s">
        <v>751</v>
      </c>
    </row>
    <row r="442" spans="1:8" s="353" customFormat="1">
      <c r="A442" s="349" t="s">
        <v>3964</v>
      </c>
      <c r="B442" s="350" t="s">
        <v>4732</v>
      </c>
      <c r="C442" s="349" t="s">
        <v>2396</v>
      </c>
      <c r="D442" s="351"/>
      <c r="E442" s="351" t="s">
        <v>3964</v>
      </c>
      <c r="F442" s="352" t="s">
        <v>4348</v>
      </c>
      <c r="G442" s="351" t="s">
        <v>3578</v>
      </c>
      <c r="H442" s="351" t="s">
        <v>802</v>
      </c>
    </row>
    <row r="443" spans="1:8" s="353" customFormat="1">
      <c r="A443" s="349" t="s">
        <v>3965</v>
      </c>
      <c r="B443" s="350" t="s">
        <v>4733</v>
      </c>
      <c r="C443" s="349" t="s">
        <v>2368</v>
      </c>
      <c r="D443" s="351"/>
      <c r="E443" s="351" t="s">
        <v>3965</v>
      </c>
      <c r="F443" s="352" t="s">
        <v>4349</v>
      </c>
      <c r="G443" s="351" t="s">
        <v>3579</v>
      </c>
      <c r="H443" s="351" t="s">
        <v>722</v>
      </c>
    </row>
    <row r="444" spans="1:8" s="353" customFormat="1">
      <c r="A444" s="349" t="s">
        <v>3966</v>
      </c>
      <c r="B444" s="350" t="s">
        <v>4734</v>
      </c>
      <c r="C444" s="349" t="s">
        <v>2312</v>
      </c>
      <c r="D444" s="351"/>
      <c r="E444" s="351" t="s">
        <v>3966</v>
      </c>
      <c r="F444" s="352" t="s">
        <v>4350</v>
      </c>
      <c r="G444" s="351" t="s">
        <v>3580</v>
      </c>
      <c r="H444" s="351" t="s">
        <v>739</v>
      </c>
    </row>
    <row r="445" spans="1:8" s="353" customFormat="1">
      <c r="A445" s="349" t="s">
        <v>3967</v>
      </c>
      <c r="B445" s="350" t="s">
        <v>4735</v>
      </c>
      <c r="C445" s="349" t="s">
        <v>2340</v>
      </c>
      <c r="D445" s="351"/>
      <c r="E445" s="351" t="s">
        <v>3967</v>
      </c>
      <c r="F445" s="352" t="s">
        <v>4351</v>
      </c>
      <c r="G445" s="351" t="s">
        <v>3581</v>
      </c>
      <c r="H445" s="351" t="s">
        <v>775</v>
      </c>
    </row>
    <row r="446" spans="1:8" s="353" customFormat="1">
      <c r="A446" s="349" t="s">
        <v>3968</v>
      </c>
      <c r="B446" s="350" t="s">
        <v>4736</v>
      </c>
      <c r="C446" s="349" t="s">
        <v>2301</v>
      </c>
      <c r="D446" s="351"/>
      <c r="E446" s="351" t="s">
        <v>3968</v>
      </c>
      <c r="F446" s="352" t="s">
        <v>4352</v>
      </c>
      <c r="G446" s="351" t="s">
        <v>3582</v>
      </c>
      <c r="H446" s="351" t="s">
        <v>732</v>
      </c>
    </row>
    <row r="447" spans="1:8" s="353" customFormat="1">
      <c r="A447" s="349" t="s">
        <v>3969</v>
      </c>
      <c r="B447" s="350" t="s">
        <v>4737</v>
      </c>
      <c r="C447" s="349" t="s">
        <v>2372</v>
      </c>
      <c r="D447" s="351"/>
      <c r="E447" s="351" t="s">
        <v>3969</v>
      </c>
      <c r="F447" s="352" t="s">
        <v>4353</v>
      </c>
      <c r="G447" s="351" t="s">
        <v>3583</v>
      </c>
      <c r="H447" s="351" t="s">
        <v>798</v>
      </c>
    </row>
    <row r="448" spans="1:8" s="353" customFormat="1">
      <c r="A448" s="349" t="s">
        <v>3970</v>
      </c>
      <c r="B448" s="350" t="s">
        <v>4738</v>
      </c>
      <c r="C448" s="349" t="s">
        <v>2333</v>
      </c>
      <c r="D448" s="351"/>
      <c r="E448" s="351" t="s">
        <v>3970</v>
      </c>
      <c r="F448" s="352" t="s">
        <v>4354</v>
      </c>
      <c r="G448" s="351" t="s">
        <v>3584</v>
      </c>
      <c r="H448" s="351" t="s">
        <v>734</v>
      </c>
    </row>
    <row r="449" spans="1:8" s="353" customFormat="1">
      <c r="A449" s="349" t="s">
        <v>3971</v>
      </c>
      <c r="B449" s="350" t="s">
        <v>4739</v>
      </c>
      <c r="C449" s="349" t="s">
        <v>2316</v>
      </c>
      <c r="D449" s="351"/>
      <c r="E449" s="351" t="s">
        <v>3971</v>
      </c>
      <c r="F449" s="352" t="s">
        <v>4355</v>
      </c>
      <c r="G449" s="351" t="s">
        <v>3585</v>
      </c>
      <c r="H449" s="351" t="s">
        <v>719</v>
      </c>
    </row>
    <row r="450" spans="1:8" s="353" customFormat="1">
      <c r="A450" s="349" t="s">
        <v>3972</v>
      </c>
      <c r="B450" s="350" t="s">
        <v>4740</v>
      </c>
      <c r="C450" s="349" t="s">
        <v>2360</v>
      </c>
      <c r="D450" s="351"/>
      <c r="E450" s="351" t="s">
        <v>3972</v>
      </c>
      <c r="F450" s="352" t="s">
        <v>4356</v>
      </c>
      <c r="G450" s="351" t="s">
        <v>3586</v>
      </c>
      <c r="H450" s="351" t="s">
        <v>792</v>
      </c>
    </row>
    <row r="451" spans="1:8" s="353" customFormat="1">
      <c r="A451" s="349" t="s">
        <v>3973</v>
      </c>
      <c r="B451" s="350" t="s">
        <v>4741</v>
      </c>
      <c r="C451" s="349" t="s">
        <v>2351</v>
      </c>
      <c r="D451" s="351"/>
      <c r="E451" s="351" t="s">
        <v>3973</v>
      </c>
      <c r="F451" s="352" t="s">
        <v>4357</v>
      </c>
      <c r="G451" s="351" t="s">
        <v>3587</v>
      </c>
      <c r="H451" s="351" t="s">
        <v>746</v>
      </c>
    </row>
    <row r="452" spans="1:8" s="353" customFormat="1">
      <c r="A452" s="349" t="s">
        <v>3974</v>
      </c>
      <c r="B452" s="350" t="s">
        <v>4742</v>
      </c>
      <c r="C452" s="349" t="s">
        <v>2337</v>
      </c>
      <c r="D452" s="351"/>
      <c r="E452" s="351" t="s">
        <v>3974</v>
      </c>
      <c r="F452" s="352" t="s">
        <v>4358</v>
      </c>
      <c r="G452" s="351" t="s">
        <v>3588</v>
      </c>
      <c r="H452" s="351" t="s">
        <v>767</v>
      </c>
    </row>
    <row r="453" spans="1:8" s="353" customFormat="1">
      <c r="A453" s="349" t="s">
        <v>3975</v>
      </c>
      <c r="B453" s="350" t="s">
        <v>4743</v>
      </c>
      <c r="C453" s="349" t="s">
        <v>2358</v>
      </c>
      <c r="D453" s="351"/>
      <c r="E453" s="351" t="s">
        <v>3975</v>
      </c>
      <c r="F453" s="352" t="s">
        <v>4359</v>
      </c>
      <c r="G453" s="351" t="s">
        <v>3589</v>
      </c>
      <c r="H453" s="351" t="s">
        <v>718</v>
      </c>
    </row>
    <row r="454" spans="1:8" s="353" customFormat="1">
      <c r="A454" s="349" t="s">
        <v>3976</v>
      </c>
      <c r="B454" s="350" t="s">
        <v>4744</v>
      </c>
      <c r="C454" s="349" t="s">
        <v>2308</v>
      </c>
      <c r="D454" s="351"/>
      <c r="E454" s="351" t="s">
        <v>3976</v>
      </c>
      <c r="F454" s="352" t="s">
        <v>4360</v>
      </c>
      <c r="G454" s="351" t="s">
        <v>3590</v>
      </c>
      <c r="H454" s="351" t="s">
        <v>731</v>
      </c>
    </row>
    <row r="455" spans="1:8" s="353" customFormat="1">
      <c r="A455" s="349" t="s">
        <v>3977</v>
      </c>
      <c r="B455" s="350" t="s">
        <v>4745</v>
      </c>
      <c r="C455" s="349" t="s">
        <v>2364</v>
      </c>
      <c r="D455" s="351"/>
      <c r="E455" s="351" t="s">
        <v>3977</v>
      </c>
      <c r="F455" s="352" t="s">
        <v>4361</v>
      </c>
      <c r="G455" s="351" t="s">
        <v>3591</v>
      </c>
      <c r="H455" s="351" t="s">
        <v>760</v>
      </c>
    </row>
    <row r="456" spans="1:8" s="353" customFormat="1">
      <c r="A456" s="349" t="s">
        <v>3978</v>
      </c>
      <c r="B456" s="350" t="s">
        <v>4746</v>
      </c>
      <c r="C456" s="349" t="s">
        <v>2391</v>
      </c>
      <c r="D456" s="351"/>
      <c r="E456" s="351" t="s">
        <v>3978</v>
      </c>
      <c r="F456" s="352" t="s">
        <v>4362</v>
      </c>
      <c r="G456" s="351" t="s">
        <v>3592</v>
      </c>
      <c r="H456" s="351" t="s">
        <v>801</v>
      </c>
    </row>
    <row r="457" spans="1:8" s="353" customFormat="1">
      <c r="A457" s="349" t="s">
        <v>3979</v>
      </c>
      <c r="B457" s="350" t="s">
        <v>4747</v>
      </c>
      <c r="C457" s="349" t="s">
        <v>2362</v>
      </c>
      <c r="D457" s="351"/>
      <c r="E457" s="351" t="s">
        <v>3979</v>
      </c>
      <c r="F457" s="352" t="s">
        <v>4363</v>
      </c>
      <c r="G457" s="351" t="s">
        <v>3593</v>
      </c>
      <c r="H457" s="351" t="s">
        <v>800</v>
      </c>
    </row>
    <row r="458" spans="1:8" s="353" customFormat="1">
      <c r="A458" s="349" t="s">
        <v>3980</v>
      </c>
      <c r="B458" s="350" t="s">
        <v>4748</v>
      </c>
      <c r="C458" s="349" t="s">
        <v>2390</v>
      </c>
      <c r="D458" s="351"/>
      <c r="E458" s="351" t="s">
        <v>3980</v>
      </c>
      <c r="F458" s="352" t="s">
        <v>4364</v>
      </c>
      <c r="G458" s="351" t="s">
        <v>3594</v>
      </c>
      <c r="H458" s="351" t="s">
        <v>743</v>
      </c>
    </row>
    <row r="459" spans="1:8" s="353" customFormat="1">
      <c r="A459" s="349" t="s">
        <v>3981</v>
      </c>
      <c r="B459" s="350" t="s">
        <v>4749</v>
      </c>
      <c r="C459" s="349" t="s">
        <v>2394</v>
      </c>
      <c r="D459" s="351"/>
      <c r="E459" s="351" t="s">
        <v>3981</v>
      </c>
      <c r="F459" s="352" t="s">
        <v>4365</v>
      </c>
      <c r="G459" s="351" t="s">
        <v>3595</v>
      </c>
      <c r="H459" s="351" t="s">
        <v>764</v>
      </c>
    </row>
    <row r="460" spans="1:8" s="353" customFormat="1">
      <c r="A460" s="349" t="s">
        <v>3982</v>
      </c>
      <c r="B460" s="350" t="s">
        <v>4750</v>
      </c>
      <c r="C460" s="349" t="s">
        <v>2375</v>
      </c>
      <c r="D460" s="351"/>
      <c r="E460" s="351" t="s">
        <v>3982</v>
      </c>
      <c r="F460" s="352" t="s">
        <v>4366</v>
      </c>
      <c r="G460" s="351" t="s">
        <v>3596</v>
      </c>
      <c r="H460" s="351" t="s">
        <v>803</v>
      </c>
    </row>
    <row r="461" spans="1:8" s="353" customFormat="1">
      <c r="A461" s="349" t="s">
        <v>3983</v>
      </c>
      <c r="B461" s="350" t="s">
        <v>4751</v>
      </c>
      <c r="C461" s="349" t="s">
        <v>2309</v>
      </c>
      <c r="D461" s="351"/>
      <c r="E461" s="351" t="s">
        <v>3983</v>
      </c>
      <c r="F461" s="352" t="s">
        <v>4367</v>
      </c>
      <c r="G461" s="351" t="s">
        <v>3597</v>
      </c>
      <c r="H461" s="351" t="s">
        <v>776</v>
      </c>
    </row>
    <row r="462" spans="1:8" s="353" customFormat="1">
      <c r="A462" s="349" t="s">
        <v>3984</v>
      </c>
      <c r="B462" s="350" t="s">
        <v>4752</v>
      </c>
      <c r="C462" s="349" t="s">
        <v>2314</v>
      </c>
      <c r="D462" s="351"/>
      <c r="E462" s="351" t="s">
        <v>3984</v>
      </c>
      <c r="F462" s="352" t="s">
        <v>4368</v>
      </c>
      <c r="G462" s="351" t="s">
        <v>3598</v>
      </c>
      <c r="H462" s="351" t="s">
        <v>785</v>
      </c>
    </row>
    <row r="463" spans="1:8" s="353" customFormat="1">
      <c r="A463" s="349" t="s">
        <v>3985</v>
      </c>
      <c r="B463" s="350" t="s">
        <v>4753</v>
      </c>
      <c r="C463" s="349" t="s">
        <v>2348</v>
      </c>
      <c r="D463" s="351"/>
      <c r="E463" s="351" t="s">
        <v>3985</v>
      </c>
      <c r="F463" s="352" t="s">
        <v>4369</v>
      </c>
      <c r="G463" s="351" t="s">
        <v>3599</v>
      </c>
      <c r="H463" s="351" t="s">
        <v>749</v>
      </c>
    </row>
    <row r="464" spans="1:8" s="353" customFormat="1">
      <c r="A464" s="349" t="s">
        <v>3986</v>
      </c>
      <c r="B464" s="350" t="s">
        <v>4754</v>
      </c>
      <c r="C464" s="349" t="s">
        <v>2304</v>
      </c>
      <c r="D464" s="351"/>
      <c r="E464" s="351" t="s">
        <v>3986</v>
      </c>
      <c r="F464" s="352" t="s">
        <v>4370</v>
      </c>
      <c r="G464" s="351" t="s">
        <v>3600</v>
      </c>
      <c r="H464" s="351" t="s">
        <v>716</v>
      </c>
    </row>
    <row r="465" spans="1:8" s="353" customFormat="1">
      <c r="A465" s="349" t="s">
        <v>3987</v>
      </c>
      <c r="B465" s="350" t="s">
        <v>4755</v>
      </c>
      <c r="C465" s="349" t="s">
        <v>2325</v>
      </c>
      <c r="D465" s="351"/>
      <c r="E465" s="351" t="s">
        <v>3987</v>
      </c>
      <c r="F465" s="352" t="s">
        <v>4371</v>
      </c>
      <c r="G465" s="351" t="s">
        <v>3601</v>
      </c>
      <c r="H465" s="351" t="s">
        <v>809</v>
      </c>
    </row>
    <row r="466" spans="1:8" s="353" customFormat="1">
      <c r="A466" s="349" t="s">
        <v>3988</v>
      </c>
      <c r="B466" s="350" t="s">
        <v>4756</v>
      </c>
      <c r="C466" s="349" t="s">
        <v>2371</v>
      </c>
      <c r="D466" s="351"/>
      <c r="E466" s="351" t="s">
        <v>3988</v>
      </c>
      <c r="F466" s="352" t="s">
        <v>4372</v>
      </c>
      <c r="G466" s="351" t="s">
        <v>3602</v>
      </c>
      <c r="H466" s="351" t="s">
        <v>735</v>
      </c>
    </row>
    <row r="467" spans="1:8" s="353" customFormat="1">
      <c r="A467" s="349" t="s">
        <v>3989</v>
      </c>
      <c r="B467" s="350" t="s">
        <v>4757</v>
      </c>
      <c r="C467" s="349" t="s">
        <v>2302</v>
      </c>
      <c r="D467" s="351"/>
      <c r="E467" s="351" t="s">
        <v>3989</v>
      </c>
      <c r="F467" s="352" t="s">
        <v>4373</v>
      </c>
      <c r="G467" s="351" t="s">
        <v>3603</v>
      </c>
      <c r="H467" s="351" t="s">
        <v>797</v>
      </c>
    </row>
    <row r="468" spans="1:8" s="353" customFormat="1">
      <c r="A468" s="349" t="s">
        <v>3990</v>
      </c>
      <c r="B468" s="350" t="s">
        <v>4758</v>
      </c>
      <c r="C468" s="349" t="s">
        <v>2315</v>
      </c>
      <c r="D468" s="351"/>
      <c r="E468" s="351" t="s">
        <v>3990</v>
      </c>
      <c r="F468" s="352" t="s">
        <v>4374</v>
      </c>
      <c r="G468" s="351" t="s">
        <v>3604</v>
      </c>
      <c r="H468" s="351" t="s">
        <v>806</v>
      </c>
    </row>
    <row r="469" spans="1:8" s="353" customFormat="1">
      <c r="A469" s="349" t="s">
        <v>3991</v>
      </c>
      <c r="B469" s="350" t="s">
        <v>4759</v>
      </c>
      <c r="C469" s="349" t="s">
        <v>2344</v>
      </c>
      <c r="D469" s="351"/>
      <c r="E469" s="351" t="s">
        <v>3991</v>
      </c>
      <c r="F469" s="352" t="s">
        <v>4375</v>
      </c>
      <c r="G469" s="351" t="s">
        <v>3605</v>
      </c>
      <c r="H469" s="351" t="s">
        <v>793</v>
      </c>
    </row>
    <row r="470" spans="1:8" s="353" customFormat="1">
      <c r="A470" s="349" t="s">
        <v>3992</v>
      </c>
      <c r="B470" s="350" t="s">
        <v>4760</v>
      </c>
      <c r="C470" s="349" t="s">
        <v>2389</v>
      </c>
      <c r="D470" s="351"/>
      <c r="E470" s="351" t="s">
        <v>3992</v>
      </c>
      <c r="F470" s="352" t="s">
        <v>4376</v>
      </c>
      <c r="G470" s="351" t="s">
        <v>3606</v>
      </c>
      <c r="H470" s="351" t="s">
        <v>725</v>
      </c>
    </row>
    <row r="471" spans="1:8" s="353" customFormat="1">
      <c r="A471" s="349" t="s">
        <v>3993</v>
      </c>
      <c r="B471" s="350" t="s">
        <v>4761</v>
      </c>
      <c r="C471" s="349" t="s">
        <v>2395</v>
      </c>
      <c r="D471" s="351"/>
      <c r="E471" s="351" t="s">
        <v>3993</v>
      </c>
      <c r="F471" s="352" t="s">
        <v>4377</v>
      </c>
      <c r="G471" s="351" t="s">
        <v>3607</v>
      </c>
      <c r="H471" s="351" t="s">
        <v>765</v>
      </c>
    </row>
    <row r="472" spans="1:8" s="353" customFormat="1">
      <c r="A472" s="349" t="s">
        <v>3994</v>
      </c>
      <c r="B472" s="350" t="s">
        <v>4762</v>
      </c>
      <c r="C472" s="349" t="s">
        <v>2392</v>
      </c>
      <c r="D472" s="351"/>
      <c r="E472" s="351" t="s">
        <v>3994</v>
      </c>
      <c r="F472" s="352" t="s">
        <v>4378</v>
      </c>
      <c r="G472" s="351" t="s">
        <v>3608</v>
      </c>
      <c r="H472" s="351" t="s">
        <v>810</v>
      </c>
    </row>
    <row r="473" spans="1:8" s="353" customFormat="1">
      <c r="A473" s="349" t="s">
        <v>3995</v>
      </c>
      <c r="B473" s="350" t="s">
        <v>4763</v>
      </c>
      <c r="C473" s="349" t="s">
        <v>2388</v>
      </c>
      <c r="D473" s="351"/>
      <c r="E473" s="351" t="s">
        <v>3995</v>
      </c>
      <c r="F473" s="352" t="s">
        <v>4379</v>
      </c>
      <c r="G473" s="351" t="s">
        <v>3609</v>
      </c>
      <c r="H473" s="351" t="s">
        <v>744</v>
      </c>
    </row>
    <row r="474" spans="1:8" s="353" customFormat="1">
      <c r="A474" s="349" t="s">
        <v>3996</v>
      </c>
      <c r="B474" s="350" t="s">
        <v>4764</v>
      </c>
      <c r="C474" s="349" t="s">
        <v>2349</v>
      </c>
      <c r="D474" s="351"/>
      <c r="E474" s="351" t="s">
        <v>3996</v>
      </c>
      <c r="F474" s="352" t="s">
        <v>4380</v>
      </c>
      <c r="G474" s="351" t="s">
        <v>3610</v>
      </c>
      <c r="H474" s="351" t="s">
        <v>805</v>
      </c>
    </row>
    <row r="475" spans="1:8" s="353" customFormat="1">
      <c r="A475" s="349" t="s">
        <v>3997</v>
      </c>
      <c r="B475" s="350" t="s">
        <v>4765</v>
      </c>
      <c r="C475" s="349" t="s">
        <v>2307</v>
      </c>
      <c r="D475" s="351"/>
      <c r="E475" s="351" t="s">
        <v>3997</v>
      </c>
      <c r="F475" s="352" t="s">
        <v>4381</v>
      </c>
      <c r="G475" s="351" t="s">
        <v>3611</v>
      </c>
      <c r="H475" s="351" t="s">
        <v>804</v>
      </c>
    </row>
    <row r="476" spans="1:8" s="353" customFormat="1">
      <c r="A476" s="349" t="s">
        <v>3998</v>
      </c>
      <c r="B476" s="350" t="s">
        <v>4766</v>
      </c>
      <c r="C476" s="349" t="s">
        <v>2381</v>
      </c>
      <c r="D476" s="351"/>
      <c r="E476" s="351" t="s">
        <v>3998</v>
      </c>
      <c r="F476" s="352" t="s">
        <v>4382</v>
      </c>
      <c r="G476" s="351" t="s">
        <v>3612</v>
      </c>
      <c r="H476" s="351" t="s">
        <v>795</v>
      </c>
    </row>
    <row r="477" spans="1:8" s="353" customFormat="1">
      <c r="A477" s="349" t="s">
        <v>3999</v>
      </c>
      <c r="B477" s="350" t="s">
        <v>4767</v>
      </c>
      <c r="C477" s="349" t="s">
        <v>2380</v>
      </c>
      <c r="D477" s="351"/>
      <c r="E477" s="351" t="s">
        <v>3999</v>
      </c>
      <c r="F477" s="352" t="s">
        <v>4383</v>
      </c>
      <c r="G477" s="351" t="s">
        <v>3613</v>
      </c>
      <c r="H477" s="351" t="s">
        <v>755</v>
      </c>
    </row>
    <row r="478" spans="1:8" s="353" customFormat="1">
      <c r="A478" s="349" t="s">
        <v>4000</v>
      </c>
      <c r="B478" s="350" t="s">
        <v>4768</v>
      </c>
      <c r="C478" s="349" t="s">
        <v>2363</v>
      </c>
      <c r="D478" s="351"/>
      <c r="E478" s="351" t="s">
        <v>4000</v>
      </c>
      <c r="F478" s="352" t="s">
        <v>4384</v>
      </c>
      <c r="G478" s="351" t="s">
        <v>3614</v>
      </c>
      <c r="H478" s="351" t="s">
        <v>747</v>
      </c>
    </row>
    <row r="479" spans="1:8" s="353" customFormat="1">
      <c r="A479" s="349" t="s">
        <v>4001</v>
      </c>
      <c r="B479" s="350" t="s">
        <v>4769</v>
      </c>
      <c r="C479" s="349" t="s">
        <v>2339</v>
      </c>
      <c r="D479" s="351"/>
      <c r="E479" s="351" t="s">
        <v>4001</v>
      </c>
      <c r="F479" s="352" t="s">
        <v>4385</v>
      </c>
      <c r="G479" s="351" t="s">
        <v>3615</v>
      </c>
      <c r="H479" s="351" t="s">
        <v>811</v>
      </c>
    </row>
    <row r="480" spans="1:8" s="353" customFormat="1">
      <c r="A480" s="349" t="s">
        <v>4002</v>
      </c>
      <c r="B480" s="350" t="s">
        <v>4770</v>
      </c>
      <c r="C480" s="349" t="s">
        <v>2386</v>
      </c>
      <c r="D480" s="351"/>
      <c r="E480" s="351" t="s">
        <v>4002</v>
      </c>
      <c r="F480" s="352" t="s">
        <v>4386</v>
      </c>
      <c r="G480" s="351" t="s">
        <v>3616</v>
      </c>
      <c r="H480" s="351" t="s">
        <v>772</v>
      </c>
    </row>
    <row r="481" spans="1:8" s="353" customFormat="1">
      <c r="A481" s="349" t="s">
        <v>4003</v>
      </c>
      <c r="B481" s="350" t="s">
        <v>4771</v>
      </c>
      <c r="C481" s="349" t="s">
        <v>2327</v>
      </c>
      <c r="D481" s="351"/>
      <c r="E481" s="351" t="s">
        <v>4003</v>
      </c>
      <c r="F481" s="352" t="s">
        <v>4387</v>
      </c>
      <c r="G481" s="351" t="s">
        <v>3617</v>
      </c>
      <c r="H481" s="351" t="s">
        <v>780</v>
      </c>
    </row>
    <row r="482" spans="1:8" s="348" customFormat="1">
      <c r="A482" s="344" t="s">
        <v>4004</v>
      </c>
      <c r="B482" s="345" t="s">
        <v>4772</v>
      </c>
      <c r="C482" s="344" t="s">
        <v>2432</v>
      </c>
      <c r="D482" s="346"/>
      <c r="E482" s="346" t="s">
        <v>4004</v>
      </c>
      <c r="F482" s="347" t="s">
        <v>4388</v>
      </c>
      <c r="G482" s="346" t="s">
        <v>3618</v>
      </c>
      <c r="H482" s="346" t="s">
        <v>356</v>
      </c>
    </row>
    <row r="483" spans="1:8" s="348" customFormat="1">
      <c r="A483" s="344" t="s">
        <v>4005</v>
      </c>
      <c r="B483" s="345" t="s">
        <v>4773</v>
      </c>
      <c r="C483" s="344" t="s">
        <v>2406</v>
      </c>
      <c r="D483" s="346"/>
      <c r="E483" s="346" t="s">
        <v>4005</v>
      </c>
      <c r="F483" s="347" t="s">
        <v>4389</v>
      </c>
      <c r="G483" s="346" t="s">
        <v>3619</v>
      </c>
      <c r="H483" s="346" t="s">
        <v>251</v>
      </c>
    </row>
    <row r="484" spans="1:8" s="348" customFormat="1">
      <c r="A484" s="344" t="s">
        <v>4006</v>
      </c>
      <c r="B484" s="345" t="s">
        <v>4774</v>
      </c>
      <c r="C484" s="344" t="s">
        <v>2464</v>
      </c>
      <c r="D484" s="346"/>
      <c r="E484" s="346" t="s">
        <v>4006</v>
      </c>
      <c r="F484" s="347" t="s">
        <v>4390</v>
      </c>
      <c r="G484" s="346" t="s">
        <v>3620</v>
      </c>
      <c r="H484" s="346" t="s">
        <v>437</v>
      </c>
    </row>
    <row r="485" spans="1:8" s="348" customFormat="1">
      <c r="A485" s="344" t="s">
        <v>4007</v>
      </c>
      <c r="B485" s="345" t="s">
        <v>4775</v>
      </c>
      <c r="C485" s="344" t="s">
        <v>2465</v>
      </c>
      <c r="D485" s="346"/>
      <c r="E485" s="346" t="s">
        <v>4007</v>
      </c>
      <c r="F485" s="347" t="s">
        <v>4391</v>
      </c>
      <c r="G485" s="346" t="s">
        <v>3621</v>
      </c>
      <c r="H485" s="346" t="s">
        <v>335</v>
      </c>
    </row>
    <row r="486" spans="1:8" s="348" customFormat="1">
      <c r="A486" s="344" t="s">
        <v>4008</v>
      </c>
      <c r="B486" s="345" t="s">
        <v>4776</v>
      </c>
      <c r="C486" s="344" t="s">
        <v>2397</v>
      </c>
      <c r="D486" s="346"/>
      <c r="E486" s="346" t="s">
        <v>4008</v>
      </c>
      <c r="F486" s="347" t="s">
        <v>4392</v>
      </c>
      <c r="G486" s="346" t="s">
        <v>3622</v>
      </c>
      <c r="H486" s="346" t="s">
        <v>326</v>
      </c>
    </row>
    <row r="487" spans="1:8" s="348" customFormat="1">
      <c r="A487" s="344" t="s">
        <v>4009</v>
      </c>
      <c r="B487" s="345" t="s">
        <v>4777</v>
      </c>
      <c r="C487" s="344" t="s">
        <v>2398</v>
      </c>
      <c r="D487" s="346"/>
      <c r="E487" s="346" t="s">
        <v>4009</v>
      </c>
      <c r="F487" s="347" t="s">
        <v>4393</v>
      </c>
      <c r="G487" s="346" t="s">
        <v>3623</v>
      </c>
      <c r="H487" s="346" t="s">
        <v>374</v>
      </c>
    </row>
    <row r="488" spans="1:8" s="348" customFormat="1">
      <c r="A488" s="344" t="s">
        <v>4010</v>
      </c>
      <c r="B488" s="345" t="s">
        <v>4778</v>
      </c>
      <c r="C488" s="344" t="s">
        <v>2429</v>
      </c>
      <c r="D488" s="346"/>
      <c r="E488" s="346" t="s">
        <v>4010</v>
      </c>
      <c r="F488" s="347" t="s">
        <v>4394</v>
      </c>
      <c r="G488" s="346" t="s">
        <v>3624</v>
      </c>
      <c r="H488" s="346" t="s">
        <v>452</v>
      </c>
    </row>
    <row r="489" spans="1:8" s="348" customFormat="1">
      <c r="A489" s="344" t="s">
        <v>4011</v>
      </c>
      <c r="B489" s="345" t="s">
        <v>4779</v>
      </c>
      <c r="C489" s="344" t="s">
        <v>2480</v>
      </c>
      <c r="D489" s="346"/>
      <c r="E489" s="346" t="s">
        <v>4011</v>
      </c>
      <c r="F489" s="347" t="s">
        <v>4395</v>
      </c>
      <c r="G489" s="346" t="s">
        <v>3625</v>
      </c>
      <c r="H489" s="346" t="s">
        <v>269</v>
      </c>
    </row>
    <row r="490" spans="1:8" s="348" customFormat="1">
      <c r="A490" s="344" t="s">
        <v>4012</v>
      </c>
      <c r="B490" s="345" t="s">
        <v>4780</v>
      </c>
      <c r="C490" s="344" t="s">
        <v>2442</v>
      </c>
      <c r="D490" s="346"/>
      <c r="E490" s="346" t="s">
        <v>4012</v>
      </c>
      <c r="F490" s="347" t="s">
        <v>4396</v>
      </c>
      <c r="G490" s="346" t="s">
        <v>3626</v>
      </c>
      <c r="H490" s="346" t="s">
        <v>248</v>
      </c>
    </row>
    <row r="491" spans="1:8" s="348" customFormat="1">
      <c r="A491" s="344" t="s">
        <v>4013</v>
      </c>
      <c r="B491" s="345" t="s">
        <v>4781</v>
      </c>
      <c r="C491" s="344" t="s">
        <v>2428</v>
      </c>
      <c r="D491" s="346"/>
      <c r="E491" s="346" t="s">
        <v>4013</v>
      </c>
      <c r="F491" s="347" t="s">
        <v>4397</v>
      </c>
      <c r="G491" s="346" t="s">
        <v>3627</v>
      </c>
      <c r="H491" s="346" t="s">
        <v>299</v>
      </c>
    </row>
    <row r="492" spans="1:8" s="348" customFormat="1">
      <c r="A492" s="344" t="s">
        <v>4014</v>
      </c>
      <c r="B492" s="345" t="s">
        <v>4782</v>
      </c>
      <c r="C492" s="344" t="s">
        <v>2411</v>
      </c>
      <c r="D492" s="346"/>
      <c r="E492" s="346" t="s">
        <v>4014</v>
      </c>
      <c r="F492" s="347" t="s">
        <v>4398</v>
      </c>
      <c r="G492" s="346" t="s">
        <v>3628</v>
      </c>
      <c r="H492" s="346" t="s">
        <v>254</v>
      </c>
    </row>
    <row r="493" spans="1:8" s="348" customFormat="1">
      <c r="A493" s="344" t="s">
        <v>4015</v>
      </c>
      <c r="B493" s="345" t="s">
        <v>4783</v>
      </c>
      <c r="C493" s="344" t="s">
        <v>2440</v>
      </c>
      <c r="D493" s="346"/>
      <c r="E493" s="346" t="s">
        <v>4015</v>
      </c>
      <c r="F493" s="347" t="s">
        <v>4399</v>
      </c>
      <c r="G493" s="346" t="s">
        <v>3629</v>
      </c>
      <c r="H493" s="346" t="s">
        <v>350</v>
      </c>
    </row>
    <row r="494" spans="1:8" s="348" customFormat="1">
      <c r="A494" s="344" t="s">
        <v>4016</v>
      </c>
      <c r="B494" s="345" t="s">
        <v>4784</v>
      </c>
      <c r="C494" s="344" t="s">
        <v>2451</v>
      </c>
      <c r="D494" s="346"/>
      <c r="E494" s="346" t="s">
        <v>4016</v>
      </c>
      <c r="F494" s="347" t="s">
        <v>4400</v>
      </c>
      <c r="G494" s="346" t="s">
        <v>3630</v>
      </c>
      <c r="H494" s="346" t="s">
        <v>284</v>
      </c>
    </row>
    <row r="495" spans="1:8" s="348" customFormat="1">
      <c r="A495" s="344" t="s">
        <v>4017</v>
      </c>
      <c r="B495" s="345" t="s">
        <v>4785</v>
      </c>
      <c r="C495" s="344" t="s">
        <v>2423</v>
      </c>
      <c r="D495" s="346"/>
      <c r="E495" s="346" t="s">
        <v>4017</v>
      </c>
      <c r="F495" s="347" t="s">
        <v>4401</v>
      </c>
      <c r="G495" s="346" t="s">
        <v>3631</v>
      </c>
      <c r="H495" s="346" t="s">
        <v>359</v>
      </c>
    </row>
    <row r="496" spans="1:8" s="348" customFormat="1">
      <c r="A496" s="344" t="s">
        <v>4018</v>
      </c>
      <c r="B496" s="345" t="s">
        <v>4786</v>
      </c>
      <c r="C496" s="344" t="s">
        <v>3520</v>
      </c>
      <c r="D496" s="346"/>
      <c r="E496" s="346" t="s">
        <v>4018</v>
      </c>
      <c r="F496" s="347" t="s">
        <v>4402</v>
      </c>
      <c r="G496" s="346" t="s">
        <v>3632</v>
      </c>
      <c r="H496" s="346" t="s">
        <v>422</v>
      </c>
    </row>
    <row r="497" spans="1:8" s="348" customFormat="1">
      <c r="A497" s="344" t="s">
        <v>4019</v>
      </c>
      <c r="B497" s="345" t="s">
        <v>4787</v>
      </c>
      <c r="C497" s="344" t="s">
        <v>2450</v>
      </c>
      <c r="D497" s="346"/>
      <c r="E497" s="346" t="s">
        <v>4019</v>
      </c>
      <c r="F497" s="347" t="s">
        <v>4403</v>
      </c>
      <c r="G497" s="346" t="s">
        <v>3633</v>
      </c>
      <c r="H497" s="346" t="s">
        <v>395</v>
      </c>
    </row>
    <row r="498" spans="1:8" s="348" customFormat="1">
      <c r="A498" s="344" t="s">
        <v>4020</v>
      </c>
      <c r="B498" s="345" t="s">
        <v>4788</v>
      </c>
      <c r="C498" s="344" t="s">
        <v>2437</v>
      </c>
      <c r="D498" s="346"/>
      <c r="E498" s="346" t="s">
        <v>4020</v>
      </c>
      <c r="F498" s="347" t="s">
        <v>4404</v>
      </c>
      <c r="G498" s="346" t="s">
        <v>3634</v>
      </c>
      <c r="H498" s="346" t="s">
        <v>401</v>
      </c>
    </row>
    <row r="499" spans="1:8" s="348" customFormat="1">
      <c r="A499" s="344" t="s">
        <v>4021</v>
      </c>
      <c r="B499" s="345" t="s">
        <v>4789</v>
      </c>
      <c r="C499" s="344" t="s">
        <v>2414</v>
      </c>
      <c r="D499" s="346"/>
      <c r="E499" s="346" t="s">
        <v>4021</v>
      </c>
      <c r="F499" s="347" t="s">
        <v>4405</v>
      </c>
      <c r="G499" s="346" t="s">
        <v>3635</v>
      </c>
      <c r="H499" s="346" t="s">
        <v>287</v>
      </c>
    </row>
    <row r="500" spans="1:8" s="348" customFormat="1">
      <c r="A500" s="344" t="s">
        <v>4022</v>
      </c>
      <c r="B500" s="345" t="s">
        <v>4790</v>
      </c>
      <c r="C500" s="344" t="s">
        <v>2399</v>
      </c>
      <c r="D500" s="346"/>
      <c r="E500" s="346" t="s">
        <v>4022</v>
      </c>
      <c r="F500" s="347" t="s">
        <v>4406</v>
      </c>
      <c r="G500" s="346" t="s">
        <v>3636</v>
      </c>
      <c r="H500" s="346" t="s">
        <v>467</v>
      </c>
    </row>
    <row r="501" spans="1:8" s="348" customFormat="1">
      <c r="A501" s="344" t="s">
        <v>4023</v>
      </c>
      <c r="B501" s="345" t="s">
        <v>4791</v>
      </c>
      <c r="C501" s="344" t="s">
        <v>2416</v>
      </c>
      <c r="D501" s="346"/>
      <c r="E501" s="346" t="s">
        <v>4023</v>
      </c>
      <c r="F501" s="347" t="s">
        <v>4407</v>
      </c>
      <c r="G501" s="346" t="s">
        <v>3637</v>
      </c>
      <c r="H501" s="346" t="s">
        <v>281</v>
      </c>
    </row>
    <row r="502" spans="1:8" s="348" customFormat="1">
      <c r="A502" s="344" t="s">
        <v>4024</v>
      </c>
      <c r="B502" s="345" t="s">
        <v>4792</v>
      </c>
      <c r="C502" s="344" t="s">
        <v>2413</v>
      </c>
      <c r="D502" s="346"/>
      <c r="E502" s="346" t="s">
        <v>4024</v>
      </c>
      <c r="F502" s="347" t="s">
        <v>4408</v>
      </c>
      <c r="G502" s="346" t="s">
        <v>3638</v>
      </c>
      <c r="H502" s="346" t="s">
        <v>416</v>
      </c>
    </row>
    <row r="503" spans="1:8" s="348" customFormat="1">
      <c r="A503" s="344" t="s">
        <v>4025</v>
      </c>
      <c r="B503" s="345" t="s">
        <v>4793</v>
      </c>
      <c r="C503" s="344" t="s">
        <v>2483</v>
      </c>
      <c r="D503" s="346"/>
      <c r="E503" s="346" t="s">
        <v>4025</v>
      </c>
      <c r="F503" s="347" t="s">
        <v>4409</v>
      </c>
      <c r="G503" s="346" t="s">
        <v>3639</v>
      </c>
      <c r="H503" s="346" t="s">
        <v>389</v>
      </c>
    </row>
    <row r="504" spans="1:8" s="348" customFormat="1">
      <c r="A504" s="344" t="s">
        <v>4026</v>
      </c>
      <c r="B504" s="345" t="s">
        <v>4794</v>
      </c>
      <c r="C504" s="344" t="s">
        <v>2444</v>
      </c>
      <c r="D504" s="346"/>
      <c r="E504" s="346" t="s">
        <v>4026</v>
      </c>
      <c r="F504" s="347" t="s">
        <v>4410</v>
      </c>
      <c r="G504" s="346" t="s">
        <v>3640</v>
      </c>
      <c r="H504" s="346" t="s">
        <v>392</v>
      </c>
    </row>
    <row r="505" spans="1:8" s="348" customFormat="1">
      <c r="A505" s="344" t="s">
        <v>4027</v>
      </c>
      <c r="B505" s="345" t="s">
        <v>4795</v>
      </c>
      <c r="C505" s="344" t="s">
        <v>2430</v>
      </c>
      <c r="D505" s="346"/>
      <c r="E505" s="346" t="s">
        <v>4027</v>
      </c>
      <c r="F505" s="347" t="s">
        <v>4411</v>
      </c>
      <c r="G505" s="346" t="s">
        <v>3641</v>
      </c>
      <c r="H505" s="346" t="s">
        <v>425</v>
      </c>
    </row>
    <row r="506" spans="1:8" s="348" customFormat="1">
      <c r="A506" s="344" t="s">
        <v>4028</v>
      </c>
      <c r="B506" s="345" t="s">
        <v>4796</v>
      </c>
      <c r="C506" s="344" t="s">
        <v>2457</v>
      </c>
      <c r="D506" s="346"/>
      <c r="E506" s="346" t="s">
        <v>4028</v>
      </c>
      <c r="F506" s="347" t="s">
        <v>4412</v>
      </c>
      <c r="G506" s="346" t="s">
        <v>3642</v>
      </c>
      <c r="H506" s="346" t="s">
        <v>308</v>
      </c>
    </row>
    <row r="507" spans="1:8" s="348" customFormat="1">
      <c r="A507" s="344" t="s">
        <v>4029</v>
      </c>
      <c r="B507" s="345" t="s">
        <v>4797</v>
      </c>
      <c r="C507" s="344" t="s">
        <v>2472</v>
      </c>
      <c r="D507" s="346"/>
      <c r="E507" s="346" t="s">
        <v>4029</v>
      </c>
      <c r="F507" s="347" t="s">
        <v>4413</v>
      </c>
      <c r="G507" s="346" t="s">
        <v>3643</v>
      </c>
      <c r="H507" s="346" t="s">
        <v>236</v>
      </c>
    </row>
    <row r="508" spans="1:8" s="348" customFormat="1">
      <c r="A508" s="344" t="s">
        <v>4030</v>
      </c>
      <c r="B508" s="345" t="s">
        <v>4798</v>
      </c>
      <c r="C508" s="344" t="s">
        <v>2418</v>
      </c>
      <c r="D508" s="346"/>
      <c r="E508" s="346" t="s">
        <v>4030</v>
      </c>
      <c r="F508" s="347" t="s">
        <v>4414</v>
      </c>
      <c r="G508" s="346" t="s">
        <v>3644</v>
      </c>
      <c r="H508" s="346" t="s">
        <v>239</v>
      </c>
    </row>
    <row r="509" spans="1:8" s="348" customFormat="1">
      <c r="A509" s="344" t="s">
        <v>4031</v>
      </c>
      <c r="B509" s="345" t="s">
        <v>4799</v>
      </c>
      <c r="C509" s="344" t="s">
        <v>2434</v>
      </c>
      <c r="D509" s="346"/>
      <c r="E509" s="346" t="s">
        <v>4031</v>
      </c>
      <c r="F509" s="347" t="s">
        <v>4415</v>
      </c>
      <c r="G509" s="346" t="s">
        <v>3645</v>
      </c>
      <c r="H509" s="346" t="s">
        <v>377</v>
      </c>
    </row>
    <row r="510" spans="1:8" s="348" customFormat="1">
      <c r="A510" s="344" t="s">
        <v>4032</v>
      </c>
      <c r="B510" s="345" t="s">
        <v>4800</v>
      </c>
      <c r="C510" s="344" t="s">
        <v>2475</v>
      </c>
      <c r="D510" s="346"/>
      <c r="E510" s="346" t="s">
        <v>4032</v>
      </c>
      <c r="F510" s="347" t="s">
        <v>4416</v>
      </c>
      <c r="G510" s="346" t="s">
        <v>3646</v>
      </c>
      <c r="H510" s="346" t="s">
        <v>512</v>
      </c>
    </row>
    <row r="511" spans="1:8" s="348" customFormat="1">
      <c r="A511" s="344" t="s">
        <v>4033</v>
      </c>
      <c r="B511" s="345" t="s">
        <v>4801</v>
      </c>
      <c r="C511" s="344" t="s">
        <v>2490</v>
      </c>
      <c r="D511" s="346"/>
      <c r="E511" s="346" t="s">
        <v>4033</v>
      </c>
      <c r="F511" s="347" t="s">
        <v>4417</v>
      </c>
      <c r="G511" s="346" t="s">
        <v>3647</v>
      </c>
      <c r="H511" s="346" t="s">
        <v>353</v>
      </c>
    </row>
    <row r="512" spans="1:8" s="348" customFormat="1">
      <c r="A512" s="344" t="s">
        <v>4034</v>
      </c>
      <c r="B512" s="345" t="s">
        <v>4802</v>
      </c>
      <c r="C512" s="344" t="s">
        <v>2422</v>
      </c>
      <c r="D512" s="346"/>
      <c r="E512" s="346" t="s">
        <v>4034</v>
      </c>
      <c r="F512" s="347" t="s">
        <v>4418</v>
      </c>
      <c r="G512" s="346" t="s">
        <v>3648</v>
      </c>
      <c r="H512" s="346" t="s">
        <v>386</v>
      </c>
    </row>
    <row r="513" spans="1:8" s="348" customFormat="1">
      <c r="A513" s="344" t="s">
        <v>4035</v>
      </c>
      <c r="B513" s="345" t="s">
        <v>4803</v>
      </c>
      <c r="C513" s="344" t="s">
        <v>2476</v>
      </c>
      <c r="D513" s="346"/>
      <c r="E513" s="346" t="s">
        <v>4035</v>
      </c>
      <c r="F513" s="347" t="s">
        <v>4419</v>
      </c>
      <c r="G513" s="346" t="s">
        <v>3649</v>
      </c>
      <c r="H513" s="346" t="s">
        <v>404</v>
      </c>
    </row>
    <row r="514" spans="1:8" s="348" customFormat="1">
      <c r="A514" s="344" t="s">
        <v>4036</v>
      </c>
      <c r="B514" s="345" t="s">
        <v>4804</v>
      </c>
      <c r="C514" s="344" t="s">
        <v>2403</v>
      </c>
      <c r="D514" s="346"/>
      <c r="E514" s="346" t="s">
        <v>4036</v>
      </c>
      <c r="F514" s="347" t="s">
        <v>4420</v>
      </c>
      <c r="G514" s="346" t="s">
        <v>3650</v>
      </c>
      <c r="H514" s="346" t="s">
        <v>242</v>
      </c>
    </row>
    <row r="515" spans="1:8" s="348" customFormat="1">
      <c r="A515" s="344" t="s">
        <v>4037</v>
      </c>
      <c r="B515" s="345" t="s">
        <v>4805</v>
      </c>
      <c r="C515" s="344" t="s">
        <v>2420</v>
      </c>
      <c r="D515" s="346"/>
      <c r="E515" s="346" t="s">
        <v>4037</v>
      </c>
      <c r="F515" s="347" t="s">
        <v>4421</v>
      </c>
      <c r="G515" s="346" t="s">
        <v>3651</v>
      </c>
      <c r="H515" s="346" t="s">
        <v>245</v>
      </c>
    </row>
    <row r="516" spans="1:8" s="348" customFormat="1">
      <c r="A516" s="344" t="s">
        <v>4038</v>
      </c>
      <c r="B516" s="345" t="s">
        <v>4806</v>
      </c>
      <c r="C516" s="344" t="s">
        <v>2421</v>
      </c>
      <c r="D516" s="346"/>
      <c r="E516" s="346" t="s">
        <v>4038</v>
      </c>
      <c r="F516" s="347" t="s">
        <v>4422</v>
      </c>
      <c r="G516" s="346" t="s">
        <v>3652</v>
      </c>
      <c r="H516" s="346" t="s">
        <v>521</v>
      </c>
    </row>
    <row r="517" spans="1:8" s="348" customFormat="1">
      <c r="A517" s="344" t="s">
        <v>4039</v>
      </c>
      <c r="B517" s="345" t="s">
        <v>4807</v>
      </c>
      <c r="C517" s="344" t="s">
        <v>2477</v>
      </c>
      <c r="D517" s="346"/>
      <c r="E517" s="346" t="s">
        <v>4039</v>
      </c>
      <c r="F517" s="347" t="s">
        <v>4423</v>
      </c>
      <c r="G517" s="346" t="s">
        <v>3653</v>
      </c>
      <c r="H517" s="346" t="s">
        <v>446</v>
      </c>
    </row>
    <row r="518" spans="1:8" s="348" customFormat="1">
      <c r="A518" s="344" t="s">
        <v>4040</v>
      </c>
      <c r="B518" s="345" t="s">
        <v>4808</v>
      </c>
      <c r="C518" s="344" t="s">
        <v>2448</v>
      </c>
      <c r="D518" s="346"/>
      <c r="E518" s="346" t="s">
        <v>4040</v>
      </c>
      <c r="F518" s="347" t="s">
        <v>4424</v>
      </c>
      <c r="G518" s="346" t="s">
        <v>3654</v>
      </c>
      <c r="H518" s="346" t="s">
        <v>314</v>
      </c>
    </row>
    <row r="519" spans="1:8" s="348" customFormat="1">
      <c r="A519" s="344" t="s">
        <v>4041</v>
      </c>
      <c r="B519" s="345" t="s">
        <v>4809</v>
      </c>
      <c r="C519" s="344" t="s">
        <v>2449</v>
      </c>
      <c r="D519" s="346"/>
      <c r="E519" s="346" t="s">
        <v>4041</v>
      </c>
      <c r="F519" s="347" t="s">
        <v>4425</v>
      </c>
      <c r="G519" s="346" t="s">
        <v>3655</v>
      </c>
      <c r="H519" s="346" t="s">
        <v>317</v>
      </c>
    </row>
    <row r="520" spans="1:8" s="348" customFormat="1">
      <c r="A520" s="344" t="s">
        <v>4042</v>
      </c>
      <c r="B520" s="345" t="s">
        <v>4810</v>
      </c>
      <c r="C520" s="344" t="s">
        <v>2456</v>
      </c>
      <c r="D520" s="346"/>
      <c r="E520" s="346" t="s">
        <v>4042</v>
      </c>
      <c r="F520" s="347" t="s">
        <v>4426</v>
      </c>
      <c r="G520" s="346" t="s">
        <v>3656</v>
      </c>
      <c r="H520" s="346" t="s">
        <v>440</v>
      </c>
    </row>
    <row r="521" spans="1:8" s="348" customFormat="1">
      <c r="A521" s="344" t="s">
        <v>4043</v>
      </c>
      <c r="B521" s="345" t="s">
        <v>4811</v>
      </c>
      <c r="C521" s="344" t="s">
        <v>2417</v>
      </c>
      <c r="D521" s="346"/>
      <c r="E521" s="346" t="s">
        <v>4043</v>
      </c>
      <c r="F521" s="347" t="s">
        <v>4427</v>
      </c>
      <c r="G521" s="346" t="s">
        <v>3657</v>
      </c>
      <c r="H521" s="346" t="s">
        <v>509</v>
      </c>
    </row>
    <row r="522" spans="1:8" s="348" customFormat="1">
      <c r="A522" s="344" t="s">
        <v>4044</v>
      </c>
      <c r="B522" s="345" t="s">
        <v>4812</v>
      </c>
      <c r="C522" s="344" t="s">
        <v>2447</v>
      </c>
      <c r="D522" s="346"/>
      <c r="E522" s="346" t="s">
        <v>4044</v>
      </c>
      <c r="F522" s="347" t="s">
        <v>4428</v>
      </c>
      <c r="G522" s="346" t="s">
        <v>3658</v>
      </c>
      <c r="H522" s="346" t="s">
        <v>260</v>
      </c>
    </row>
    <row r="523" spans="1:8" s="348" customFormat="1">
      <c r="A523" s="344" t="s">
        <v>4045</v>
      </c>
      <c r="B523" s="345" t="s">
        <v>4813</v>
      </c>
      <c r="C523" s="344" t="s">
        <v>2458</v>
      </c>
      <c r="D523" s="346"/>
      <c r="E523" s="346" t="s">
        <v>4045</v>
      </c>
      <c r="F523" s="347" t="s">
        <v>4429</v>
      </c>
      <c r="G523" s="346" t="s">
        <v>3659</v>
      </c>
      <c r="H523" s="346" t="s">
        <v>263</v>
      </c>
    </row>
    <row r="524" spans="1:8" s="348" customFormat="1">
      <c r="A524" s="344" t="s">
        <v>4046</v>
      </c>
      <c r="B524" s="345" t="s">
        <v>4814</v>
      </c>
      <c r="C524" s="344" t="s">
        <v>2469</v>
      </c>
      <c r="D524" s="346"/>
      <c r="E524" s="346" t="s">
        <v>4046</v>
      </c>
      <c r="F524" s="347" t="s">
        <v>4430</v>
      </c>
      <c r="G524" s="346" t="s">
        <v>3660</v>
      </c>
      <c r="H524" s="346" t="s">
        <v>266</v>
      </c>
    </row>
    <row r="525" spans="1:8" s="348" customFormat="1">
      <c r="A525" s="344" t="s">
        <v>4047</v>
      </c>
      <c r="B525" s="345" t="s">
        <v>4815</v>
      </c>
      <c r="C525" s="344" t="s">
        <v>2455</v>
      </c>
      <c r="D525" s="346"/>
      <c r="E525" s="346" t="s">
        <v>4047</v>
      </c>
      <c r="F525" s="347" t="s">
        <v>4431</v>
      </c>
      <c r="G525" s="346" t="s">
        <v>3661</v>
      </c>
      <c r="H525" s="346" t="s">
        <v>305</v>
      </c>
    </row>
    <row r="526" spans="1:8" s="348" customFormat="1">
      <c r="A526" s="344" t="s">
        <v>4048</v>
      </c>
      <c r="B526" s="345" t="s">
        <v>4816</v>
      </c>
      <c r="C526" s="344" t="s">
        <v>2438</v>
      </c>
      <c r="D526" s="346"/>
      <c r="E526" s="346" t="s">
        <v>4048</v>
      </c>
      <c r="F526" s="347" t="s">
        <v>4432</v>
      </c>
      <c r="G526" s="346" t="s">
        <v>3662</v>
      </c>
      <c r="H526" s="346" t="s">
        <v>515</v>
      </c>
    </row>
    <row r="527" spans="1:8" s="348" customFormat="1">
      <c r="A527" s="344" t="s">
        <v>4049</v>
      </c>
      <c r="B527" s="345" t="s">
        <v>4817</v>
      </c>
      <c r="C527" s="344" t="s">
        <v>2401</v>
      </c>
      <c r="D527" s="346"/>
      <c r="E527" s="346" t="s">
        <v>4049</v>
      </c>
      <c r="F527" s="347" t="s">
        <v>4433</v>
      </c>
      <c r="G527" s="346" t="s">
        <v>3663</v>
      </c>
      <c r="H527" s="346" t="s">
        <v>272</v>
      </c>
    </row>
    <row r="528" spans="1:8" s="348" customFormat="1">
      <c r="A528" s="344" t="s">
        <v>4050</v>
      </c>
      <c r="B528" s="345" t="s">
        <v>4818</v>
      </c>
      <c r="C528" s="344" t="s">
        <v>2478</v>
      </c>
      <c r="D528" s="346"/>
      <c r="E528" s="346" t="s">
        <v>4050</v>
      </c>
      <c r="F528" s="347" t="s">
        <v>4434</v>
      </c>
      <c r="G528" s="346" t="s">
        <v>3664</v>
      </c>
      <c r="H528" s="346" t="s">
        <v>275</v>
      </c>
    </row>
    <row r="529" spans="1:8" s="348" customFormat="1">
      <c r="A529" s="344" t="s">
        <v>4051</v>
      </c>
      <c r="B529" s="345" t="s">
        <v>4819</v>
      </c>
      <c r="C529" s="344" t="s">
        <v>2424</v>
      </c>
      <c r="D529" s="346"/>
      <c r="E529" s="346" t="s">
        <v>4051</v>
      </c>
      <c r="F529" s="347" t="s">
        <v>4435</v>
      </c>
      <c r="G529" s="346" t="s">
        <v>3665</v>
      </c>
      <c r="H529" s="346" t="s">
        <v>332</v>
      </c>
    </row>
    <row r="530" spans="1:8" s="348" customFormat="1">
      <c r="A530" s="344" t="s">
        <v>4052</v>
      </c>
      <c r="B530" s="345" t="s">
        <v>4820</v>
      </c>
      <c r="C530" s="344" t="s">
        <v>2471</v>
      </c>
      <c r="D530" s="346"/>
      <c r="E530" s="346" t="s">
        <v>4052</v>
      </c>
      <c r="F530" s="347" t="s">
        <v>4436</v>
      </c>
      <c r="G530" s="346" t="s">
        <v>3666</v>
      </c>
      <c r="H530" s="346" t="s">
        <v>410</v>
      </c>
    </row>
    <row r="531" spans="1:8" s="348" customFormat="1">
      <c r="A531" s="344" t="s">
        <v>4053</v>
      </c>
      <c r="B531" s="345" t="s">
        <v>4821</v>
      </c>
      <c r="C531" s="344" t="s">
        <v>2431</v>
      </c>
      <c r="D531" s="346"/>
      <c r="E531" s="346" t="s">
        <v>4053</v>
      </c>
      <c r="F531" s="347" t="s">
        <v>4437</v>
      </c>
      <c r="G531" s="346" t="s">
        <v>3667</v>
      </c>
      <c r="H531" s="346" t="s">
        <v>443</v>
      </c>
    </row>
    <row r="532" spans="1:8" s="348" customFormat="1">
      <c r="A532" s="344" t="s">
        <v>4054</v>
      </c>
      <c r="B532" s="345" t="s">
        <v>4822</v>
      </c>
      <c r="C532" s="344" t="s">
        <v>2441</v>
      </c>
      <c r="D532" s="346"/>
      <c r="E532" s="346" t="s">
        <v>4054</v>
      </c>
      <c r="F532" s="347" t="s">
        <v>4438</v>
      </c>
      <c r="G532" s="346" t="s">
        <v>3668</v>
      </c>
      <c r="H532" s="346" t="s">
        <v>341</v>
      </c>
    </row>
    <row r="533" spans="1:8" s="348" customFormat="1">
      <c r="A533" s="344" t="s">
        <v>4055</v>
      </c>
      <c r="B533" s="345" t="s">
        <v>4823</v>
      </c>
      <c r="C533" s="344" t="s">
        <v>2473</v>
      </c>
      <c r="D533" s="346"/>
      <c r="E533" s="346" t="s">
        <v>4055</v>
      </c>
      <c r="F533" s="347" t="s">
        <v>4439</v>
      </c>
      <c r="G533" s="346" t="s">
        <v>3669</v>
      </c>
      <c r="H533" s="346" t="s">
        <v>329</v>
      </c>
    </row>
    <row r="534" spans="1:8" s="348" customFormat="1">
      <c r="A534" s="344" t="s">
        <v>4056</v>
      </c>
      <c r="B534" s="345" t="s">
        <v>4824</v>
      </c>
      <c r="C534" s="344" t="s">
        <v>2479</v>
      </c>
      <c r="D534" s="346"/>
      <c r="E534" s="346" t="s">
        <v>4056</v>
      </c>
      <c r="F534" s="347" t="s">
        <v>4440</v>
      </c>
      <c r="G534" s="346" t="s">
        <v>3670</v>
      </c>
      <c r="H534" s="346" t="s">
        <v>362</v>
      </c>
    </row>
    <row r="535" spans="1:8" s="348" customFormat="1">
      <c r="A535" s="344" t="s">
        <v>4057</v>
      </c>
      <c r="B535" s="345" t="s">
        <v>4825</v>
      </c>
      <c r="C535" s="344" t="s">
        <v>2470</v>
      </c>
      <c r="D535" s="346"/>
      <c r="E535" s="346" t="s">
        <v>4057</v>
      </c>
      <c r="F535" s="347" t="s">
        <v>4441</v>
      </c>
      <c r="G535" s="346" t="s">
        <v>3671</v>
      </c>
      <c r="H535" s="346" t="s">
        <v>293</v>
      </c>
    </row>
    <row r="536" spans="1:8" s="348" customFormat="1">
      <c r="A536" s="344" t="s">
        <v>4058</v>
      </c>
      <c r="B536" s="345" t="s">
        <v>4826</v>
      </c>
      <c r="C536" s="344" t="s">
        <v>2408</v>
      </c>
      <c r="D536" s="346"/>
      <c r="E536" s="346" t="s">
        <v>4058</v>
      </c>
      <c r="F536" s="347" t="s">
        <v>4442</v>
      </c>
      <c r="G536" s="346" t="s">
        <v>3672</v>
      </c>
      <c r="H536" s="346" t="s">
        <v>368</v>
      </c>
    </row>
    <row r="537" spans="1:8" s="348" customFormat="1">
      <c r="A537" s="344" t="s">
        <v>4059</v>
      </c>
      <c r="B537" s="345" t="s">
        <v>4827</v>
      </c>
      <c r="C537" s="344" t="s">
        <v>2427</v>
      </c>
      <c r="D537" s="346"/>
      <c r="E537" s="346" t="s">
        <v>4059</v>
      </c>
      <c r="F537" s="347" t="s">
        <v>4443</v>
      </c>
      <c r="G537" s="346" t="s">
        <v>3673</v>
      </c>
      <c r="H537" s="346" t="s">
        <v>461</v>
      </c>
    </row>
    <row r="538" spans="1:8" s="348" customFormat="1">
      <c r="A538" s="344" t="s">
        <v>4060</v>
      </c>
      <c r="B538" s="345" t="s">
        <v>4828</v>
      </c>
      <c r="C538" s="344" t="s">
        <v>2443</v>
      </c>
      <c r="D538" s="346"/>
      <c r="E538" s="346" t="s">
        <v>4060</v>
      </c>
      <c r="F538" s="347" t="s">
        <v>4444</v>
      </c>
      <c r="G538" s="346" t="s">
        <v>3674</v>
      </c>
      <c r="H538" s="346" t="s">
        <v>434</v>
      </c>
    </row>
    <row r="539" spans="1:8" s="348" customFormat="1">
      <c r="A539" s="344" t="s">
        <v>4061</v>
      </c>
      <c r="B539" s="345" t="s">
        <v>4829</v>
      </c>
      <c r="C539" s="344" t="s">
        <v>2474</v>
      </c>
      <c r="D539" s="346"/>
      <c r="E539" s="346" t="s">
        <v>4061</v>
      </c>
      <c r="F539" s="347" t="s">
        <v>4445</v>
      </c>
      <c r="G539" s="346" t="s">
        <v>3675</v>
      </c>
      <c r="H539" s="346" t="s">
        <v>407</v>
      </c>
    </row>
    <row r="540" spans="1:8" s="348" customFormat="1">
      <c r="A540" s="344" t="s">
        <v>4062</v>
      </c>
      <c r="B540" s="345" t="s">
        <v>4830</v>
      </c>
      <c r="C540" s="344" t="s">
        <v>2404</v>
      </c>
      <c r="D540" s="346"/>
      <c r="E540" s="346" t="s">
        <v>4062</v>
      </c>
      <c r="F540" s="347" t="s">
        <v>4446</v>
      </c>
      <c r="G540" s="346" t="s">
        <v>3676</v>
      </c>
      <c r="H540" s="346" t="s">
        <v>365</v>
      </c>
    </row>
    <row r="541" spans="1:8" s="348" customFormat="1">
      <c r="A541" s="344" t="s">
        <v>4063</v>
      </c>
      <c r="B541" s="345" t="s">
        <v>4831</v>
      </c>
      <c r="C541" s="344" t="s">
        <v>2461</v>
      </c>
      <c r="D541" s="346"/>
      <c r="E541" s="346" t="s">
        <v>4063</v>
      </c>
      <c r="F541" s="347" t="s">
        <v>4447</v>
      </c>
      <c r="G541" s="346" t="s">
        <v>3677</v>
      </c>
      <c r="H541" s="346" t="s">
        <v>464</v>
      </c>
    </row>
    <row r="542" spans="1:8" s="348" customFormat="1">
      <c r="A542" s="344" t="s">
        <v>4064</v>
      </c>
      <c r="B542" s="345" t="s">
        <v>4832</v>
      </c>
      <c r="C542" s="344" t="s">
        <v>2466</v>
      </c>
      <c r="D542" s="346"/>
      <c r="E542" s="346" t="s">
        <v>4064</v>
      </c>
      <c r="F542" s="347" t="s">
        <v>4448</v>
      </c>
      <c r="G542" s="346" t="s">
        <v>3678</v>
      </c>
      <c r="H542" s="346" t="s">
        <v>482</v>
      </c>
    </row>
    <row r="543" spans="1:8" s="348" customFormat="1">
      <c r="A543" s="344" t="s">
        <v>4065</v>
      </c>
      <c r="B543" s="345" t="s">
        <v>4833</v>
      </c>
      <c r="C543" s="344" t="s">
        <v>2463</v>
      </c>
      <c r="D543" s="346"/>
      <c r="E543" s="346" t="s">
        <v>4065</v>
      </c>
      <c r="F543" s="347" t="s">
        <v>4449</v>
      </c>
      <c r="G543" s="346" t="s">
        <v>3679</v>
      </c>
      <c r="H543" s="346" t="s">
        <v>494</v>
      </c>
    </row>
    <row r="544" spans="1:8" s="348" customFormat="1">
      <c r="A544" s="344" t="s">
        <v>4066</v>
      </c>
      <c r="B544" s="345" t="s">
        <v>4834</v>
      </c>
      <c r="C544" s="344" t="s">
        <v>2419</v>
      </c>
      <c r="D544" s="346"/>
      <c r="E544" s="346" t="s">
        <v>4066</v>
      </c>
      <c r="F544" s="347" t="s">
        <v>4450</v>
      </c>
      <c r="G544" s="346" t="s">
        <v>3680</v>
      </c>
      <c r="H544" s="346" t="s">
        <v>347</v>
      </c>
    </row>
    <row r="545" spans="1:8" s="348" customFormat="1">
      <c r="A545" s="344" t="s">
        <v>4067</v>
      </c>
      <c r="B545" s="345" t="s">
        <v>4835</v>
      </c>
      <c r="C545" s="344" t="s">
        <v>2435</v>
      </c>
      <c r="D545" s="346"/>
      <c r="E545" s="346" t="s">
        <v>4067</v>
      </c>
      <c r="F545" s="347" t="s">
        <v>4451</v>
      </c>
      <c r="G545" s="346" t="s">
        <v>3681</v>
      </c>
      <c r="H545" s="346" t="s">
        <v>497</v>
      </c>
    </row>
    <row r="546" spans="1:8" s="348" customFormat="1">
      <c r="A546" s="344" t="s">
        <v>4068</v>
      </c>
      <c r="B546" s="345" t="s">
        <v>4836</v>
      </c>
      <c r="C546" s="344" t="s">
        <v>2426</v>
      </c>
      <c r="D546" s="346"/>
      <c r="E546" s="346" t="s">
        <v>4068</v>
      </c>
      <c r="F546" s="347" t="s">
        <v>4452</v>
      </c>
      <c r="G546" s="346" t="s">
        <v>3682</v>
      </c>
      <c r="H546" s="346" t="s">
        <v>383</v>
      </c>
    </row>
    <row r="547" spans="1:8" s="348" customFormat="1">
      <c r="A547" s="344" t="s">
        <v>4069</v>
      </c>
      <c r="B547" s="345" t="s">
        <v>4837</v>
      </c>
      <c r="C547" s="344" t="s">
        <v>2409</v>
      </c>
      <c r="D547" s="346"/>
      <c r="E547" s="346" t="s">
        <v>4069</v>
      </c>
      <c r="F547" s="347" t="s">
        <v>4453</v>
      </c>
      <c r="G547" s="346" t="s">
        <v>3683</v>
      </c>
      <c r="H547" s="346" t="s">
        <v>458</v>
      </c>
    </row>
    <row r="548" spans="1:8" s="348" customFormat="1">
      <c r="A548" s="344" t="s">
        <v>4070</v>
      </c>
      <c r="B548" s="345" t="s">
        <v>4838</v>
      </c>
      <c r="C548" s="344" t="s">
        <v>2410</v>
      </c>
      <c r="D548" s="346"/>
      <c r="E548" s="346" t="s">
        <v>4070</v>
      </c>
      <c r="F548" s="347" t="s">
        <v>4454</v>
      </c>
      <c r="G548" s="346" t="s">
        <v>3684</v>
      </c>
      <c r="H548" s="346" t="s">
        <v>419</v>
      </c>
    </row>
    <row r="549" spans="1:8" s="348" customFormat="1">
      <c r="A549" s="344" t="s">
        <v>4071</v>
      </c>
      <c r="B549" s="345" t="s">
        <v>4839</v>
      </c>
      <c r="C549" s="344" t="s">
        <v>2407</v>
      </c>
      <c r="D549" s="346"/>
      <c r="E549" s="346" t="s">
        <v>4071</v>
      </c>
      <c r="F549" s="347" t="s">
        <v>4455</v>
      </c>
      <c r="G549" s="346" t="s">
        <v>3685</v>
      </c>
      <c r="H549" s="346" t="s">
        <v>302</v>
      </c>
    </row>
    <row r="550" spans="1:8" s="348" customFormat="1">
      <c r="A550" s="344" t="s">
        <v>4072</v>
      </c>
      <c r="B550" s="345" t="s">
        <v>4840</v>
      </c>
      <c r="C550" s="344" t="s">
        <v>2425</v>
      </c>
      <c r="D550" s="346"/>
      <c r="E550" s="346" t="s">
        <v>4072</v>
      </c>
      <c r="F550" s="347" t="s">
        <v>4456</v>
      </c>
      <c r="G550" s="346" t="s">
        <v>3686</v>
      </c>
      <c r="H550" s="346" t="s">
        <v>470</v>
      </c>
    </row>
    <row r="551" spans="1:8" s="348" customFormat="1">
      <c r="A551" s="344" t="s">
        <v>4073</v>
      </c>
      <c r="B551" s="345" t="s">
        <v>4841</v>
      </c>
      <c r="C551" s="344" t="s">
        <v>2487</v>
      </c>
      <c r="D551" s="346"/>
      <c r="E551" s="346" t="s">
        <v>4073</v>
      </c>
      <c r="F551" s="347" t="s">
        <v>4457</v>
      </c>
      <c r="G551" s="346" t="s">
        <v>3687</v>
      </c>
      <c r="H551" s="346" t="s">
        <v>398</v>
      </c>
    </row>
    <row r="552" spans="1:8" s="348" customFormat="1">
      <c r="A552" s="344" t="s">
        <v>4074</v>
      </c>
      <c r="B552" s="345" t="s">
        <v>4842</v>
      </c>
      <c r="C552" s="344" t="s">
        <v>2452</v>
      </c>
      <c r="D552" s="346"/>
      <c r="E552" s="346" t="s">
        <v>4074</v>
      </c>
      <c r="F552" s="347" t="s">
        <v>4458</v>
      </c>
      <c r="G552" s="346" t="s">
        <v>3688</v>
      </c>
      <c r="H552" s="346" t="s">
        <v>431</v>
      </c>
    </row>
    <row r="553" spans="1:8" s="348" customFormat="1">
      <c r="A553" s="344" t="s">
        <v>4075</v>
      </c>
      <c r="B553" s="345" t="s">
        <v>4843</v>
      </c>
      <c r="C553" s="344" t="s">
        <v>2453</v>
      </c>
      <c r="D553" s="346"/>
      <c r="E553" s="346" t="s">
        <v>4075</v>
      </c>
      <c r="F553" s="347" t="s">
        <v>4459</v>
      </c>
      <c r="G553" s="346" t="s">
        <v>3689</v>
      </c>
      <c r="H553" s="346" t="s">
        <v>344</v>
      </c>
    </row>
    <row r="554" spans="1:8" s="348" customFormat="1">
      <c r="A554" s="344" t="s">
        <v>4076</v>
      </c>
      <c r="B554" s="345" t="s">
        <v>4844</v>
      </c>
      <c r="C554" s="344" t="s">
        <v>2415</v>
      </c>
      <c r="D554" s="346"/>
      <c r="E554" s="346" t="s">
        <v>4076</v>
      </c>
      <c r="F554" s="347" t="s">
        <v>4460</v>
      </c>
      <c r="G554" s="346" t="s">
        <v>3690</v>
      </c>
      <c r="H554" s="346" t="s">
        <v>290</v>
      </c>
    </row>
    <row r="555" spans="1:8" s="348" customFormat="1">
      <c r="A555" s="344" t="s">
        <v>4077</v>
      </c>
      <c r="B555" s="345" t="s">
        <v>4845</v>
      </c>
      <c r="C555" s="344" t="s">
        <v>2412</v>
      </c>
      <c r="D555" s="346"/>
      <c r="E555" s="346" t="s">
        <v>4077</v>
      </c>
      <c r="F555" s="347" t="s">
        <v>4461</v>
      </c>
      <c r="G555" s="346" t="s">
        <v>3691</v>
      </c>
      <c r="H555" s="346" t="s">
        <v>320</v>
      </c>
    </row>
    <row r="556" spans="1:8" s="348" customFormat="1">
      <c r="A556" s="344" t="s">
        <v>4078</v>
      </c>
      <c r="B556" s="345" t="s">
        <v>4846</v>
      </c>
      <c r="C556" s="344" t="s">
        <v>2433</v>
      </c>
      <c r="D556" s="346"/>
      <c r="E556" s="346" t="s">
        <v>4078</v>
      </c>
      <c r="F556" s="347" t="s">
        <v>4462</v>
      </c>
      <c r="G556" s="346" t="s">
        <v>3692</v>
      </c>
      <c r="H556" s="346" t="s">
        <v>413</v>
      </c>
    </row>
    <row r="557" spans="1:8" s="348" customFormat="1">
      <c r="A557" s="344" t="s">
        <v>4079</v>
      </c>
      <c r="B557" s="345" t="s">
        <v>4847</v>
      </c>
      <c r="C557" s="344" t="s">
        <v>2436</v>
      </c>
      <c r="D557" s="346"/>
      <c r="E557" s="346" t="s">
        <v>4079</v>
      </c>
      <c r="F557" s="347" t="s">
        <v>4463</v>
      </c>
      <c r="G557" s="346" t="s">
        <v>3693</v>
      </c>
      <c r="H557" s="346" t="s">
        <v>311</v>
      </c>
    </row>
    <row r="558" spans="1:8" s="348" customFormat="1">
      <c r="A558" s="344" t="s">
        <v>4080</v>
      </c>
      <c r="B558" s="345" t="s">
        <v>4848</v>
      </c>
      <c r="C558" s="344" t="s">
        <v>2488</v>
      </c>
      <c r="D558" s="346"/>
      <c r="E558" s="346" t="s">
        <v>4080</v>
      </c>
      <c r="F558" s="347" t="s">
        <v>4464</v>
      </c>
      <c r="G558" s="346" t="s">
        <v>3694</v>
      </c>
      <c r="H558" s="346" t="s">
        <v>449</v>
      </c>
    </row>
    <row r="559" spans="1:8" s="348" customFormat="1">
      <c r="A559" s="344" t="s">
        <v>4081</v>
      </c>
      <c r="B559" s="345" t="s">
        <v>4849</v>
      </c>
      <c r="C559" s="344" t="s">
        <v>2439</v>
      </c>
      <c r="D559" s="346"/>
      <c r="E559" s="346" t="s">
        <v>4081</v>
      </c>
      <c r="F559" s="347" t="s">
        <v>4465</v>
      </c>
      <c r="G559" s="346" t="s">
        <v>3695</v>
      </c>
      <c r="H559" s="346" t="s">
        <v>278</v>
      </c>
    </row>
    <row r="560" spans="1:8" s="348" customFormat="1">
      <c r="A560" s="344" t="s">
        <v>4082</v>
      </c>
      <c r="B560" s="345" t="s">
        <v>4850</v>
      </c>
      <c r="C560" s="344" t="s">
        <v>2445</v>
      </c>
      <c r="D560" s="346"/>
      <c r="E560" s="346" t="s">
        <v>4082</v>
      </c>
      <c r="F560" s="347" t="s">
        <v>4466</v>
      </c>
      <c r="G560" s="346" t="s">
        <v>3696</v>
      </c>
      <c r="H560" s="346" t="s">
        <v>488</v>
      </c>
    </row>
    <row r="561" spans="1:8" s="348" customFormat="1">
      <c r="A561" s="344" t="s">
        <v>4083</v>
      </c>
      <c r="B561" s="345" t="s">
        <v>4851</v>
      </c>
      <c r="C561" s="344" t="s">
        <v>2462</v>
      </c>
      <c r="D561" s="346"/>
      <c r="E561" s="346" t="s">
        <v>4083</v>
      </c>
      <c r="F561" s="347" t="s">
        <v>4467</v>
      </c>
      <c r="G561" s="346" t="s">
        <v>3697</v>
      </c>
      <c r="H561" s="346" t="s">
        <v>428</v>
      </c>
    </row>
    <row r="562" spans="1:8" s="348" customFormat="1">
      <c r="A562" s="344" t="s">
        <v>4084</v>
      </c>
      <c r="B562" s="345" t="s">
        <v>4852</v>
      </c>
      <c r="C562" s="344" t="s">
        <v>2481</v>
      </c>
      <c r="D562" s="346"/>
      <c r="E562" s="346" t="s">
        <v>4084</v>
      </c>
      <c r="F562" s="347" t="s">
        <v>4468</v>
      </c>
      <c r="G562" s="346" t="s">
        <v>3698</v>
      </c>
      <c r="H562" s="346" t="s">
        <v>371</v>
      </c>
    </row>
    <row r="563" spans="1:8" s="348" customFormat="1">
      <c r="A563" s="344" t="s">
        <v>4085</v>
      </c>
      <c r="B563" s="345" t="s">
        <v>4853</v>
      </c>
      <c r="C563" s="344" t="s">
        <v>2468</v>
      </c>
      <c r="D563" s="346"/>
      <c r="E563" s="346" t="s">
        <v>4085</v>
      </c>
      <c r="F563" s="347" t="s">
        <v>4469</v>
      </c>
      <c r="G563" s="346" t="s">
        <v>3699</v>
      </c>
      <c r="H563" s="346" t="s">
        <v>503</v>
      </c>
    </row>
    <row r="564" spans="1:8" s="348" customFormat="1">
      <c r="A564" s="344" t="s">
        <v>4086</v>
      </c>
      <c r="B564" s="345" t="s">
        <v>4854</v>
      </c>
      <c r="C564" s="344" t="s">
        <v>2454</v>
      </c>
      <c r="D564" s="346"/>
      <c r="E564" s="346" t="s">
        <v>4086</v>
      </c>
      <c r="F564" s="347" t="s">
        <v>4470</v>
      </c>
      <c r="G564" s="346" t="s">
        <v>3700</v>
      </c>
      <c r="H564" s="346" t="s">
        <v>455</v>
      </c>
    </row>
    <row r="565" spans="1:8" s="348" customFormat="1">
      <c r="A565" s="344" t="s">
        <v>4087</v>
      </c>
      <c r="B565" s="345" t="s">
        <v>4855</v>
      </c>
      <c r="C565" s="344" t="s">
        <v>2489</v>
      </c>
      <c r="D565" s="346"/>
      <c r="E565" s="346" t="s">
        <v>4087</v>
      </c>
      <c r="F565" s="347" t="s">
        <v>4471</v>
      </c>
      <c r="G565" s="346" t="s">
        <v>3701</v>
      </c>
      <c r="H565" s="346" t="s">
        <v>296</v>
      </c>
    </row>
    <row r="566" spans="1:8" s="348" customFormat="1">
      <c r="A566" s="344" t="s">
        <v>4088</v>
      </c>
      <c r="B566" s="345" t="s">
        <v>4856</v>
      </c>
      <c r="C566" s="344" t="s">
        <v>2482</v>
      </c>
      <c r="D566" s="346"/>
      <c r="E566" s="346" t="s">
        <v>4088</v>
      </c>
      <c r="F566" s="347" t="s">
        <v>4472</v>
      </c>
      <c r="G566" s="346" t="s">
        <v>3702</v>
      </c>
      <c r="H566" s="346" t="s">
        <v>491</v>
      </c>
    </row>
    <row r="567" spans="1:8" s="348" customFormat="1">
      <c r="A567" s="344" t="s">
        <v>4089</v>
      </c>
      <c r="B567" s="345" t="s">
        <v>4857</v>
      </c>
      <c r="C567" s="344" t="s">
        <v>2467</v>
      </c>
      <c r="D567" s="346"/>
      <c r="E567" s="346" t="s">
        <v>4089</v>
      </c>
      <c r="F567" s="347" t="s">
        <v>4473</v>
      </c>
      <c r="G567" s="346" t="s">
        <v>3703</v>
      </c>
      <c r="H567" s="346" t="s">
        <v>479</v>
      </c>
    </row>
    <row r="568" spans="1:8" s="348" customFormat="1">
      <c r="A568" s="344" t="s">
        <v>4090</v>
      </c>
      <c r="B568" s="345" t="s">
        <v>4858</v>
      </c>
      <c r="C568" s="344" t="s">
        <v>2446</v>
      </c>
      <c r="D568" s="346"/>
      <c r="E568" s="346" t="s">
        <v>4090</v>
      </c>
      <c r="F568" s="347" t="s">
        <v>4474</v>
      </c>
      <c r="G568" s="346" t="s">
        <v>3704</v>
      </c>
      <c r="H568" s="346" t="s">
        <v>338</v>
      </c>
    </row>
    <row r="569" spans="1:8" s="348" customFormat="1">
      <c r="A569" s="344" t="s">
        <v>4091</v>
      </c>
      <c r="B569" s="345" t="s">
        <v>4859</v>
      </c>
      <c r="C569" s="344" t="s">
        <v>2459</v>
      </c>
      <c r="D569" s="346"/>
      <c r="E569" s="346" t="s">
        <v>4091</v>
      </c>
      <c r="F569" s="347" t="s">
        <v>4475</v>
      </c>
      <c r="G569" s="346" t="s">
        <v>3705</v>
      </c>
      <c r="H569" s="346" t="s">
        <v>476</v>
      </c>
    </row>
    <row r="570" spans="1:8" s="348" customFormat="1">
      <c r="A570" s="344" t="s">
        <v>4092</v>
      </c>
      <c r="B570" s="345" t="s">
        <v>4860</v>
      </c>
      <c r="C570" s="344" t="s">
        <v>2460</v>
      </c>
      <c r="D570" s="346"/>
      <c r="E570" s="346" t="s">
        <v>4092</v>
      </c>
      <c r="F570" s="347" t="s">
        <v>4476</v>
      </c>
      <c r="G570" s="346" t="s">
        <v>3706</v>
      </c>
      <c r="H570" s="346" t="s">
        <v>257</v>
      </c>
    </row>
    <row r="571" spans="1:8" s="348" customFormat="1">
      <c r="A571" s="344" t="s">
        <v>4093</v>
      </c>
      <c r="B571" s="345" t="s">
        <v>4861</v>
      </c>
      <c r="C571" s="344" t="s">
        <v>2485</v>
      </c>
      <c r="D571" s="346"/>
      <c r="E571" s="346" t="s">
        <v>4093</v>
      </c>
      <c r="F571" s="347" t="s">
        <v>4477</v>
      </c>
      <c r="G571" s="346" t="s">
        <v>3707</v>
      </c>
      <c r="H571" s="346" t="s">
        <v>518</v>
      </c>
    </row>
    <row r="572" spans="1:8" s="348" customFormat="1">
      <c r="A572" s="344" t="s">
        <v>4094</v>
      </c>
      <c r="B572" s="345" t="s">
        <v>4862</v>
      </c>
      <c r="C572" s="344" t="s">
        <v>2492</v>
      </c>
      <c r="D572" s="346"/>
      <c r="E572" s="346" t="s">
        <v>4094</v>
      </c>
      <c r="F572" s="347" t="s">
        <v>4478</v>
      </c>
      <c r="G572" s="346" t="s">
        <v>3708</v>
      </c>
      <c r="H572" s="346" t="s">
        <v>473</v>
      </c>
    </row>
    <row r="573" spans="1:8" s="348" customFormat="1">
      <c r="A573" s="344" t="s">
        <v>4095</v>
      </c>
      <c r="B573" s="345" t="s">
        <v>4863</v>
      </c>
      <c r="C573" s="344" t="s">
        <v>2491</v>
      </c>
      <c r="D573" s="346"/>
      <c r="E573" s="346" t="s">
        <v>4095</v>
      </c>
      <c r="F573" s="347" t="s">
        <v>4479</v>
      </c>
      <c r="G573" s="346" t="s">
        <v>3709</v>
      </c>
      <c r="H573" s="346" t="s">
        <v>380</v>
      </c>
    </row>
    <row r="574" spans="1:8" s="348" customFormat="1">
      <c r="A574" s="344" t="s">
        <v>4096</v>
      </c>
      <c r="B574" s="345" t="s">
        <v>4864</v>
      </c>
      <c r="C574" s="344" t="s">
        <v>2484</v>
      </c>
      <c r="D574" s="346"/>
      <c r="E574" s="346" t="s">
        <v>4096</v>
      </c>
      <c r="F574" s="347" t="s">
        <v>4480</v>
      </c>
      <c r="G574" s="346" t="s">
        <v>3710</v>
      </c>
      <c r="H574" s="346" t="s">
        <v>506</v>
      </c>
    </row>
    <row r="575" spans="1:8" s="348" customFormat="1">
      <c r="A575" s="344" t="s">
        <v>4097</v>
      </c>
      <c r="B575" s="345" t="s">
        <v>4865</v>
      </c>
      <c r="C575" s="344" t="s">
        <v>2400</v>
      </c>
      <c r="D575" s="346"/>
      <c r="E575" s="346" t="s">
        <v>4097</v>
      </c>
      <c r="F575" s="347" t="s">
        <v>4481</v>
      </c>
      <c r="G575" s="346" t="s">
        <v>3711</v>
      </c>
      <c r="H575" s="346" t="s">
        <v>485</v>
      </c>
    </row>
    <row r="576" spans="1:8" s="348" customFormat="1">
      <c r="A576" s="344" t="s">
        <v>4098</v>
      </c>
      <c r="B576" s="345" t="s">
        <v>4866</v>
      </c>
      <c r="C576" s="344" t="s">
        <v>2405</v>
      </c>
      <c r="D576" s="346"/>
      <c r="E576" s="346" t="s">
        <v>4098</v>
      </c>
      <c r="F576" s="347" t="s">
        <v>4482</v>
      </c>
      <c r="G576" s="346" t="s">
        <v>3712</v>
      </c>
      <c r="H576" s="346" t="s">
        <v>500</v>
      </c>
    </row>
    <row r="577" spans="1:8" s="348" customFormat="1">
      <c r="A577" s="344" t="s">
        <v>4099</v>
      </c>
      <c r="B577" s="345" t="s">
        <v>4867</v>
      </c>
      <c r="C577" s="344" t="s">
        <v>2402</v>
      </c>
      <c r="D577" s="346"/>
      <c r="E577" s="346" t="s">
        <v>4099</v>
      </c>
      <c r="F577" s="347" t="s">
        <v>4483</v>
      </c>
      <c r="G577" s="346" t="s">
        <v>3713</v>
      </c>
      <c r="H577" s="346" t="s">
        <v>323</v>
      </c>
    </row>
    <row r="578" spans="1:8" s="358" customFormat="1">
      <c r="A578" s="354" t="s">
        <v>4100</v>
      </c>
      <c r="B578" s="355" t="s">
        <v>4868</v>
      </c>
      <c r="C578" s="354" t="s">
        <v>2553</v>
      </c>
      <c r="D578" s="356"/>
      <c r="E578" s="356" t="s">
        <v>4100</v>
      </c>
      <c r="F578" s="357" t="s">
        <v>4484</v>
      </c>
      <c r="G578" s="356" t="s">
        <v>3714</v>
      </c>
      <c r="H578" s="356" t="s">
        <v>836</v>
      </c>
    </row>
    <row r="579" spans="1:8" s="358" customFormat="1">
      <c r="A579" s="354" t="s">
        <v>4101</v>
      </c>
      <c r="B579" s="355" t="s">
        <v>4869</v>
      </c>
      <c r="C579" s="354" t="s">
        <v>2519</v>
      </c>
      <c r="D579" s="356"/>
      <c r="E579" s="356" t="s">
        <v>4101</v>
      </c>
      <c r="F579" s="357" t="s">
        <v>4485</v>
      </c>
      <c r="G579" s="356" t="s">
        <v>3715</v>
      </c>
      <c r="H579" s="356" t="s">
        <v>846</v>
      </c>
    </row>
    <row r="580" spans="1:8" s="358" customFormat="1">
      <c r="A580" s="354" t="s">
        <v>4102</v>
      </c>
      <c r="B580" s="355" t="s">
        <v>4870</v>
      </c>
      <c r="C580" s="354" t="s">
        <v>2520</v>
      </c>
      <c r="D580" s="356"/>
      <c r="E580" s="356" t="s">
        <v>4102</v>
      </c>
      <c r="F580" s="357" t="s">
        <v>4486</v>
      </c>
      <c r="G580" s="356" t="s">
        <v>3716</v>
      </c>
      <c r="H580" s="356" t="s">
        <v>936</v>
      </c>
    </row>
    <row r="581" spans="1:8" s="358" customFormat="1">
      <c r="A581" s="354" t="s">
        <v>4103</v>
      </c>
      <c r="B581" s="355" t="s">
        <v>4871</v>
      </c>
      <c r="C581" s="354" t="s">
        <v>2571</v>
      </c>
      <c r="D581" s="356"/>
      <c r="E581" s="356" t="s">
        <v>4103</v>
      </c>
      <c r="F581" s="357" t="s">
        <v>4487</v>
      </c>
      <c r="G581" s="356" t="s">
        <v>3717</v>
      </c>
      <c r="H581" s="356" t="s">
        <v>842</v>
      </c>
    </row>
    <row r="582" spans="1:8" s="358" customFormat="1">
      <c r="A582" s="354" t="s">
        <v>4104</v>
      </c>
      <c r="B582" s="355" t="s">
        <v>4872</v>
      </c>
      <c r="C582" s="354" t="s">
        <v>2513</v>
      </c>
      <c r="D582" s="356"/>
      <c r="E582" s="356" t="s">
        <v>4104</v>
      </c>
      <c r="F582" s="357" t="s">
        <v>4488</v>
      </c>
      <c r="G582" s="356" t="s">
        <v>3718</v>
      </c>
      <c r="H582" s="356" t="s">
        <v>852</v>
      </c>
    </row>
    <row r="583" spans="1:8" s="358" customFormat="1">
      <c r="A583" s="354" t="s">
        <v>4105</v>
      </c>
      <c r="B583" s="355" t="s">
        <v>4873</v>
      </c>
      <c r="C583" s="354" t="s">
        <v>2579</v>
      </c>
      <c r="D583" s="356"/>
      <c r="E583" s="356" t="s">
        <v>4105</v>
      </c>
      <c r="F583" s="357" t="s">
        <v>4489</v>
      </c>
      <c r="G583" s="356" t="s">
        <v>3719</v>
      </c>
      <c r="H583" s="356" t="s">
        <v>884</v>
      </c>
    </row>
    <row r="584" spans="1:8" s="358" customFormat="1">
      <c r="A584" s="354" t="s">
        <v>4106</v>
      </c>
      <c r="B584" s="355" t="s">
        <v>4874</v>
      </c>
      <c r="C584" s="354" t="s">
        <v>2560</v>
      </c>
      <c r="D584" s="356"/>
      <c r="E584" s="356" t="s">
        <v>4106</v>
      </c>
      <c r="F584" s="357" t="s">
        <v>4490</v>
      </c>
      <c r="G584" s="356" t="s">
        <v>3720</v>
      </c>
      <c r="H584" s="356" t="s">
        <v>848</v>
      </c>
    </row>
    <row r="585" spans="1:8" s="358" customFormat="1">
      <c r="A585" s="354" t="s">
        <v>4107</v>
      </c>
      <c r="B585" s="355" t="s">
        <v>4875</v>
      </c>
      <c r="C585" s="354" t="s">
        <v>2541</v>
      </c>
      <c r="D585" s="356"/>
      <c r="E585" s="356" t="s">
        <v>4107</v>
      </c>
      <c r="F585" s="357" t="s">
        <v>4491</v>
      </c>
      <c r="G585" s="356" t="s">
        <v>3721</v>
      </c>
      <c r="H585" s="356" t="s">
        <v>928</v>
      </c>
    </row>
    <row r="586" spans="1:8" s="358" customFormat="1">
      <c r="A586" s="354" t="s">
        <v>4108</v>
      </c>
      <c r="B586" s="355" t="s">
        <v>4876</v>
      </c>
      <c r="C586" s="354" t="s">
        <v>2501</v>
      </c>
      <c r="D586" s="356"/>
      <c r="E586" s="356" t="s">
        <v>4108</v>
      </c>
      <c r="F586" s="357" t="s">
        <v>4492</v>
      </c>
      <c r="G586" s="356" t="s">
        <v>3722</v>
      </c>
      <c r="H586" s="356" t="s">
        <v>812</v>
      </c>
    </row>
    <row r="587" spans="1:8" s="358" customFormat="1">
      <c r="A587" s="354" t="s">
        <v>4109</v>
      </c>
      <c r="B587" s="355" t="s">
        <v>4877</v>
      </c>
      <c r="C587" s="354" t="s">
        <v>2554</v>
      </c>
      <c r="D587" s="356"/>
      <c r="E587" s="356" t="s">
        <v>4109</v>
      </c>
      <c r="F587" s="357" t="s">
        <v>4493</v>
      </c>
      <c r="G587" s="356" t="s">
        <v>3723</v>
      </c>
      <c r="H587" s="356" t="s">
        <v>904</v>
      </c>
    </row>
    <row r="588" spans="1:8" s="358" customFormat="1">
      <c r="A588" s="354" t="s">
        <v>4110</v>
      </c>
      <c r="B588" s="355" t="s">
        <v>4878</v>
      </c>
      <c r="C588" s="354" t="s">
        <v>2515</v>
      </c>
      <c r="D588" s="356"/>
      <c r="E588" s="356" t="s">
        <v>4110</v>
      </c>
      <c r="F588" s="357" t="s">
        <v>4494</v>
      </c>
      <c r="G588" s="356" t="s">
        <v>3724</v>
      </c>
      <c r="H588" s="356" t="s">
        <v>876</v>
      </c>
    </row>
    <row r="589" spans="1:8" s="358" customFormat="1">
      <c r="A589" s="354" t="s">
        <v>4111</v>
      </c>
      <c r="B589" s="355" t="s">
        <v>4879</v>
      </c>
      <c r="C589" s="354" t="s">
        <v>2551</v>
      </c>
      <c r="D589" s="356"/>
      <c r="E589" s="356" t="s">
        <v>4111</v>
      </c>
      <c r="F589" s="357" t="s">
        <v>4495</v>
      </c>
      <c r="G589" s="356" t="s">
        <v>3725</v>
      </c>
      <c r="H589" s="356" t="s">
        <v>858</v>
      </c>
    </row>
    <row r="590" spans="1:8" s="358" customFormat="1">
      <c r="A590" s="354" t="s">
        <v>4112</v>
      </c>
      <c r="B590" s="355" t="s">
        <v>4880</v>
      </c>
      <c r="C590" s="354" t="s">
        <v>2578</v>
      </c>
      <c r="D590" s="356"/>
      <c r="E590" s="356" t="s">
        <v>4112</v>
      </c>
      <c r="F590" s="357" t="s">
        <v>4496</v>
      </c>
      <c r="G590" s="356" t="s">
        <v>3726</v>
      </c>
      <c r="H590" s="356" t="s">
        <v>932</v>
      </c>
    </row>
    <row r="591" spans="1:8" s="358" customFormat="1">
      <c r="A591" s="354" t="s">
        <v>4113</v>
      </c>
      <c r="B591" s="355" t="s">
        <v>4881</v>
      </c>
      <c r="C591" s="354" t="s">
        <v>2502</v>
      </c>
      <c r="D591" s="356"/>
      <c r="E591" s="356" t="s">
        <v>4113</v>
      </c>
      <c r="F591" s="357" t="s">
        <v>4497</v>
      </c>
      <c r="G591" s="356" t="s">
        <v>3727</v>
      </c>
      <c r="H591" s="356" t="s">
        <v>974</v>
      </c>
    </row>
    <row r="592" spans="1:8" s="358" customFormat="1">
      <c r="A592" s="354" t="s">
        <v>4114</v>
      </c>
      <c r="B592" s="355" t="s">
        <v>4882</v>
      </c>
      <c r="C592" s="354" t="s">
        <v>2550</v>
      </c>
      <c r="D592" s="356"/>
      <c r="E592" s="356" t="s">
        <v>4114</v>
      </c>
      <c r="F592" s="357" t="s">
        <v>4498</v>
      </c>
      <c r="G592" s="356" t="s">
        <v>3728</v>
      </c>
      <c r="H592" s="356" t="s">
        <v>824</v>
      </c>
    </row>
    <row r="593" spans="1:8" s="358" customFormat="1">
      <c r="A593" s="354" t="s">
        <v>4115</v>
      </c>
      <c r="B593" s="355" t="s">
        <v>4883</v>
      </c>
      <c r="C593" s="354" t="s">
        <v>2556</v>
      </c>
      <c r="D593" s="356"/>
      <c r="E593" s="356" t="s">
        <v>4115</v>
      </c>
      <c r="F593" s="357" t="s">
        <v>4499</v>
      </c>
      <c r="G593" s="356" t="s">
        <v>3729</v>
      </c>
      <c r="H593" s="356" t="s">
        <v>908</v>
      </c>
    </row>
    <row r="594" spans="1:8" s="358" customFormat="1">
      <c r="A594" s="354" t="s">
        <v>4116</v>
      </c>
      <c r="B594" s="355" t="s">
        <v>4884</v>
      </c>
      <c r="C594" s="354" t="s">
        <v>2518</v>
      </c>
      <c r="D594" s="356"/>
      <c r="E594" s="356" t="s">
        <v>4116</v>
      </c>
      <c r="F594" s="357" t="s">
        <v>4500</v>
      </c>
      <c r="G594" s="356" t="s">
        <v>3730</v>
      </c>
      <c r="H594" s="356" t="s">
        <v>820</v>
      </c>
    </row>
    <row r="595" spans="1:8" s="358" customFormat="1">
      <c r="A595" s="354" t="s">
        <v>4117</v>
      </c>
      <c r="B595" s="355" t="s">
        <v>4885</v>
      </c>
      <c r="C595" s="354" t="s">
        <v>2529</v>
      </c>
      <c r="D595" s="356"/>
      <c r="E595" s="356" t="s">
        <v>4117</v>
      </c>
      <c r="F595" s="357" t="s">
        <v>4501</v>
      </c>
      <c r="G595" s="356" t="s">
        <v>3731</v>
      </c>
      <c r="H595" s="356" t="s">
        <v>822</v>
      </c>
    </row>
    <row r="596" spans="1:8" s="358" customFormat="1">
      <c r="A596" s="354" t="s">
        <v>4118</v>
      </c>
      <c r="B596" s="355" t="s">
        <v>4886</v>
      </c>
      <c r="C596" s="354" t="s">
        <v>2525</v>
      </c>
      <c r="D596" s="356"/>
      <c r="E596" s="356" t="s">
        <v>4118</v>
      </c>
      <c r="F596" s="357" t="s">
        <v>4502</v>
      </c>
      <c r="G596" s="356" t="s">
        <v>3732</v>
      </c>
      <c r="H596" s="356" t="s">
        <v>866</v>
      </c>
    </row>
    <row r="597" spans="1:8" s="358" customFormat="1">
      <c r="A597" s="354" t="s">
        <v>4119</v>
      </c>
      <c r="B597" s="355" t="s">
        <v>4887</v>
      </c>
      <c r="C597" s="354" t="s">
        <v>2500</v>
      </c>
      <c r="D597" s="356"/>
      <c r="E597" s="356" t="s">
        <v>4119</v>
      </c>
      <c r="F597" s="357" t="s">
        <v>4503</v>
      </c>
      <c r="G597" s="356" t="s">
        <v>3733</v>
      </c>
      <c r="H597" s="356" t="s">
        <v>968</v>
      </c>
    </row>
    <row r="598" spans="1:8" s="358" customFormat="1">
      <c r="A598" s="354" t="s">
        <v>4120</v>
      </c>
      <c r="B598" s="355" t="s">
        <v>4888</v>
      </c>
      <c r="C598" s="354" t="s">
        <v>2548</v>
      </c>
      <c r="D598" s="356"/>
      <c r="E598" s="356" t="s">
        <v>4120</v>
      </c>
      <c r="F598" s="357" t="s">
        <v>4504</v>
      </c>
      <c r="G598" s="356" t="s">
        <v>3734</v>
      </c>
      <c r="H598" s="356" t="s">
        <v>880</v>
      </c>
    </row>
    <row r="599" spans="1:8" s="358" customFormat="1">
      <c r="A599" s="354" t="s">
        <v>4121</v>
      </c>
      <c r="B599" s="355" t="s">
        <v>4889</v>
      </c>
      <c r="C599" s="354" t="s">
        <v>2547</v>
      </c>
      <c r="D599" s="356"/>
      <c r="E599" s="356" t="s">
        <v>4121</v>
      </c>
      <c r="F599" s="357" t="s">
        <v>4505</v>
      </c>
      <c r="G599" s="356" t="s">
        <v>3735</v>
      </c>
      <c r="H599" s="356" t="s">
        <v>934</v>
      </c>
    </row>
    <row r="600" spans="1:8" s="358" customFormat="1">
      <c r="A600" s="354" t="s">
        <v>4122</v>
      </c>
      <c r="B600" s="355" t="s">
        <v>4890</v>
      </c>
      <c r="C600" s="354" t="s">
        <v>2503</v>
      </c>
      <c r="D600" s="356"/>
      <c r="E600" s="356" t="s">
        <v>4122</v>
      </c>
      <c r="F600" s="357" t="s">
        <v>4506</v>
      </c>
      <c r="G600" s="356" t="s">
        <v>3736</v>
      </c>
      <c r="H600" s="356" t="s">
        <v>856</v>
      </c>
    </row>
    <row r="601" spans="1:8" s="358" customFormat="1">
      <c r="A601" s="354" t="s">
        <v>4123</v>
      </c>
      <c r="B601" s="355" t="s">
        <v>4891</v>
      </c>
      <c r="C601" s="354" t="s">
        <v>2531</v>
      </c>
      <c r="D601" s="356"/>
      <c r="E601" s="356" t="s">
        <v>4123</v>
      </c>
      <c r="F601" s="357" t="s">
        <v>4507</v>
      </c>
      <c r="G601" s="356" t="s">
        <v>3737</v>
      </c>
      <c r="H601" s="356" t="s">
        <v>826</v>
      </c>
    </row>
    <row r="602" spans="1:8" s="358" customFormat="1">
      <c r="A602" s="354" t="s">
        <v>4124</v>
      </c>
      <c r="B602" s="355" t="s">
        <v>4892</v>
      </c>
      <c r="C602" s="354" t="s">
        <v>2494</v>
      </c>
      <c r="D602" s="356"/>
      <c r="E602" s="356" t="s">
        <v>4124</v>
      </c>
      <c r="F602" s="357" t="s">
        <v>4508</v>
      </c>
      <c r="G602" s="356" t="s">
        <v>3738</v>
      </c>
      <c r="H602" s="356" t="s">
        <v>910</v>
      </c>
    </row>
    <row r="603" spans="1:8" s="358" customFormat="1">
      <c r="A603" s="354" t="s">
        <v>4125</v>
      </c>
      <c r="B603" s="355" t="s">
        <v>4893</v>
      </c>
      <c r="C603" s="354" t="s">
        <v>2533</v>
      </c>
      <c r="D603" s="356"/>
      <c r="E603" s="356" t="s">
        <v>4125</v>
      </c>
      <c r="F603" s="357" t="s">
        <v>4509</v>
      </c>
      <c r="G603" s="356" t="s">
        <v>3739</v>
      </c>
      <c r="H603" s="356" t="s">
        <v>994</v>
      </c>
    </row>
    <row r="604" spans="1:8" s="358" customFormat="1">
      <c r="A604" s="354" t="s">
        <v>4126</v>
      </c>
      <c r="B604" s="355" t="s">
        <v>4894</v>
      </c>
      <c r="C604" s="354" t="s">
        <v>2539</v>
      </c>
      <c r="D604" s="356"/>
      <c r="E604" s="356" t="s">
        <v>4126</v>
      </c>
      <c r="F604" s="357" t="s">
        <v>4510</v>
      </c>
      <c r="G604" s="356" t="s">
        <v>3740</v>
      </c>
      <c r="H604" s="356" t="s">
        <v>830</v>
      </c>
    </row>
    <row r="605" spans="1:8" s="358" customFormat="1">
      <c r="A605" s="354" t="s">
        <v>4127</v>
      </c>
      <c r="B605" s="355" t="s">
        <v>4895</v>
      </c>
      <c r="C605" s="354" t="s">
        <v>2530</v>
      </c>
      <c r="D605" s="356"/>
      <c r="E605" s="356" t="s">
        <v>4127</v>
      </c>
      <c r="F605" s="357" t="s">
        <v>4511</v>
      </c>
      <c r="G605" s="356" t="s">
        <v>3741</v>
      </c>
      <c r="H605" s="356" t="s">
        <v>966</v>
      </c>
    </row>
    <row r="606" spans="1:8" s="358" customFormat="1">
      <c r="A606" s="354" t="s">
        <v>4128</v>
      </c>
      <c r="B606" s="355" t="s">
        <v>4896</v>
      </c>
      <c r="C606" s="354" t="s">
        <v>2508</v>
      </c>
      <c r="D606" s="356"/>
      <c r="E606" s="356" t="s">
        <v>4128</v>
      </c>
      <c r="F606" s="357" t="s">
        <v>4512</v>
      </c>
      <c r="G606" s="356" t="s">
        <v>3742</v>
      </c>
      <c r="H606" s="356" t="s">
        <v>888</v>
      </c>
    </row>
    <row r="607" spans="1:8" s="358" customFormat="1">
      <c r="A607" s="354" t="s">
        <v>4129</v>
      </c>
      <c r="B607" s="355" t="s">
        <v>4897</v>
      </c>
      <c r="C607" s="354" t="s">
        <v>2517</v>
      </c>
      <c r="D607" s="356"/>
      <c r="E607" s="356" t="s">
        <v>4129</v>
      </c>
      <c r="F607" s="357" t="s">
        <v>4513</v>
      </c>
      <c r="G607" s="356" t="s">
        <v>3743</v>
      </c>
      <c r="H607" s="356" t="s">
        <v>960</v>
      </c>
    </row>
    <row r="608" spans="1:8" s="358" customFormat="1">
      <c r="A608" s="354" t="s">
        <v>4130</v>
      </c>
      <c r="B608" s="355" t="s">
        <v>4898</v>
      </c>
      <c r="C608" s="354" t="s">
        <v>2538</v>
      </c>
      <c r="D608" s="356"/>
      <c r="E608" s="356" t="s">
        <v>4130</v>
      </c>
      <c r="F608" s="357" t="s">
        <v>4514</v>
      </c>
      <c r="G608" s="356" t="s">
        <v>3744</v>
      </c>
      <c r="H608" s="356" t="s">
        <v>882</v>
      </c>
    </row>
    <row r="609" spans="1:8" s="358" customFormat="1">
      <c r="A609" s="354" t="s">
        <v>4131</v>
      </c>
      <c r="B609" s="355" t="s">
        <v>4899</v>
      </c>
      <c r="C609" s="354" t="s">
        <v>2506</v>
      </c>
      <c r="D609" s="356"/>
      <c r="E609" s="356" t="s">
        <v>4131</v>
      </c>
      <c r="F609" s="357" t="s">
        <v>4515</v>
      </c>
      <c r="G609" s="356" t="s">
        <v>3745</v>
      </c>
      <c r="H609" s="356" t="s">
        <v>854</v>
      </c>
    </row>
    <row r="610" spans="1:8" s="358" customFormat="1">
      <c r="A610" s="354" t="s">
        <v>4132</v>
      </c>
      <c r="B610" s="355" t="s">
        <v>4900</v>
      </c>
      <c r="C610" s="354" t="s">
        <v>2575</v>
      </c>
      <c r="D610" s="356"/>
      <c r="E610" s="356" t="s">
        <v>4132</v>
      </c>
      <c r="F610" s="357" t="s">
        <v>4516</v>
      </c>
      <c r="G610" s="356" t="s">
        <v>3746</v>
      </c>
      <c r="H610" s="356" t="s">
        <v>896</v>
      </c>
    </row>
    <row r="611" spans="1:8" s="358" customFormat="1">
      <c r="A611" s="354" t="s">
        <v>4133</v>
      </c>
      <c r="B611" s="355" t="s">
        <v>4901</v>
      </c>
      <c r="C611" s="354" t="s">
        <v>2585</v>
      </c>
      <c r="D611" s="356"/>
      <c r="E611" s="356" t="s">
        <v>4133</v>
      </c>
      <c r="F611" s="357" t="s">
        <v>4517</v>
      </c>
      <c r="G611" s="356" t="s">
        <v>3747</v>
      </c>
      <c r="H611" s="356" t="s">
        <v>818</v>
      </c>
    </row>
    <row r="612" spans="1:8" s="358" customFormat="1">
      <c r="A612" s="354" t="s">
        <v>4134</v>
      </c>
      <c r="B612" s="355" t="s">
        <v>4902</v>
      </c>
      <c r="C612" s="354" t="s">
        <v>2527</v>
      </c>
      <c r="D612" s="356"/>
      <c r="E612" s="356" t="s">
        <v>4134</v>
      </c>
      <c r="F612" s="357" t="s">
        <v>4518</v>
      </c>
      <c r="G612" s="356" t="s">
        <v>3748</v>
      </c>
      <c r="H612" s="356" t="s">
        <v>972</v>
      </c>
    </row>
    <row r="613" spans="1:8" s="358" customFormat="1">
      <c r="A613" s="354" t="s">
        <v>4135</v>
      </c>
      <c r="B613" s="355" t="s">
        <v>4903</v>
      </c>
      <c r="C613" s="354" t="s">
        <v>2493</v>
      </c>
      <c r="D613" s="356"/>
      <c r="E613" s="356" t="s">
        <v>4135</v>
      </c>
      <c r="F613" s="357" t="s">
        <v>4519</v>
      </c>
      <c r="G613" s="356" t="s">
        <v>3749</v>
      </c>
      <c r="H613" s="356" t="s">
        <v>942</v>
      </c>
    </row>
    <row r="614" spans="1:8" s="358" customFormat="1">
      <c r="A614" s="354" t="s">
        <v>4136</v>
      </c>
      <c r="B614" s="355" t="s">
        <v>4904</v>
      </c>
      <c r="C614" s="354" t="s">
        <v>2587</v>
      </c>
      <c r="D614" s="356"/>
      <c r="E614" s="356" t="s">
        <v>4136</v>
      </c>
      <c r="F614" s="357" t="s">
        <v>4520</v>
      </c>
      <c r="G614" s="356" t="s">
        <v>3750</v>
      </c>
      <c r="H614" s="356" t="s">
        <v>1000</v>
      </c>
    </row>
    <row r="615" spans="1:8" s="358" customFormat="1">
      <c r="A615" s="354" t="s">
        <v>4137</v>
      </c>
      <c r="B615" s="355" t="s">
        <v>4905</v>
      </c>
      <c r="C615" s="354" t="s">
        <v>2495</v>
      </c>
      <c r="D615" s="356"/>
      <c r="E615" s="356" t="s">
        <v>4137</v>
      </c>
      <c r="F615" s="357" t="s">
        <v>4521</v>
      </c>
      <c r="G615" s="356" t="s">
        <v>3751</v>
      </c>
      <c r="H615" s="356" t="s">
        <v>916</v>
      </c>
    </row>
    <row r="616" spans="1:8" s="358" customFormat="1">
      <c r="A616" s="354" t="s">
        <v>4138</v>
      </c>
      <c r="B616" s="355" t="s">
        <v>4906</v>
      </c>
      <c r="C616" s="354" t="s">
        <v>2561</v>
      </c>
      <c r="D616" s="356"/>
      <c r="E616" s="356" t="s">
        <v>4138</v>
      </c>
      <c r="F616" s="357" t="s">
        <v>4522</v>
      </c>
      <c r="G616" s="356" t="s">
        <v>3752</v>
      </c>
      <c r="H616" s="356" t="s">
        <v>938</v>
      </c>
    </row>
    <row r="617" spans="1:8" s="358" customFormat="1">
      <c r="A617" s="354" t="s">
        <v>4139</v>
      </c>
      <c r="B617" s="355" t="s">
        <v>4907</v>
      </c>
      <c r="C617" s="354" t="s">
        <v>2532</v>
      </c>
      <c r="D617" s="356"/>
      <c r="E617" s="356" t="s">
        <v>4139</v>
      </c>
      <c r="F617" s="357" t="s">
        <v>4523</v>
      </c>
      <c r="G617" s="356" t="s">
        <v>3753</v>
      </c>
      <c r="H617" s="356" t="s">
        <v>930</v>
      </c>
    </row>
    <row r="618" spans="1:8" s="358" customFormat="1">
      <c r="A618" s="354" t="s">
        <v>4140</v>
      </c>
      <c r="B618" s="355" t="s">
        <v>4908</v>
      </c>
      <c r="C618" s="354" t="s">
        <v>2568</v>
      </c>
      <c r="D618" s="356"/>
      <c r="E618" s="356" t="s">
        <v>4140</v>
      </c>
      <c r="F618" s="357" t="s">
        <v>4524</v>
      </c>
      <c r="G618" s="356" t="s">
        <v>3754</v>
      </c>
      <c r="H618" s="356" t="s">
        <v>902</v>
      </c>
    </row>
    <row r="619" spans="1:8" s="358" customFormat="1">
      <c r="A619" s="354" t="s">
        <v>4141</v>
      </c>
      <c r="B619" s="355" t="s">
        <v>4909</v>
      </c>
      <c r="C619" s="354" t="s">
        <v>2544</v>
      </c>
      <c r="D619" s="356"/>
      <c r="E619" s="356" t="s">
        <v>4141</v>
      </c>
      <c r="F619" s="357" t="s">
        <v>4525</v>
      </c>
      <c r="G619" s="356" t="s">
        <v>3755</v>
      </c>
      <c r="H619" s="356" t="s">
        <v>838</v>
      </c>
    </row>
    <row r="620" spans="1:8" s="358" customFormat="1">
      <c r="A620" s="354" t="s">
        <v>4142</v>
      </c>
      <c r="B620" s="355" t="s">
        <v>4910</v>
      </c>
      <c r="C620" s="354" t="s">
        <v>2511</v>
      </c>
      <c r="D620" s="356"/>
      <c r="E620" s="356" t="s">
        <v>4142</v>
      </c>
      <c r="F620" s="357" t="s">
        <v>4526</v>
      </c>
      <c r="G620" s="356" t="s">
        <v>3756</v>
      </c>
      <c r="H620" s="356" t="s">
        <v>926</v>
      </c>
    </row>
    <row r="621" spans="1:8" s="358" customFormat="1">
      <c r="A621" s="354" t="s">
        <v>4143</v>
      </c>
      <c r="B621" s="355" t="s">
        <v>4911</v>
      </c>
      <c r="C621" s="354" t="s">
        <v>967</v>
      </c>
      <c r="D621" s="356"/>
      <c r="E621" s="356" t="s">
        <v>4143</v>
      </c>
      <c r="F621" s="357" t="s">
        <v>4527</v>
      </c>
      <c r="G621" s="356" t="s">
        <v>3757</v>
      </c>
      <c r="H621" s="356" t="s">
        <v>978</v>
      </c>
    </row>
    <row r="622" spans="1:8" s="358" customFormat="1">
      <c r="A622" s="354" t="s">
        <v>4144</v>
      </c>
      <c r="B622" s="355" t="s">
        <v>4912</v>
      </c>
      <c r="C622" s="354" t="s">
        <v>2522</v>
      </c>
      <c r="D622" s="356"/>
      <c r="E622" s="356" t="s">
        <v>4144</v>
      </c>
      <c r="F622" s="357" t="s">
        <v>4528</v>
      </c>
      <c r="G622" s="356" t="s">
        <v>3758</v>
      </c>
      <c r="H622" s="356" t="s">
        <v>860</v>
      </c>
    </row>
    <row r="623" spans="1:8" s="358" customFormat="1">
      <c r="A623" s="354" t="s">
        <v>4145</v>
      </c>
      <c r="B623" s="355" t="s">
        <v>4913</v>
      </c>
      <c r="C623" s="354" t="s">
        <v>2505</v>
      </c>
      <c r="D623" s="356"/>
      <c r="E623" s="356" t="s">
        <v>4145</v>
      </c>
      <c r="F623" s="357" t="s">
        <v>4529</v>
      </c>
      <c r="G623" s="356" t="s">
        <v>3759</v>
      </c>
      <c r="H623" s="356" t="s">
        <v>1002</v>
      </c>
    </row>
    <row r="624" spans="1:8" s="358" customFormat="1">
      <c r="A624" s="354" t="s">
        <v>4146</v>
      </c>
      <c r="B624" s="355" t="s">
        <v>4914</v>
      </c>
      <c r="C624" s="354" t="s">
        <v>2559</v>
      </c>
      <c r="D624" s="356"/>
      <c r="E624" s="356" t="s">
        <v>4146</v>
      </c>
      <c r="F624" s="357" t="s">
        <v>4530</v>
      </c>
      <c r="G624" s="356" t="s">
        <v>3760</v>
      </c>
      <c r="H624" s="356" t="s">
        <v>894</v>
      </c>
    </row>
    <row r="625" spans="1:8" s="358" customFormat="1">
      <c r="A625" s="354" t="s">
        <v>4147</v>
      </c>
      <c r="B625" s="355" t="s">
        <v>4915</v>
      </c>
      <c r="C625" s="354" t="s">
        <v>2565</v>
      </c>
      <c r="D625" s="356"/>
      <c r="E625" s="356" t="s">
        <v>4147</v>
      </c>
      <c r="F625" s="357" t="s">
        <v>4531</v>
      </c>
      <c r="G625" s="356" t="s">
        <v>3761</v>
      </c>
      <c r="H625" s="356" t="s">
        <v>832</v>
      </c>
    </row>
    <row r="626" spans="1:8" s="358" customFormat="1">
      <c r="A626" s="354" t="s">
        <v>4148</v>
      </c>
      <c r="B626" s="355" t="s">
        <v>4916</v>
      </c>
      <c r="C626" s="354" t="s">
        <v>2546</v>
      </c>
      <c r="D626" s="356"/>
      <c r="E626" s="356" t="s">
        <v>4148</v>
      </c>
      <c r="F626" s="357" t="s">
        <v>4532</v>
      </c>
      <c r="G626" s="356" t="s">
        <v>3762</v>
      </c>
      <c r="H626" s="356" t="s">
        <v>878</v>
      </c>
    </row>
    <row r="627" spans="1:8" s="358" customFormat="1">
      <c r="A627" s="354" t="s">
        <v>4149</v>
      </c>
      <c r="B627" s="355" t="s">
        <v>4917</v>
      </c>
      <c r="C627" s="354" t="s">
        <v>2573</v>
      </c>
      <c r="D627" s="356"/>
      <c r="E627" s="356" t="s">
        <v>4149</v>
      </c>
      <c r="F627" s="357" t="s">
        <v>4533</v>
      </c>
      <c r="G627" s="356" t="s">
        <v>3763</v>
      </c>
      <c r="H627" s="356" t="s">
        <v>870</v>
      </c>
    </row>
    <row r="628" spans="1:8" s="358" customFormat="1">
      <c r="A628" s="354" t="s">
        <v>4150</v>
      </c>
      <c r="B628" s="355" t="s">
        <v>4918</v>
      </c>
      <c r="C628" s="354" t="s">
        <v>2543</v>
      </c>
      <c r="D628" s="356"/>
      <c r="E628" s="356" t="s">
        <v>4150</v>
      </c>
      <c r="F628" s="357" t="s">
        <v>4534</v>
      </c>
      <c r="G628" s="356" t="s">
        <v>3764</v>
      </c>
      <c r="H628" s="356" t="s">
        <v>922</v>
      </c>
    </row>
    <row r="629" spans="1:8" s="358" customFormat="1">
      <c r="A629" s="354" t="s">
        <v>4151</v>
      </c>
      <c r="B629" s="355" t="s">
        <v>4919</v>
      </c>
      <c r="C629" s="354" t="s">
        <v>2574</v>
      </c>
      <c r="D629" s="356"/>
      <c r="E629" s="356" t="s">
        <v>4151</v>
      </c>
      <c r="F629" s="357" t="s">
        <v>4535</v>
      </c>
      <c r="G629" s="356" t="s">
        <v>3765</v>
      </c>
      <c r="H629" s="356" t="s">
        <v>3906</v>
      </c>
    </row>
    <row r="630" spans="1:8" s="358" customFormat="1">
      <c r="A630" s="354" t="s">
        <v>4152</v>
      </c>
      <c r="B630" s="355" t="s">
        <v>4920</v>
      </c>
      <c r="C630" s="354" t="s">
        <v>2555</v>
      </c>
      <c r="D630" s="356"/>
      <c r="E630" s="356" t="s">
        <v>4152</v>
      </c>
      <c r="F630" s="357" t="s">
        <v>4536</v>
      </c>
      <c r="G630" s="356" t="s">
        <v>3766</v>
      </c>
      <c r="H630" s="356" t="s">
        <v>886</v>
      </c>
    </row>
    <row r="631" spans="1:8" s="358" customFormat="1">
      <c r="A631" s="354" t="s">
        <v>4153</v>
      </c>
      <c r="B631" s="355" t="s">
        <v>4921</v>
      </c>
      <c r="C631" s="354" t="s">
        <v>2566</v>
      </c>
      <c r="D631" s="356"/>
      <c r="E631" s="356" t="s">
        <v>4153</v>
      </c>
      <c r="F631" s="357" t="s">
        <v>4537</v>
      </c>
      <c r="G631" s="356" t="s">
        <v>3767</v>
      </c>
      <c r="H631" s="356" t="s">
        <v>868</v>
      </c>
    </row>
    <row r="632" spans="1:8" s="358" customFormat="1">
      <c r="A632" s="354" t="s">
        <v>4154</v>
      </c>
      <c r="B632" s="355" t="s">
        <v>4922</v>
      </c>
      <c r="C632" s="354" t="s">
        <v>2524</v>
      </c>
      <c r="D632" s="356"/>
      <c r="E632" s="356" t="s">
        <v>4154</v>
      </c>
      <c r="F632" s="357" t="s">
        <v>4538</v>
      </c>
      <c r="G632" s="356" t="s">
        <v>3768</v>
      </c>
      <c r="H632" s="356" t="s">
        <v>890</v>
      </c>
    </row>
    <row r="633" spans="1:8" s="358" customFormat="1">
      <c r="A633" s="354" t="s">
        <v>4155</v>
      </c>
      <c r="B633" s="355" t="s">
        <v>4923</v>
      </c>
      <c r="C633" s="354" t="s">
        <v>2523</v>
      </c>
      <c r="D633" s="356"/>
      <c r="E633" s="356" t="s">
        <v>4155</v>
      </c>
      <c r="F633" s="357" t="s">
        <v>4539</v>
      </c>
      <c r="G633" s="356" t="s">
        <v>3769</v>
      </c>
      <c r="H633" s="356" t="s">
        <v>872</v>
      </c>
    </row>
    <row r="634" spans="1:8" s="358" customFormat="1">
      <c r="A634" s="354" t="s">
        <v>4156</v>
      </c>
      <c r="B634" s="355" t="s">
        <v>4924</v>
      </c>
      <c r="C634" s="354" t="s">
        <v>2510</v>
      </c>
      <c r="D634" s="356"/>
      <c r="E634" s="356" t="s">
        <v>4156</v>
      </c>
      <c r="F634" s="357" t="s">
        <v>4540</v>
      </c>
      <c r="G634" s="356" t="s">
        <v>3770</v>
      </c>
      <c r="H634" s="356" t="s">
        <v>970</v>
      </c>
    </row>
    <row r="635" spans="1:8" s="358" customFormat="1">
      <c r="A635" s="354" t="s">
        <v>4157</v>
      </c>
      <c r="B635" s="355" t="s">
        <v>4925</v>
      </c>
      <c r="C635" s="354" t="s">
        <v>2580</v>
      </c>
      <c r="D635" s="356"/>
      <c r="E635" s="356" t="s">
        <v>4157</v>
      </c>
      <c r="F635" s="357" t="s">
        <v>4541</v>
      </c>
      <c r="G635" s="356" t="s">
        <v>3771</v>
      </c>
      <c r="H635" s="356" t="s">
        <v>946</v>
      </c>
    </row>
    <row r="636" spans="1:8" s="358" customFormat="1">
      <c r="A636" s="354" t="s">
        <v>4158</v>
      </c>
      <c r="B636" s="355" t="s">
        <v>4926</v>
      </c>
      <c r="C636" s="354" t="s">
        <v>2504</v>
      </c>
      <c r="D636" s="356"/>
      <c r="E636" s="356" t="s">
        <v>4158</v>
      </c>
      <c r="F636" s="357" t="s">
        <v>4542</v>
      </c>
      <c r="G636" s="356" t="s">
        <v>3772</v>
      </c>
      <c r="H636" s="356" t="s">
        <v>918</v>
      </c>
    </row>
    <row r="637" spans="1:8" s="358" customFormat="1">
      <c r="A637" s="354" t="s">
        <v>4159</v>
      </c>
      <c r="B637" s="355" t="s">
        <v>4927</v>
      </c>
      <c r="C637" s="354" t="s">
        <v>2588</v>
      </c>
      <c r="D637" s="356"/>
      <c r="E637" s="356" t="s">
        <v>4159</v>
      </c>
      <c r="F637" s="357" t="s">
        <v>4543</v>
      </c>
      <c r="G637" s="356" t="s">
        <v>3773</v>
      </c>
      <c r="H637" s="356" t="s">
        <v>900</v>
      </c>
    </row>
    <row r="638" spans="1:8" s="358" customFormat="1">
      <c r="A638" s="354" t="s">
        <v>4160</v>
      </c>
      <c r="B638" s="355" t="s">
        <v>4928</v>
      </c>
      <c r="C638" s="354" t="s">
        <v>2558</v>
      </c>
      <c r="D638" s="356"/>
      <c r="E638" s="356" t="s">
        <v>4160</v>
      </c>
      <c r="F638" s="357" t="s">
        <v>4544</v>
      </c>
      <c r="G638" s="356" t="s">
        <v>3774</v>
      </c>
      <c r="H638" s="356" t="s">
        <v>982</v>
      </c>
    </row>
    <row r="639" spans="1:8" s="358" customFormat="1">
      <c r="A639" s="354" t="s">
        <v>4161</v>
      </c>
      <c r="B639" s="355" t="s">
        <v>4929</v>
      </c>
      <c r="C639" s="354" t="s">
        <v>2549</v>
      </c>
      <c r="D639" s="356"/>
      <c r="E639" s="356" t="s">
        <v>4161</v>
      </c>
      <c r="F639" s="357" t="s">
        <v>4545</v>
      </c>
      <c r="G639" s="356" t="s">
        <v>3775</v>
      </c>
      <c r="H639" s="356" t="s">
        <v>914</v>
      </c>
    </row>
    <row r="640" spans="1:8" s="358" customFormat="1">
      <c r="A640" s="354" t="s">
        <v>4162</v>
      </c>
      <c r="B640" s="355" t="s">
        <v>4930</v>
      </c>
      <c r="C640" s="354" t="s">
        <v>2499</v>
      </c>
      <c r="D640" s="356"/>
      <c r="E640" s="356" t="s">
        <v>4162</v>
      </c>
      <c r="F640" s="357" t="s">
        <v>4546</v>
      </c>
      <c r="G640" s="356" t="s">
        <v>3776</v>
      </c>
      <c r="H640" s="356" t="s">
        <v>976</v>
      </c>
    </row>
    <row r="641" spans="1:8" s="358" customFormat="1">
      <c r="A641" s="354" t="s">
        <v>4163</v>
      </c>
      <c r="B641" s="355" t="s">
        <v>4931</v>
      </c>
      <c r="C641" s="354" t="s">
        <v>2521</v>
      </c>
      <c r="D641" s="356"/>
      <c r="E641" s="356" t="s">
        <v>4163</v>
      </c>
      <c r="F641" s="357" t="s">
        <v>4547</v>
      </c>
      <c r="G641" s="356" t="s">
        <v>3777</v>
      </c>
      <c r="H641" s="356" t="s">
        <v>958</v>
      </c>
    </row>
    <row r="642" spans="1:8" s="358" customFormat="1">
      <c r="A642" s="354" t="s">
        <v>4164</v>
      </c>
      <c r="B642" s="355" t="s">
        <v>4932</v>
      </c>
      <c r="C642" s="354" t="s">
        <v>2537</v>
      </c>
      <c r="D642" s="356"/>
      <c r="E642" s="356" t="s">
        <v>4164</v>
      </c>
      <c r="F642" s="357" t="s">
        <v>4548</v>
      </c>
      <c r="G642" s="356" t="s">
        <v>3778</v>
      </c>
      <c r="H642" s="356" t="s">
        <v>940</v>
      </c>
    </row>
    <row r="643" spans="1:8" s="358" customFormat="1">
      <c r="A643" s="354" t="s">
        <v>4165</v>
      </c>
      <c r="B643" s="355" t="s">
        <v>4933</v>
      </c>
      <c r="C643" s="354" t="s">
        <v>2528</v>
      </c>
      <c r="D643" s="356"/>
      <c r="E643" s="356" t="s">
        <v>4165</v>
      </c>
      <c r="F643" s="357" t="s">
        <v>4549</v>
      </c>
      <c r="G643" s="356" t="s">
        <v>3779</v>
      </c>
      <c r="H643" s="356" t="s">
        <v>962</v>
      </c>
    </row>
    <row r="644" spans="1:8" s="358" customFormat="1">
      <c r="A644" s="354" t="s">
        <v>4166</v>
      </c>
      <c r="B644" s="355" t="s">
        <v>4934</v>
      </c>
      <c r="C644" s="354" t="s">
        <v>2498</v>
      </c>
      <c r="D644" s="356"/>
      <c r="E644" s="356" t="s">
        <v>4166</v>
      </c>
      <c r="F644" s="357" t="s">
        <v>4550</v>
      </c>
      <c r="G644" s="356" t="s">
        <v>3780</v>
      </c>
      <c r="H644" s="356" t="s">
        <v>814</v>
      </c>
    </row>
    <row r="645" spans="1:8" s="358" customFormat="1">
      <c r="A645" s="354" t="s">
        <v>4167</v>
      </c>
      <c r="B645" s="355" t="s">
        <v>4935</v>
      </c>
      <c r="C645" s="354" t="s">
        <v>2535</v>
      </c>
      <c r="D645" s="356"/>
      <c r="E645" s="356" t="s">
        <v>4167</v>
      </c>
      <c r="F645" s="357" t="s">
        <v>4551</v>
      </c>
      <c r="G645" s="356" t="s">
        <v>3781</v>
      </c>
      <c r="H645" s="356" t="s">
        <v>906</v>
      </c>
    </row>
    <row r="646" spans="1:8" s="358" customFormat="1">
      <c r="A646" s="354" t="s">
        <v>4168</v>
      </c>
      <c r="B646" s="355" t="s">
        <v>4936</v>
      </c>
      <c r="C646" s="354" t="s">
        <v>2526</v>
      </c>
      <c r="D646" s="356"/>
      <c r="E646" s="356" t="s">
        <v>4168</v>
      </c>
      <c r="F646" s="357" t="s">
        <v>4552</v>
      </c>
      <c r="G646" s="356" t="s">
        <v>3782</v>
      </c>
      <c r="H646" s="356" t="s">
        <v>986</v>
      </c>
    </row>
    <row r="647" spans="1:8" s="358" customFormat="1">
      <c r="A647" s="354" t="s">
        <v>4169</v>
      </c>
      <c r="B647" s="355" t="s">
        <v>4937</v>
      </c>
      <c r="C647" s="354" t="s">
        <v>2542</v>
      </c>
      <c r="D647" s="356"/>
      <c r="E647" s="356" t="s">
        <v>4169</v>
      </c>
      <c r="F647" s="357" t="s">
        <v>4553</v>
      </c>
      <c r="G647" s="356" t="s">
        <v>3783</v>
      </c>
      <c r="H647" s="356" t="s">
        <v>990</v>
      </c>
    </row>
    <row r="648" spans="1:8" s="358" customFormat="1">
      <c r="A648" s="354" t="s">
        <v>4170</v>
      </c>
      <c r="B648" s="355" t="s">
        <v>4938</v>
      </c>
      <c r="C648" s="354" t="s">
        <v>2497</v>
      </c>
      <c r="D648" s="356"/>
      <c r="E648" s="356" t="s">
        <v>4170</v>
      </c>
      <c r="F648" s="357" t="s">
        <v>4554</v>
      </c>
      <c r="G648" s="356" t="s">
        <v>3784</v>
      </c>
      <c r="H648" s="356" t="s">
        <v>920</v>
      </c>
    </row>
    <row r="649" spans="1:8" s="358" customFormat="1">
      <c r="A649" s="354" t="s">
        <v>4171</v>
      </c>
      <c r="B649" s="355" t="s">
        <v>4939</v>
      </c>
      <c r="C649" s="354" t="s">
        <v>2562</v>
      </c>
      <c r="D649" s="356"/>
      <c r="E649" s="356" t="s">
        <v>4171</v>
      </c>
      <c r="F649" s="357" t="s">
        <v>4555</v>
      </c>
      <c r="G649" s="356" t="s">
        <v>3785</v>
      </c>
      <c r="H649" s="356" t="s">
        <v>954</v>
      </c>
    </row>
    <row r="650" spans="1:8" s="358" customFormat="1">
      <c r="A650" s="354" t="s">
        <v>4172</v>
      </c>
      <c r="B650" s="355" t="s">
        <v>4940</v>
      </c>
      <c r="C650" s="354" t="s">
        <v>2545</v>
      </c>
      <c r="D650" s="356"/>
      <c r="E650" s="356" t="s">
        <v>4172</v>
      </c>
      <c r="F650" s="357" t="s">
        <v>4556</v>
      </c>
      <c r="G650" s="356" t="s">
        <v>3786</v>
      </c>
      <c r="H650" s="356" t="s">
        <v>816</v>
      </c>
    </row>
    <row r="651" spans="1:8" s="358" customFormat="1">
      <c r="A651" s="354" t="s">
        <v>4173</v>
      </c>
      <c r="B651" s="355" t="s">
        <v>4941</v>
      </c>
      <c r="C651" s="354" t="s">
        <v>2516</v>
      </c>
      <c r="D651" s="356"/>
      <c r="E651" s="356" t="s">
        <v>4173</v>
      </c>
      <c r="F651" s="357" t="s">
        <v>4557</v>
      </c>
      <c r="G651" s="356" t="s">
        <v>3787</v>
      </c>
      <c r="H651" s="356" t="s">
        <v>834</v>
      </c>
    </row>
    <row r="652" spans="1:8" s="358" customFormat="1">
      <c r="A652" s="354" t="s">
        <v>4174</v>
      </c>
      <c r="B652" s="355" t="s">
        <v>4942</v>
      </c>
      <c r="C652" s="354" t="s">
        <v>2582</v>
      </c>
      <c r="D652" s="356"/>
      <c r="E652" s="356" t="s">
        <v>4174</v>
      </c>
      <c r="F652" s="357" t="s">
        <v>4558</v>
      </c>
      <c r="G652" s="356" t="s">
        <v>3788</v>
      </c>
      <c r="H652" s="356" t="s">
        <v>862</v>
      </c>
    </row>
    <row r="653" spans="1:8" s="358" customFormat="1">
      <c r="A653" s="354" t="s">
        <v>4175</v>
      </c>
      <c r="B653" s="355" t="s">
        <v>4943</v>
      </c>
      <c r="C653" s="354" t="s">
        <v>2563</v>
      </c>
      <c r="D653" s="356"/>
      <c r="E653" s="356" t="s">
        <v>4175</v>
      </c>
      <c r="F653" s="357" t="s">
        <v>4559</v>
      </c>
      <c r="G653" s="356" t="s">
        <v>3789</v>
      </c>
      <c r="H653" s="356" t="s">
        <v>980</v>
      </c>
    </row>
    <row r="654" spans="1:8" s="358" customFormat="1">
      <c r="A654" s="354" t="s">
        <v>4176</v>
      </c>
      <c r="B654" s="355" t="s">
        <v>4944</v>
      </c>
      <c r="C654" s="354" t="s">
        <v>2534</v>
      </c>
      <c r="D654" s="356"/>
      <c r="E654" s="356" t="s">
        <v>4176</v>
      </c>
      <c r="F654" s="357" t="s">
        <v>4560</v>
      </c>
      <c r="G654" s="356" t="s">
        <v>3790</v>
      </c>
      <c r="H654" s="356" t="s">
        <v>996</v>
      </c>
    </row>
    <row r="655" spans="1:8" s="358" customFormat="1">
      <c r="A655" s="354" t="s">
        <v>4177</v>
      </c>
      <c r="B655" s="355" t="s">
        <v>4945</v>
      </c>
      <c r="C655" s="354" t="s">
        <v>2507</v>
      </c>
      <c r="D655" s="356"/>
      <c r="E655" s="356" t="s">
        <v>4177</v>
      </c>
      <c r="F655" s="357" t="s">
        <v>4561</v>
      </c>
      <c r="G655" s="356" t="s">
        <v>3791</v>
      </c>
      <c r="H655" s="356" t="s">
        <v>840</v>
      </c>
    </row>
    <row r="656" spans="1:8" s="358" customFormat="1">
      <c r="A656" s="354" t="s">
        <v>4178</v>
      </c>
      <c r="B656" s="355" t="s">
        <v>4946</v>
      </c>
      <c r="C656" s="354" t="s">
        <v>2512</v>
      </c>
      <c r="D656" s="356"/>
      <c r="E656" s="356" t="s">
        <v>4178</v>
      </c>
      <c r="F656" s="357" t="s">
        <v>4562</v>
      </c>
      <c r="G656" s="356" t="s">
        <v>3792</v>
      </c>
      <c r="H656" s="356" t="s">
        <v>850</v>
      </c>
    </row>
    <row r="657" spans="1:8" s="358" customFormat="1">
      <c r="A657" s="354" t="s">
        <v>4179</v>
      </c>
      <c r="B657" s="355" t="s">
        <v>4947</v>
      </c>
      <c r="C657" s="354" t="s">
        <v>2557</v>
      </c>
      <c r="D657" s="356"/>
      <c r="E657" s="356" t="s">
        <v>4179</v>
      </c>
      <c r="F657" s="357" t="s">
        <v>4563</v>
      </c>
      <c r="G657" s="356" t="s">
        <v>3793</v>
      </c>
      <c r="H657" s="356" t="s">
        <v>944</v>
      </c>
    </row>
    <row r="658" spans="1:8" s="358" customFormat="1">
      <c r="A658" s="354" t="s">
        <v>4180</v>
      </c>
      <c r="B658" s="355" t="s">
        <v>4948</v>
      </c>
      <c r="C658" s="354" t="s">
        <v>2509</v>
      </c>
      <c r="D658" s="356"/>
      <c r="E658" s="356" t="s">
        <v>4180</v>
      </c>
      <c r="F658" s="357" t="s">
        <v>4564</v>
      </c>
      <c r="G658" s="356" t="s">
        <v>3794</v>
      </c>
      <c r="H658" s="356" t="s">
        <v>844</v>
      </c>
    </row>
    <row r="659" spans="1:8" s="358" customFormat="1">
      <c r="A659" s="354" t="s">
        <v>4181</v>
      </c>
      <c r="B659" s="355" t="s">
        <v>4949</v>
      </c>
      <c r="C659" s="354" t="s">
        <v>2569</v>
      </c>
      <c r="D659" s="356"/>
      <c r="E659" s="356" t="s">
        <v>4181</v>
      </c>
      <c r="F659" s="357" t="s">
        <v>4565</v>
      </c>
      <c r="G659" s="356" t="s">
        <v>3795</v>
      </c>
      <c r="H659" s="356" t="s">
        <v>950</v>
      </c>
    </row>
    <row r="660" spans="1:8" s="358" customFormat="1">
      <c r="A660" s="354" t="s">
        <v>4182</v>
      </c>
      <c r="B660" s="355" t="s">
        <v>4950</v>
      </c>
      <c r="C660" s="354" t="s">
        <v>2540</v>
      </c>
      <c r="D660" s="356"/>
      <c r="E660" s="356" t="s">
        <v>4182</v>
      </c>
      <c r="F660" s="357" t="s">
        <v>4566</v>
      </c>
      <c r="G660" s="356" t="s">
        <v>3796</v>
      </c>
      <c r="H660" s="356" t="s">
        <v>956</v>
      </c>
    </row>
    <row r="661" spans="1:8" s="358" customFormat="1">
      <c r="A661" s="354" t="s">
        <v>4183</v>
      </c>
      <c r="B661" s="355" t="s">
        <v>4951</v>
      </c>
      <c r="C661" s="354" t="s">
        <v>2496</v>
      </c>
      <c r="D661" s="356"/>
      <c r="E661" s="356" t="s">
        <v>4183</v>
      </c>
      <c r="F661" s="357" t="s">
        <v>4567</v>
      </c>
      <c r="G661" s="356" t="s">
        <v>3797</v>
      </c>
      <c r="H661" s="356" t="s">
        <v>898</v>
      </c>
    </row>
    <row r="662" spans="1:8" s="358" customFormat="1">
      <c r="A662" s="354" t="s">
        <v>4184</v>
      </c>
      <c r="B662" s="355" t="s">
        <v>4952</v>
      </c>
      <c r="C662" s="354" t="s">
        <v>2586</v>
      </c>
      <c r="D662" s="356"/>
      <c r="E662" s="356" t="s">
        <v>4184</v>
      </c>
      <c r="F662" s="357" t="s">
        <v>4568</v>
      </c>
      <c r="G662" s="356" t="s">
        <v>3798</v>
      </c>
      <c r="H662" s="356" t="s">
        <v>998</v>
      </c>
    </row>
    <row r="663" spans="1:8" s="358" customFormat="1">
      <c r="A663" s="354" t="s">
        <v>4185</v>
      </c>
      <c r="B663" s="355" t="s">
        <v>4953</v>
      </c>
      <c r="C663" s="354" t="s">
        <v>2584</v>
      </c>
      <c r="D663" s="356"/>
      <c r="E663" s="356" t="s">
        <v>4185</v>
      </c>
      <c r="F663" s="357" t="s">
        <v>4569</v>
      </c>
      <c r="G663" s="356" t="s">
        <v>3799</v>
      </c>
      <c r="H663" s="356" t="s">
        <v>892</v>
      </c>
    </row>
    <row r="664" spans="1:8" s="358" customFormat="1">
      <c r="A664" s="354" t="s">
        <v>4186</v>
      </c>
      <c r="B664" s="355" t="s">
        <v>4954</v>
      </c>
      <c r="C664" s="354" t="s">
        <v>2536</v>
      </c>
      <c r="D664" s="356"/>
      <c r="E664" s="356" t="s">
        <v>4186</v>
      </c>
      <c r="F664" s="357" t="s">
        <v>4570</v>
      </c>
      <c r="G664" s="356" t="s">
        <v>3800</v>
      </c>
      <c r="H664" s="356" t="s">
        <v>874</v>
      </c>
    </row>
    <row r="665" spans="1:8" s="358" customFormat="1">
      <c r="A665" s="354" t="s">
        <v>4187</v>
      </c>
      <c r="B665" s="355" t="s">
        <v>4955</v>
      </c>
      <c r="C665" s="354" t="s">
        <v>3521</v>
      </c>
      <c r="D665" s="356"/>
      <c r="E665" s="356" t="s">
        <v>4187</v>
      </c>
      <c r="F665" s="357" t="s">
        <v>4571</v>
      </c>
      <c r="G665" s="356" t="s">
        <v>3801</v>
      </c>
      <c r="H665" s="356" t="s">
        <v>948</v>
      </c>
    </row>
    <row r="666" spans="1:8" s="358" customFormat="1">
      <c r="A666" s="354" t="s">
        <v>4188</v>
      </c>
      <c r="B666" s="355" t="s">
        <v>4956</v>
      </c>
      <c r="C666" s="354" t="s">
        <v>2552</v>
      </c>
      <c r="D666" s="356"/>
      <c r="E666" s="356" t="s">
        <v>4188</v>
      </c>
      <c r="F666" s="357" t="s">
        <v>4572</v>
      </c>
      <c r="G666" s="356" t="s">
        <v>3802</v>
      </c>
      <c r="H666" s="356" t="s">
        <v>828</v>
      </c>
    </row>
    <row r="667" spans="1:8" s="358" customFormat="1">
      <c r="A667" s="354" t="s">
        <v>4189</v>
      </c>
      <c r="B667" s="355" t="s">
        <v>4957</v>
      </c>
      <c r="C667" s="354" t="s">
        <v>2576</v>
      </c>
      <c r="D667" s="356"/>
      <c r="E667" s="356" t="s">
        <v>4189</v>
      </c>
      <c r="F667" s="357" t="s">
        <v>4573</v>
      </c>
      <c r="G667" s="356" t="s">
        <v>3803</v>
      </c>
      <c r="H667" s="356" t="s">
        <v>984</v>
      </c>
    </row>
    <row r="668" spans="1:8" s="358" customFormat="1">
      <c r="A668" s="354" t="s">
        <v>4190</v>
      </c>
      <c r="B668" s="355" t="s">
        <v>4958</v>
      </c>
      <c r="C668" s="354" t="s">
        <v>2577</v>
      </c>
      <c r="D668" s="356"/>
      <c r="E668" s="356" t="s">
        <v>4190</v>
      </c>
      <c r="F668" s="357" t="s">
        <v>4574</v>
      </c>
      <c r="G668" s="356" t="s">
        <v>3804</v>
      </c>
      <c r="H668" s="356" t="s">
        <v>924</v>
      </c>
    </row>
    <row r="669" spans="1:8" s="358" customFormat="1">
      <c r="A669" s="354" t="s">
        <v>4191</v>
      </c>
      <c r="B669" s="355" t="s">
        <v>4959</v>
      </c>
      <c r="C669" s="354" t="s">
        <v>2514</v>
      </c>
      <c r="D669" s="356"/>
      <c r="E669" s="356" t="s">
        <v>4191</v>
      </c>
      <c r="F669" s="357" t="s">
        <v>4575</v>
      </c>
      <c r="G669" s="356" t="s">
        <v>3805</v>
      </c>
      <c r="H669" s="356" t="s">
        <v>912</v>
      </c>
    </row>
    <row r="670" spans="1:8" s="358" customFormat="1">
      <c r="A670" s="354" t="s">
        <v>4192</v>
      </c>
      <c r="B670" s="355" t="s">
        <v>4960</v>
      </c>
      <c r="C670" s="354" t="s">
        <v>2567</v>
      </c>
      <c r="D670" s="356"/>
      <c r="E670" s="356" t="s">
        <v>4192</v>
      </c>
      <c r="F670" s="357" t="s">
        <v>4576</v>
      </c>
      <c r="G670" s="356" t="s">
        <v>3806</v>
      </c>
      <c r="H670" s="356" t="s">
        <v>992</v>
      </c>
    </row>
    <row r="671" spans="1:8" s="358" customFormat="1">
      <c r="A671" s="354" t="s">
        <v>4193</v>
      </c>
      <c r="B671" s="355" t="s">
        <v>4961</v>
      </c>
      <c r="C671" s="354" t="s">
        <v>2572</v>
      </c>
      <c r="D671" s="356"/>
      <c r="E671" s="356" t="s">
        <v>4193</v>
      </c>
      <c r="F671" s="357" t="s">
        <v>4577</v>
      </c>
      <c r="G671" s="356" t="s">
        <v>3807</v>
      </c>
      <c r="H671" s="356" t="s">
        <v>952</v>
      </c>
    </row>
    <row r="672" spans="1:8" s="358" customFormat="1">
      <c r="A672" s="354" t="s">
        <v>4194</v>
      </c>
      <c r="B672" s="355" t="s">
        <v>4962</v>
      </c>
      <c r="C672" s="354" t="s">
        <v>2583</v>
      </c>
      <c r="D672" s="356"/>
      <c r="E672" s="356" t="s">
        <v>4194</v>
      </c>
      <c r="F672" s="357" t="s">
        <v>4578</v>
      </c>
      <c r="G672" s="356" t="s">
        <v>3808</v>
      </c>
      <c r="H672" s="356" t="s">
        <v>964</v>
      </c>
    </row>
    <row r="673" spans="1:8" s="358" customFormat="1">
      <c r="A673" s="354" t="s">
        <v>4195</v>
      </c>
      <c r="B673" s="355" t="s">
        <v>4963</v>
      </c>
      <c r="C673" s="354" t="s">
        <v>2564</v>
      </c>
      <c r="D673" s="356"/>
      <c r="E673" s="356" t="s">
        <v>4195</v>
      </c>
      <c r="F673" s="357" t="s">
        <v>4579</v>
      </c>
      <c r="G673" s="356" t="s">
        <v>3809</v>
      </c>
      <c r="H673" s="356" t="s">
        <v>988</v>
      </c>
    </row>
    <row r="674" spans="1:8" s="358" customFormat="1">
      <c r="A674" s="354" t="s">
        <v>4196</v>
      </c>
      <c r="B674" s="355" t="s">
        <v>4964</v>
      </c>
      <c r="C674" s="354" t="s">
        <v>2597</v>
      </c>
      <c r="D674" s="356"/>
      <c r="E674" s="356" t="s">
        <v>4196</v>
      </c>
      <c r="F674" s="357" t="s">
        <v>4580</v>
      </c>
      <c r="G674" s="356" t="s">
        <v>3810</v>
      </c>
      <c r="H674" s="356" t="s">
        <v>1064</v>
      </c>
    </row>
    <row r="675" spans="1:8" s="358" customFormat="1">
      <c r="A675" s="354" t="s">
        <v>4197</v>
      </c>
      <c r="B675" s="355" t="s">
        <v>4965</v>
      </c>
      <c r="C675" s="354" t="s">
        <v>2670</v>
      </c>
      <c r="D675" s="356"/>
      <c r="E675" s="356" t="s">
        <v>4197</v>
      </c>
      <c r="F675" s="357" t="s">
        <v>4581</v>
      </c>
      <c r="G675" s="356" t="s">
        <v>3811</v>
      </c>
      <c r="H675" s="356" t="s">
        <v>1046</v>
      </c>
    </row>
    <row r="676" spans="1:8" s="358" customFormat="1">
      <c r="A676" s="354" t="s">
        <v>4198</v>
      </c>
      <c r="B676" s="355" t="s">
        <v>4966</v>
      </c>
      <c r="C676" s="354" t="s">
        <v>2599</v>
      </c>
      <c r="D676" s="356"/>
      <c r="E676" s="356" t="s">
        <v>4198</v>
      </c>
      <c r="F676" s="357" t="s">
        <v>4582</v>
      </c>
      <c r="G676" s="356" t="s">
        <v>3812</v>
      </c>
      <c r="H676" s="356" t="s">
        <v>1024</v>
      </c>
    </row>
    <row r="677" spans="1:8" s="358" customFormat="1">
      <c r="A677" s="354" t="s">
        <v>4199</v>
      </c>
      <c r="B677" s="355" t="s">
        <v>4967</v>
      </c>
      <c r="C677" s="354" t="s">
        <v>2600</v>
      </c>
      <c r="D677" s="356"/>
      <c r="E677" s="356" t="s">
        <v>4199</v>
      </c>
      <c r="F677" s="357" t="s">
        <v>4583</v>
      </c>
      <c r="G677" s="356" t="s">
        <v>3813</v>
      </c>
      <c r="H677" s="356" t="s">
        <v>1080</v>
      </c>
    </row>
    <row r="678" spans="1:8" s="358" customFormat="1">
      <c r="A678" s="354" t="s">
        <v>4200</v>
      </c>
      <c r="B678" s="355" t="s">
        <v>4968</v>
      </c>
      <c r="C678" s="354" t="s">
        <v>2619</v>
      </c>
      <c r="D678" s="356"/>
      <c r="E678" s="356" t="s">
        <v>4200</v>
      </c>
      <c r="F678" s="357" t="s">
        <v>4584</v>
      </c>
      <c r="G678" s="356" t="s">
        <v>3814</v>
      </c>
      <c r="H678" s="356" t="s">
        <v>1156</v>
      </c>
    </row>
    <row r="679" spans="1:8" s="358" customFormat="1">
      <c r="A679" s="354" t="s">
        <v>4201</v>
      </c>
      <c r="B679" s="355" t="s">
        <v>4969</v>
      </c>
      <c r="C679" s="354" t="s">
        <v>2594</v>
      </c>
      <c r="D679" s="356"/>
      <c r="E679" s="356" t="s">
        <v>4201</v>
      </c>
      <c r="F679" s="357" t="s">
        <v>4585</v>
      </c>
      <c r="G679" s="356" t="s">
        <v>3815</v>
      </c>
      <c r="H679" s="356" t="s">
        <v>1014</v>
      </c>
    </row>
    <row r="680" spans="1:8" s="358" customFormat="1">
      <c r="A680" s="354" t="s">
        <v>4202</v>
      </c>
      <c r="B680" s="355" t="s">
        <v>4970</v>
      </c>
      <c r="C680" s="354" t="s">
        <v>2651</v>
      </c>
      <c r="D680" s="356"/>
      <c r="E680" s="356" t="s">
        <v>4202</v>
      </c>
      <c r="F680" s="357" t="s">
        <v>4586</v>
      </c>
      <c r="G680" s="356" t="s">
        <v>3816</v>
      </c>
      <c r="H680" s="356" t="s">
        <v>1058</v>
      </c>
    </row>
    <row r="681" spans="1:8" s="358" customFormat="1">
      <c r="A681" s="354" t="s">
        <v>4203</v>
      </c>
      <c r="B681" s="355" t="s">
        <v>4971</v>
      </c>
      <c r="C681" s="354" t="s">
        <v>2642</v>
      </c>
      <c r="D681" s="356"/>
      <c r="E681" s="356" t="s">
        <v>4203</v>
      </c>
      <c r="F681" s="357" t="s">
        <v>4587</v>
      </c>
      <c r="G681" s="356" t="s">
        <v>3817</v>
      </c>
      <c r="H681" s="356" t="s">
        <v>1090</v>
      </c>
    </row>
    <row r="682" spans="1:8" s="358" customFormat="1">
      <c r="A682" s="354" t="s">
        <v>4204</v>
      </c>
      <c r="B682" s="355" t="s">
        <v>4972</v>
      </c>
      <c r="C682" s="354" t="s">
        <v>2634</v>
      </c>
      <c r="D682" s="356"/>
      <c r="E682" s="356" t="s">
        <v>4204</v>
      </c>
      <c r="F682" s="357" t="s">
        <v>4588</v>
      </c>
      <c r="G682" s="356" t="s">
        <v>3818</v>
      </c>
      <c r="H682" s="356" t="s">
        <v>1122</v>
      </c>
    </row>
    <row r="683" spans="1:8" s="358" customFormat="1">
      <c r="A683" s="354" t="s">
        <v>4205</v>
      </c>
      <c r="B683" s="355" t="s">
        <v>4973</v>
      </c>
      <c r="C683" s="354" t="s">
        <v>2666</v>
      </c>
      <c r="D683" s="356"/>
      <c r="E683" s="356" t="s">
        <v>4205</v>
      </c>
      <c r="F683" s="357" t="s">
        <v>4589</v>
      </c>
      <c r="G683" s="356" t="s">
        <v>3819</v>
      </c>
      <c r="H683" s="356" t="s">
        <v>1158</v>
      </c>
    </row>
    <row r="684" spans="1:8" s="358" customFormat="1">
      <c r="A684" s="354" t="s">
        <v>4206</v>
      </c>
      <c r="B684" s="355" t="s">
        <v>4974</v>
      </c>
      <c r="C684" s="354" t="s">
        <v>2607</v>
      </c>
      <c r="D684" s="356"/>
      <c r="E684" s="356" t="s">
        <v>4206</v>
      </c>
      <c r="F684" s="357" t="s">
        <v>4590</v>
      </c>
      <c r="G684" s="356" t="s">
        <v>3820</v>
      </c>
      <c r="H684" s="356" t="s">
        <v>1032</v>
      </c>
    </row>
    <row r="685" spans="1:8" s="358" customFormat="1">
      <c r="A685" s="354" t="s">
        <v>4207</v>
      </c>
      <c r="B685" s="355" t="s">
        <v>4975</v>
      </c>
      <c r="C685" s="354" t="s">
        <v>2680</v>
      </c>
      <c r="D685" s="356"/>
      <c r="E685" s="356" t="s">
        <v>4207</v>
      </c>
      <c r="F685" s="357" t="s">
        <v>4591</v>
      </c>
      <c r="G685" s="356" t="s">
        <v>3821</v>
      </c>
      <c r="H685" s="356" t="s">
        <v>1026</v>
      </c>
    </row>
    <row r="686" spans="1:8" s="358" customFormat="1">
      <c r="A686" s="354" t="s">
        <v>4208</v>
      </c>
      <c r="B686" s="355" t="s">
        <v>4976</v>
      </c>
      <c r="C686" s="354" t="s">
        <v>2654</v>
      </c>
      <c r="D686" s="356"/>
      <c r="E686" s="356" t="s">
        <v>4208</v>
      </c>
      <c r="F686" s="357" t="s">
        <v>4592</v>
      </c>
      <c r="G686" s="356" t="s">
        <v>3822</v>
      </c>
      <c r="H686" s="356" t="s">
        <v>1084</v>
      </c>
    </row>
    <row r="687" spans="1:8" s="358" customFormat="1">
      <c r="A687" s="354" t="s">
        <v>4209</v>
      </c>
      <c r="B687" s="355" t="s">
        <v>4977</v>
      </c>
      <c r="C687" s="354" t="s">
        <v>2645</v>
      </c>
      <c r="D687" s="356"/>
      <c r="E687" s="356" t="s">
        <v>4209</v>
      </c>
      <c r="F687" s="357" t="s">
        <v>4593</v>
      </c>
      <c r="G687" s="356" t="s">
        <v>3823</v>
      </c>
      <c r="H687" s="356" t="s">
        <v>1066</v>
      </c>
    </row>
    <row r="688" spans="1:8" s="358" customFormat="1">
      <c r="A688" s="354" t="s">
        <v>4210</v>
      </c>
      <c r="B688" s="355" t="s">
        <v>4978</v>
      </c>
      <c r="C688" s="354" t="s">
        <v>2641</v>
      </c>
      <c r="D688" s="356"/>
      <c r="E688" s="356" t="s">
        <v>4210</v>
      </c>
      <c r="F688" s="357" t="s">
        <v>4594</v>
      </c>
      <c r="G688" s="356" t="s">
        <v>3824</v>
      </c>
      <c r="H688" s="356" t="s">
        <v>1078</v>
      </c>
    </row>
    <row r="689" spans="1:8" s="358" customFormat="1">
      <c r="A689" s="354" t="s">
        <v>4211</v>
      </c>
      <c r="B689" s="355" t="s">
        <v>4979</v>
      </c>
      <c r="C689" s="354" t="s">
        <v>2604</v>
      </c>
      <c r="D689" s="356"/>
      <c r="E689" s="356" t="s">
        <v>4211</v>
      </c>
      <c r="F689" s="357" t="s">
        <v>4595</v>
      </c>
      <c r="G689" s="356" t="s">
        <v>3825</v>
      </c>
      <c r="H689" s="356" t="s">
        <v>1018</v>
      </c>
    </row>
    <row r="690" spans="1:8" s="358" customFormat="1">
      <c r="A690" s="354" t="s">
        <v>4212</v>
      </c>
      <c r="B690" s="355" t="s">
        <v>4980</v>
      </c>
      <c r="C690" s="354" t="s">
        <v>2639</v>
      </c>
      <c r="D690" s="356"/>
      <c r="E690" s="356" t="s">
        <v>4212</v>
      </c>
      <c r="F690" s="357" t="s">
        <v>4596</v>
      </c>
      <c r="G690" s="356" t="s">
        <v>3826</v>
      </c>
      <c r="H690" s="356" t="s">
        <v>1152</v>
      </c>
    </row>
    <row r="691" spans="1:8" s="358" customFormat="1">
      <c r="A691" s="354" t="s">
        <v>4213</v>
      </c>
      <c r="B691" s="355" t="s">
        <v>4981</v>
      </c>
      <c r="C691" s="354" t="s">
        <v>2655</v>
      </c>
      <c r="D691" s="356"/>
      <c r="E691" s="356" t="s">
        <v>4213</v>
      </c>
      <c r="F691" s="357" t="s">
        <v>4597</v>
      </c>
      <c r="G691" s="356" t="s">
        <v>3827</v>
      </c>
      <c r="H691" s="356" t="s">
        <v>1118</v>
      </c>
    </row>
    <row r="692" spans="1:8" s="358" customFormat="1">
      <c r="A692" s="354" t="s">
        <v>4214</v>
      </c>
      <c r="B692" s="355" t="s">
        <v>4982</v>
      </c>
      <c r="C692" s="354" t="s">
        <v>2616</v>
      </c>
      <c r="D692" s="356"/>
      <c r="E692" s="356" t="s">
        <v>4214</v>
      </c>
      <c r="F692" s="357" t="s">
        <v>4598</v>
      </c>
      <c r="G692" s="356" t="s">
        <v>3828</v>
      </c>
      <c r="H692" s="356" t="s">
        <v>1068</v>
      </c>
    </row>
    <row r="693" spans="1:8" s="358" customFormat="1">
      <c r="A693" s="354" t="s">
        <v>4215</v>
      </c>
      <c r="B693" s="355" t="s">
        <v>4983</v>
      </c>
      <c r="C693" s="354" t="s">
        <v>2608</v>
      </c>
      <c r="D693" s="356"/>
      <c r="E693" s="356" t="s">
        <v>4215</v>
      </c>
      <c r="F693" s="357" t="s">
        <v>4599</v>
      </c>
      <c r="G693" s="356" t="s">
        <v>3829</v>
      </c>
      <c r="H693" s="356" t="s">
        <v>1100</v>
      </c>
    </row>
    <row r="694" spans="1:8" s="358" customFormat="1">
      <c r="A694" s="354" t="s">
        <v>4216</v>
      </c>
      <c r="B694" s="355" t="s">
        <v>4984</v>
      </c>
      <c r="C694" s="354" t="s">
        <v>2624</v>
      </c>
      <c r="D694" s="356"/>
      <c r="E694" s="356" t="s">
        <v>4216</v>
      </c>
      <c r="F694" s="357" t="s">
        <v>4600</v>
      </c>
      <c r="G694" s="356" t="s">
        <v>3830</v>
      </c>
      <c r="H694" s="356" t="s">
        <v>1082</v>
      </c>
    </row>
    <row r="695" spans="1:8" s="358" customFormat="1">
      <c r="A695" s="354" t="s">
        <v>4217</v>
      </c>
      <c r="B695" s="355" t="s">
        <v>4985</v>
      </c>
      <c r="C695" s="354" t="s">
        <v>2635</v>
      </c>
      <c r="D695" s="356"/>
      <c r="E695" s="356" t="s">
        <v>4217</v>
      </c>
      <c r="F695" s="357" t="s">
        <v>4601</v>
      </c>
      <c r="G695" s="356" t="s">
        <v>3831</v>
      </c>
      <c r="H695" s="356" t="s">
        <v>1164</v>
      </c>
    </row>
    <row r="696" spans="1:8" s="358" customFormat="1">
      <c r="A696" s="354" t="s">
        <v>4218</v>
      </c>
      <c r="B696" s="355" t="s">
        <v>4986</v>
      </c>
      <c r="C696" s="354" t="s">
        <v>2603</v>
      </c>
      <c r="D696" s="356"/>
      <c r="E696" s="356" t="s">
        <v>4218</v>
      </c>
      <c r="F696" s="357" t="s">
        <v>4602</v>
      </c>
      <c r="G696" s="356" t="s">
        <v>3832</v>
      </c>
      <c r="H696" s="356" t="s">
        <v>1016</v>
      </c>
    </row>
    <row r="697" spans="1:8" s="358" customFormat="1">
      <c r="A697" s="354" t="s">
        <v>4219</v>
      </c>
      <c r="B697" s="355" t="s">
        <v>4987</v>
      </c>
      <c r="C697" s="354" t="s">
        <v>2647</v>
      </c>
      <c r="D697" s="356"/>
      <c r="E697" s="356" t="s">
        <v>4219</v>
      </c>
      <c r="F697" s="357" t="s">
        <v>4603</v>
      </c>
      <c r="G697" s="356" t="s">
        <v>3833</v>
      </c>
      <c r="H697" s="356" t="s">
        <v>1050</v>
      </c>
    </row>
    <row r="698" spans="1:8" s="358" customFormat="1">
      <c r="A698" s="354" t="s">
        <v>4220</v>
      </c>
      <c r="B698" s="355" t="s">
        <v>4988</v>
      </c>
      <c r="C698" s="354" t="s">
        <v>2679</v>
      </c>
      <c r="D698" s="356"/>
      <c r="E698" s="356" t="s">
        <v>4220</v>
      </c>
      <c r="F698" s="357" t="s">
        <v>4604</v>
      </c>
      <c r="G698" s="356" t="s">
        <v>3834</v>
      </c>
      <c r="H698" s="356" t="s">
        <v>1052</v>
      </c>
    </row>
    <row r="699" spans="1:8" s="358" customFormat="1">
      <c r="A699" s="354" t="s">
        <v>4221</v>
      </c>
      <c r="B699" s="355" t="s">
        <v>4989</v>
      </c>
      <c r="C699" s="354" t="s">
        <v>2661</v>
      </c>
      <c r="D699" s="356"/>
      <c r="E699" s="356" t="s">
        <v>4221</v>
      </c>
      <c r="F699" s="357" t="s">
        <v>4605</v>
      </c>
      <c r="G699" s="356" t="s">
        <v>3835</v>
      </c>
      <c r="H699" s="356" t="s">
        <v>1054</v>
      </c>
    </row>
    <row r="700" spans="1:8" s="358" customFormat="1">
      <c r="A700" s="354" t="s">
        <v>4222</v>
      </c>
      <c r="B700" s="355" t="s">
        <v>4990</v>
      </c>
      <c r="C700" s="354" t="s">
        <v>2662</v>
      </c>
      <c r="D700" s="356"/>
      <c r="E700" s="356" t="s">
        <v>4222</v>
      </c>
      <c r="F700" s="357" t="s">
        <v>4606</v>
      </c>
      <c r="G700" s="356" t="s">
        <v>3836</v>
      </c>
      <c r="H700" s="356" t="s">
        <v>1006</v>
      </c>
    </row>
    <row r="701" spans="1:8" s="358" customFormat="1">
      <c r="A701" s="354" t="s">
        <v>4223</v>
      </c>
      <c r="B701" s="355" t="s">
        <v>4991</v>
      </c>
      <c r="C701" s="354" t="s">
        <v>2621</v>
      </c>
      <c r="D701" s="356"/>
      <c r="E701" s="356" t="s">
        <v>4223</v>
      </c>
      <c r="F701" s="357" t="s">
        <v>4607</v>
      </c>
      <c r="G701" s="356" t="s">
        <v>3837</v>
      </c>
      <c r="H701" s="356" t="s">
        <v>1088</v>
      </c>
    </row>
    <row r="702" spans="1:8" s="358" customFormat="1">
      <c r="A702" s="354" t="s">
        <v>4224</v>
      </c>
      <c r="B702" s="355" t="s">
        <v>4992</v>
      </c>
      <c r="C702" s="354" t="s">
        <v>2652</v>
      </c>
      <c r="D702" s="356"/>
      <c r="E702" s="356" t="s">
        <v>4224</v>
      </c>
      <c r="F702" s="357" t="s">
        <v>4608</v>
      </c>
      <c r="G702" s="356" t="s">
        <v>3838</v>
      </c>
      <c r="H702" s="356" t="s">
        <v>3907</v>
      </c>
    </row>
    <row r="703" spans="1:8" s="358" customFormat="1">
      <c r="A703" s="354" t="s">
        <v>4225</v>
      </c>
      <c r="B703" s="355" t="s">
        <v>4993</v>
      </c>
      <c r="C703" s="354" t="s">
        <v>2650</v>
      </c>
      <c r="D703" s="356"/>
      <c r="E703" s="356" t="s">
        <v>4225</v>
      </c>
      <c r="F703" s="357" t="s">
        <v>4609</v>
      </c>
      <c r="G703" s="356" t="s">
        <v>3839</v>
      </c>
      <c r="H703" s="356" t="s">
        <v>1062</v>
      </c>
    </row>
    <row r="704" spans="1:8" s="358" customFormat="1">
      <c r="A704" s="354" t="s">
        <v>4226</v>
      </c>
      <c r="B704" s="355" t="s">
        <v>4994</v>
      </c>
      <c r="C704" s="354" t="s">
        <v>2614</v>
      </c>
      <c r="D704" s="356"/>
      <c r="E704" s="356" t="s">
        <v>4226</v>
      </c>
      <c r="F704" s="357" t="s">
        <v>4610</v>
      </c>
      <c r="G704" s="356" t="s">
        <v>3840</v>
      </c>
      <c r="H704" s="356" t="s">
        <v>1180</v>
      </c>
    </row>
    <row r="705" spans="1:8" s="358" customFormat="1">
      <c r="A705" s="354" t="s">
        <v>4227</v>
      </c>
      <c r="B705" s="355" t="s">
        <v>4995</v>
      </c>
      <c r="C705" s="354" t="s">
        <v>2615</v>
      </c>
      <c r="D705" s="356"/>
      <c r="E705" s="356" t="s">
        <v>4227</v>
      </c>
      <c r="F705" s="357" t="s">
        <v>4611</v>
      </c>
      <c r="G705" s="356" t="s">
        <v>3841</v>
      </c>
      <c r="H705" s="356" t="s">
        <v>1056</v>
      </c>
    </row>
    <row r="706" spans="1:8" s="358" customFormat="1">
      <c r="A706" s="354" t="s">
        <v>4228</v>
      </c>
      <c r="B706" s="355" t="s">
        <v>4996</v>
      </c>
      <c r="C706" s="354" t="s">
        <v>2591</v>
      </c>
      <c r="D706" s="356"/>
      <c r="E706" s="356" t="s">
        <v>4228</v>
      </c>
      <c r="F706" s="357" t="s">
        <v>4612</v>
      </c>
      <c r="G706" s="356" t="s">
        <v>3842</v>
      </c>
      <c r="H706" s="356" t="s">
        <v>1040</v>
      </c>
    </row>
    <row r="707" spans="1:8" s="358" customFormat="1">
      <c r="A707" s="354" t="s">
        <v>4229</v>
      </c>
      <c r="B707" s="355" t="s">
        <v>4997</v>
      </c>
      <c r="C707" s="354" t="s">
        <v>2612</v>
      </c>
      <c r="D707" s="356"/>
      <c r="E707" s="356" t="s">
        <v>4229</v>
      </c>
      <c r="F707" s="357" t="s">
        <v>4613</v>
      </c>
      <c r="G707" s="356" t="s">
        <v>3843</v>
      </c>
      <c r="H707" s="356" t="s">
        <v>1110</v>
      </c>
    </row>
    <row r="708" spans="1:8" s="358" customFormat="1">
      <c r="A708" s="354" t="s">
        <v>4230</v>
      </c>
      <c r="B708" s="355" t="s">
        <v>4998</v>
      </c>
      <c r="C708" s="354" t="s">
        <v>2668</v>
      </c>
      <c r="D708" s="356"/>
      <c r="E708" s="356" t="s">
        <v>4230</v>
      </c>
      <c r="F708" s="357" t="s">
        <v>4614</v>
      </c>
      <c r="G708" s="356" t="s">
        <v>3844</v>
      </c>
      <c r="H708" s="356" t="s">
        <v>1072</v>
      </c>
    </row>
    <row r="709" spans="1:8" s="358" customFormat="1">
      <c r="A709" s="354" t="s">
        <v>4231</v>
      </c>
      <c r="B709" s="355" t="s">
        <v>4999</v>
      </c>
      <c r="C709" s="354" t="s">
        <v>2601</v>
      </c>
      <c r="D709" s="356"/>
      <c r="E709" s="356" t="s">
        <v>4231</v>
      </c>
      <c r="F709" s="357" t="s">
        <v>4615</v>
      </c>
      <c r="G709" s="356" t="s">
        <v>3845</v>
      </c>
      <c r="H709" s="356" t="s">
        <v>1094</v>
      </c>
    </row>
    <row r="710" spans="1:8" s="358" customFormat="1">
      <c r="A710" s="354" t="s">
        <v>4232</v>
      </c>
      <c r="B710" s="355" t="s">
        <v>5000</v>
      </c>
      <c r="C710" s="354" t="s">
        <v>2598</v>
      </c>
      <c r="D710" s="356"/>
      <c r="E710" s="356" t="s">
        <v>4232</v>
      </c>
      <c r="F710" s="357" t="s">
        <v>4616</v>
      </c>
      <c r="G710" s="356" t="s">
        <v>3846</v>
      </c>
      <c r="H710" s="356" t="s">
        <v>1096</v>
      </c>
    </row>
    <row r="711" spans="1:8" s="358" customFormat="1">
      <c r="A711" s="354" t="s">
        <v>4233</v>
      </c>
      <c r="B711" s="355" t="s">
        <v>5001</v>
      </c>
      <c r="C711" s="354" t="s">
        <v>2611</v>
      </c>
      <c r="D711" s="356"/>
      <c r="E711" s="356" t="s">
        <v>4233</v>
      </c>
      <c r="F711" s="357" t="s">
        <v>4617</v>
      </c>
      <c r="G711" s="356" t="s">
        <v>3847</v>
      </c>
      <c r="H711" s="356" t="s">
        <v>1008</v>
      </c>
    </row>
    <row r="712" spans="1:8" s="358" customFormat="1">
      <c r="A712" s="354" t="s">
        <v>4234</v>
      </c>
      <c r="B712" s="355" t="s">
        <v>5002</v>
      </c>
      <c r="C712" s="354" t="s">
        <v>2664</v>
      </c>
      <c r="D712" s="356"/>
      <c r="E712" s="356" t="s">
        <v>4234</v>
      </c>
      <c r="F712" s="357" t="s">
        <v>4618</v>
      </c>
      <c r="G712" s="356" t="s">
        <v>3848</v>
      </c>
      <c r="H712" s="356" t="s">
        <v>1034</v>
      </c>
    </row>
    <row r="713" spans="1:8" s="358" customFormat="1">
      <c r="A713" s="354" t="s">
        <v>4235</v>
      </c>
      <c r="B713" s="355" t="s">
        <v>5003</v>
      </c>
      <c r="C713" s="354" t="s">
        <v>2613</v>
      </c>
      <c r="D713" s="356"/>
      <c r="E713" s="356" t="s">
        <v>4235</v>
      </c>
      <c r="F713" s="357" t="s">
        <v>4619</v>
      </c>
      <c r="G713" s="356" t="s">
        <v>3849</v>
      </c>
      <c r="H713" s="356" t="s">
        <v>1140</v>
      </c>
    </row>
    <row r="714" spans="1:8" s="358" customFormat="1">
      <c r="A714" s="354" t="s">
        <v>4236</v>
      </c>
      <c r="B714" s="355" t="s">
        <v>5004</v>
      </c>
      <c r="C714" s="354" t="s">
        <v>2657</v>
      </c>
      <c r="D714" s="356"/>
      <c r="E714" s="356" t="s">
        <v>4236</v>
      </c>
      <c r="F714" s="357" t="s">
        <v>4620</v>
      </c>
      <c r="G714" s="356" t="s">
        <v>3850</v>
      </c>
      <c r="H714" s="356" t="s">
        <v>1020</v>
      </c>
    </row>
    <row r="715" spans="1:8" s="358" customFormat="1">
      <c r="A715" s="354" t="s">
        <v>4237</v>
      </c>
      <c r="B715" s="355" t="s">
        <v>5005</v>
      </c>
      <c r="C715" s="354" t="s">
        <v>2620</v>
      </c>
      <c r="D715" s="356"/>
      <c r="E715" s="356" t="s">
        <v>4237</v>
      </c>
      <c r="F715" s="357" t="s">
        <v>4621</v>
      </c>
      <c r="G715" s="356" t="s">
        <v>3851</v>
      </c>
      <c r="H715" s="356" t="s">
        <v>1022</v>
      </c>
    </row>
    <row r="716" spans="1:8" s="358" customFormat="1">
      <c r="A716" s="354" t="s">
        <v>4238</v>
      </c>
      <c r="B716" s="355" t="s">
        <v>5006</v>
      </c>
      <c r="C716" s="354" t="s">
        <v>2626</v>
      </c>
      <c r="D716" s="356"/>
      <c r="E716" s="356" t="s">
        <v>4238</v>
      </c>
      <c r="F716" s="357" t="s">
        <v>4622</v>
      </c>
      <c r="G716" s="356" t="s">
        <v>3852</v>
      </c>
      <c r="H716" s="356" t="s">
        <v>1048</v>
      </c>
    </row>
    <row r="717" spans="1:8" s="358" customFormat="1">
      <c r="A717" s="354" t="s">
        <v>4239</v>
      </c>
      <c r="B717" s="355" t="s">
        <v>5007</v>
      </c>
      <c r="C717" s="354" t="s">
        <v>2622</v>
      </c>
      <c r="D717" s="356"/>
      <c r="E717" s="356" t="s">
        <v>4239</v>
      </c>
      <c r="F717" s="357" t="s">
        <v>4623</v>
      </c>
      <c r="G717" s="356" t="s">
        <v>3853</v>
      </c>
      <c r="H717" s="356" t="s">
        <v>1128</v>
      </c>
    </row>
    <row r="718" spans="1:8" s="358" customFormat="1">
      <c r="A718" s="354" t="s">
        <v>4240</v>
      </c>
      <c r="B718" s="355" t="s">
        <v>5008</v>
      </c>
      <c r="C718" s="354" t="s">
        <v>2618</v>
      </c>
      <c r="D718" s="356"/>
      <c r="E718" s="356" t="s">
        <v>4240</v>
      </c>
      <c r="F718" s="357" t="s">
        <v>4624</v>
      </c>
      <c r="G718" s="356" t="s">
        <v>3854</v>
      </c>
      <c r="H718" s="356" t="s">
        <v>1142</v>
      </c>
    </row>
    <row r="719" spans="1:8" s="358" customFormat="1">
      <c r="A719" s="354" t="s">
        <v>4241</v>
      </c>
      <c r="B719" s="355" t="s">
        <v>5009</v>
      </c>
      <c r="C719" s="354" t="s">
        <v>2629</v>
      </c>
      <c r="D719" s="356"/>
      <c r="E719" s="356" t="s">
        <v>4241</v>
      </c>
      <c r="F719" s="357" t="s">
        <v>4625</v>
      </c>
      <c r="G719" s="356" t="s">
        <v>3855</v>
      </c>
      <c r="H719" s="356" t="s">
        <v>1004</v>
      </c>
    </row>
    <row r="720" spans="1:8" s="358" customFormat="1">
      <c r="A720" s="354" t="s">
        <v>4242</v>
      </c>
      <c r="B720" s="355" t="s">
        <v>5010</v>
      </c>
      <c r="C720" s="354" t="s">
        <v>2678</v>
      </c>
      <c r="D720" s="356"/>
      <c r="E720" s="356" t="s">
        <v>4242</v>
      </c>
      <c r="F720" s="357" t="s">
        <v>4626</v>
      </c>
      <c r="G720" s="356" t="s">
        <v>3856</v>
      </c>
      <c r="H720" s="356" t="s">
        <v>1168</v>
      </c>
    </row>
    <row r="721" spans="1:8" s="358" customFormat="1">
      <c r="A721" s="354" t="s">
        <v>4243</v>
      </c>
      <c r="B721" s="355" t="s">
        <v>5011</v>
      </c>
      <c r="C721" s="354" t="s">
        <v>2595</v>
      </c>
      <c r="D721" s="356"/>
      <c r="E721" s="356" t="s">
        <v>4243</v>
      </c>
      <c r="F721" s="357" t="s">
        <v>4627</v>
      </c>
      <c r="G721" s="356" t="s">
        <v>3857</v>
      </c>
      <c r="H721" s="356" t="s">
        <v>1108</v>
      </c>
    </row>
    <row r="722" spans="1:8" s="358" customFormat="1">
      <c r="A722" s="354" t="s">
        <v>4244</v>
      </c>
      <c r="B722" s="355" t="s">
        <v>5012</v>
      </c>
      <c r="C722" s="354" t="s">
        <v>2596</v>
      </c>
      <c r="D722" s="356"/>
      <c r="E722" s="356" t="s">
        <v>4244</v>
      </c>
      <c r="F722" s="357" t="s">
        <v>4628</v>
      </c>
      <c r="G722" s="356" t="s">
        <v>3858</v>
      </c>
      <c r="H722" s="356" t="s">
        <v>1042</v>
      </c>
    </row>
    <row r="723" spans="1:8" s="358" customFormat="1">
      <c r="A723" s="354" t="s">
        <v>4245</v>
      </c>
      <c r="B723" s="355" t="s">
        <v>5013</v>
      </c>
      <c r="C723" s="354" t="s">
        <v>2623</v>
      </c>
      <c r="D723" s="356"/>
      <c r="E723" s="356" t="s">
        <v>4245</v>
      </c>
      <c r="F723" s="357" t="s">
        <v>4629</v>
      </c>
      <c r="G723" s="356" t="s">
        <v>3859</v>
      </c>
      <c r="H723" s="356" t="s">
        <v>1162</v>
      </c>
    </row>
    <row r="724" spans="1:8" s="358" customFormat="1">
      <c r="A724" s="354" t="s">
        <v>4246</v>
      </c>
      <c r="B724" s="355" t="s">
        <v>5014</v>
      </c>
      <c r="C724" s="354" t="s">
        <v>2605</v>
      </c>
      <c r="D724" s="356"/>
      <c r="E724" s="356" t="s">
        <v>4246</v>
      </c>
      <c r="F724" s="357" t="s">
        <v>4630</v>
      </c>
      <c r="G724" s="356" t="s">
        <v>3860</v>
      </c>
      <c r="H724" s="356" t="s">
        <v>1150</v>
      </c>
    </row>
    <row r="725" spans="1:8" s="358" customFormat="1">
      <c r="A725" s="354" t="s">
        <v>4247</v>
      </c>
      <c r="B725" s="355" t="s">
        <v>5015</v>
      </c>
      <c r="C725" s="354" t="s">
        <v>2630</v>
      </c>
      <c r="D725" s="356"/>
      <c r="E725" s="356" t="s">
        <v>4247</v>
      </c>
      <c r="F725" s="357" t="s">
        <v>4631</v>
      </c>
      <c r="G725" s="356" t="s">
        <v>3861</v>
      </c>
      <c r="H725" s="356" t="s">
        <v>1038</v>
      </c>
    </row>
    <row r="726" spans="1:8" s="358" customFormat="1">
      <c r="A726" s="354" t="s">
        <v>4248</v>
      </c>
      <c r="B726" s="355" t="s">
        <v>5016</v>
      </c>
      <c r="C726" s="354" t="s">
        <v>2636</v>
      </c>
      <c r="D726" s="356"/>
      <c r="E726" s="356" t="s">
        <v>4248</v>
      </c>
      <c r="F726" s="357" t="s">
        <v>4632</v>
      </c>
      <c r="G726" s="356" t="s">
        <v>3862</v>
      </c>
      <c r="H726" s="356" t="s">
        <v>1098</v>
      </c>
    </row>
    <row r="727" spans="1:8" s="358" customFormat="1">
      <c r="A727" s="354" t="s">
        <v>4249</v>
      </c>
      <c r="B727" s="355" t="s">
        <v>5017</v>
      </c>
      <c r="C727" s="354" t="s">
        <v>2627</v>
      </c>
      <c r="D727" s="356"/>
      <c r="E727" s="356" t="s">
        <v>4249</v>
      </c>
      <c r="F727" s="357" t="s">
        <v>4633</v>
      </c>
      <c r="G727" s="356" t="s">
        <v>3863</v>
      </c>
      <c r="H727" s="356" t="s">
        <v>1010</v>
      </c>
    </row>
    <row r="728" spans="1:8" s="358" customFormat="1">
      <c r="A728" s="354" t="s">
        <v>4250</v>
      </c>
      <c r="B728" s="355" t="s">
        <v>5018</v>
      </c>
      <c r="C728" s="354" t="s">
        <v>2628</v>
      </c>
      <c r="D728" s="356"/>
      <c r="E728" s="356" t="s">
        <v>4250</v>
      </c>
      <c r="F728" s="357" t="s">
        <v>4634</v>
      </c>
      <c r="G728" s="356" t="s">
        <v>3864</v>
      </c>
      <c r="H728" s="356" t="s">
        <v>1092</v>
      </c>
    </row>
    <row r="729" spans="1:8" s="358" customFormat="1">
      <c r="A729" s="354" t="s">
        <v>4251</v>
      </c>
      <c r="B729" s="355" t="s">
        <v>5019</v>
      </c>
      <c r="C729" s="354" t="s">
        <v>2609</v>
      </c>
      <c r="D729" s="356"/>
      <c r="E729" s="356" t="s">
        <v>4251</v>
      </c>
      <c r="F729" s="357" t="s">
        <v>4635</v>
      </c>
      <c r="G729" s="356" t="s">
        <v>3865</v>
      </c>
      <c r="H729" s="356" t="s">
        <v>1120</v>
      </c>
    </row>
    <row r="730" spans="1:8" s="358" customFormat="1">
      <c r="A730" s="354" t="s">
        <v>4252</v>
      </c>
      <c r="B730" s="355" t="s">
        <v>5020</v>
      </c>
      <c r="C730" s="354" t="s">
        <v>2606</v>
      </c>
      <c r="D730" s="356"/>
      <c r="E730" s="356" t="s">
        <v>4252</v>
      </c>
      <c r="F730" s="357" t="s">
        <v>4636</v>
      </c>
      <c r="G730" s="356" t="s">
        <v>3866</v>
      </c>
      <c r="H730" s="356" t="s">
        <v>1030</v>
      </c>
    </row>
    <row r="731" spans="1:8" s="358" customFormat="1">
      <c r="A731" s="354" t="s">
        <v>4253</v>
      </c>
      <c r="B731" s="355" t="s">
        <v>5021</v>
      </c>
      <c r="C731" s="354" t="s">
        <v>2631</v>
      </c>
      <c r="D731" s="356"/>
      <c r="E731" s="356" t="s">
        <v>4253</v>
      </c>
      <c r="F731" s="357" t="s">
        <v>4637</v>
      </c>
      <c r="G731" s="356" t="s">
        <v>3867</v>
      </c>
      <c r="H731" s="356" t="s">
        <v>1060</v>
      </c>
    </row>
    <row r="732" spans="1:8" s="358" customFormat="1">
      <c r="A732" s="354" t="s">
        <v>4254</v>
      </c>
      <c r="B732" s="355" t="s">
        <v>5022</v>
      </c>
      <c r="C732" s="354" t="s">
        <v>2617</v>
      </c>
      <c r="D732" s="356"/>
      <c r="E732" s="356" t="s">
        <v>4254</v>
      </c>
      <c r="F732" s="357" t="s">
        <v>4638</v>
      </c>
      <c r="G732" s="356" t="s">
        <v>3868</v>
      </c>
      <c r="H732" s="356" t="s">
        <v>1186</v>
      </c>
    </row>
    <row r="733" spans="1:8" s="358" customFormat="1">
      <c r="A733" s="354" t="s">
        <v>4255</v>
      </c>
      <c r="B733" s="355" t="s">
        <v>5023</v>
      </c>
      <c r="C733" s="354" t="s">
        <v>2682</v>
      </c>
      <c r="D733" s="356"/>
      <c r="E733" s="356" t="s">
        <v>4255</v>
      </c>
      <c r="F733" s="357" t="s">
        <v>4639</v>
      </c>
      <c r="G733" s="356" t="s">
        <v>3869</v>
      </c>
      <c r="H733" s="356" t="s">
        <v>1112</v>
      </c>
    </row>
    <row r="734" spans="1:8" s="358" customFormat="1">
      <c r="A734" s="354" t="s">
        <v>4256</v>
      </c>
      <c r="B734" s="355" t="s">
        <v>5024</v>
      </c>
      <c r="C734" s="354" t="s">
        <v>2649</v>
      </c>
      <c r="D734" s="356"/>
      <c r="E734" s="356" t="s">
        <v>4256</v>
      </c>
      <c r="F734" s="357" t="s">
        <v>4640</v>
      </c>
      <c r="G734" s="356" t="s">
        <v>3870</v>
      </c>
      <c r="H734" s="356" t="s">
        <v>1166</v>
      </c>
    </row>
    <row r="735" spans="1:8" s="358" customFormat="1">
      <c r="A735" s="354" t="s">
        <v>4257</v>
      </c>
      <c r="B735" s="355" t="s">
        <v>5025</v>
      </c>
      <c r="C735" s="354" t="s">
        <v>2659</v>
      </c>
      <c r="D735" s="356"/>
      <c r="E735" s="356" t="s">
        <v>4257</v>
      </c>
      <c r="F735" s="357" t="s">
        <v>4641</v>
      </c>
      <c r="G735" s="356" t="s">
        <v>3871</v>
      </c>
      <c r="H735" s="356" t="s">
        <v>1174</v>
      </c>
    </row>
    <row r="736" spans="1:8" s="358" customFormat="1">
      <c r="A736" s="354" t="s">
        <v>4258</v>
      </c>
      <c r="B736" s="355" t="s">
        <v>5026</v>
      </c>
      <c r="C736" s="354" t="s">
        <v>2646</v>
      </c>
      <c r="D736" s="356"/>
      <c r="E736" s="356" t="s">
        <v>4258</v>
      </c>
      <c r="F736" s="357" t="s">
        <v>4642</v>
      </c>
      <c r="G736" s="356" t="s">
        <v>3872</v>
      </c>
      <c r="H736" s="356" t="s">
        <v>1102</v>
      </c>
    </row>
    <row r="737" spans="1:8" s="358" customFormat="1">
      <c r="A737" s="354" t="s">
        <v>4259</v>
      </c>
      <c r="B737" s="355" t="s">
        <v>5027</v>
      </c>
      <c r="C737" s="354" t="s">
        <v>2632</v>
      </c>
      <c r="D737" s="356"/>
      <c r="E737" s="356" t="s">
        <v>4259</v>
      </c>
      <c r="F737" s="357" t="s">
        <v>4643</v>
      </c>
      <c r="G737" s="356" t="s">
        <v>3873</v>
      </c>
      <c r="H737" s="356" t="s">
        <v>1188</v>
      </c>
    </row>
    <row r="738" spans="1:8" s="358" customFormat="1">
      <c r="A738" s="354" t="s">
        <v>4260</v>
      </c>
      <c r="B738" s="355" t="s">
        <v>5028</v>
      </c>
      <c r="C738" s="354" t="s">
        <v>2602</v>
      </c>
      <c r="D738" s="356"/>
      <c r="E738" s="356" t="s">
        <v>4260</v>
      </c>
      <c r="F738" s="357" t="s">
        <v>4644</v>
      </c>
      <c r="G738" s="356" t="s">
        <v>3874</v>
      </c>
      <c r="H738" s="356" t="s">
        <v>1184</v>
      </c>
    </row>
    <row r="739" spans="1:8" s="358" customFormat="1">
      <c r="A739" s="354" t="s">
        <v>4261</v>
      </c>
      <c r="B739" s="355" t="s">
        <v>5029</v>
      </c>
      <c r="C739" s="354" t="s">
        <v>2592</v>
      </c>
      <c r="D739" s="356"/>
      <c r="E739" s="356" t="s">
        <v>4261</v>
      </c>
      <c r="F739" s="357" t="s">
        <v>4645</v>
      </c>
      <c r="G739" s="356" t="s">
        <v>3875</v>
      </c>
      <c r="H739" s="356" t="s">
        <v>1028</v>
      </c>
    </row>
    <row r="740" spans="1:8" s="358" customFormat="1">
      <c r="A740" s="354" t="s">
        <v>4262</v>
      </c>
      <c r="B740" s="355" t="s">
        <v>5030</v>
      </c>
      <c r="C740" s="354" t="s">
        <v>2644</v>
      </c>
      <c r="D740" s="356"/>
      <c r="E740" s="356" t="s">
        <v>4262</v>
      </c>
      <c r="F740" s="357" t="s">
        <v>4646</v>
      </c>
      <c r="G740" s="356" t="s">
        <v>3876</v>
      </c>
      <c r="H740" s="356" t="s">
        <v>1126</v>
      </c>
    </row>
    <row r="741" spans="1:8" s="358" customFormat="1">
      <c r="A741" s="354" t="s">
        <v>4263</v>
      </c>
      <c r="B741" s="355" t="s">
        <v>5031</v>
      </c>
      <c r="C741" s="354" t="s">
        <v>2684</v>
      </c>
      <c r="D741" s="356"/>
      <c r="E741" s="356" t="s">
        <v>4263</v>
      </c>
      <c r="F741" s="357" t="s">
        <v>4647</v>
      </c>
      <c r="G741" s="356" t="s">
        <v>3877</v>
      </c>
      <c r="H741" s="356" t="s">
        <v>1104</v>
      </c>
    </row>
    <row r="742" spans="1:8" s="358" customFormat="1">
      <c r="A742" s="354" t="s">
        <v>4264</v>
      </c>
      <c r="B742" s="355" t="s">
        <v>5032</v>
      </c>
      <c r="C742" s="354" t="s">
        <v>2674</v>
      </c>
      <c r="D742" s="356"/>
      <c r="E742" s="356" t="s">
        <v>4264</v>
      </c>
      <c r="F742" s="357" t="s">
        <v>4648</v>
      </c>
      <c r="G742" s="356" t="s">
        <v>3878</v>
      </c>
      <c r="H742" s="356" t="s">
        <v>1182</v>
      </c>
    </row>
    <row r="743" spans="1:8" s="358" customFormat="1">
      <c r="A743" s="354" t="s">
        <v>4265</v>
      </c>
      <c r="B743" s="355" t="s">
        <v>5033</v>
      </c>
      <c r="C743" s="354" t="s">
        <v>2653</v>
      </c>
      <c r="D743" s="356"/>
      <c r="E743" s="356" t="s">
        <v>4265</v>
      </c>
      <c r="F743" s="357" t="s">
        <v>4649</v>
      </c>
      <c r="G743" s="356" t="s">
        <v>3879</v>
      </c>
      <c r="H743" s="356" t="s">
        <v>1176</v>
      </c>
    </row>
    <row r="744" spans="1:8" s="358" customFormat="1">
      <c r="A744" s="354" t="s">
        <v>4266</v>
      </c>
      <c r="B744" s="355" t="s">
        <v>5034</v>
      </c>
      <c r="C744" s="354" t="s">
        <v>2665</v>
      </c>
      <c r="D744" s="356"/>
      <c r="E744" s="356" t="s">
        <v>4266</v>
      </c>
      <c r="F744" s="357" t="s">
        <v>4650</v>
      </c>
      <c r="G744" s="356" t="s">
        <v>3880</v>
      </c>
      <c r="H744" s="356" t="s">
        <v>1146</v>
      </c>
    </row>
    <row r="745" spans="1:8" s="358" customFormat="1">
      <c r="A745" s="354" t="s">
        <v>4267</v>
      </c>
      <c r="B745" s="355" t="s">
        <v>5035</v>
      </c>
      <c r="C745" s="354" t="s">
        <v>2676</v>
      </c>
      <c r="D745" s="356"/>
      <c r="E745" s="356" t="s">
        <v>4267</v>
      </c>
      <c r="F745" s="357" t="s">
        <v>4651</v>
      </c>
      <c r="G745" s="356" t="s">
        <v>3881</v>
      </c>
      <c r="H745" s="356" t="s">
        <v>1170</v>
      </c>
    </row>
    <row r="746" spans="1:8" s="358" customFormat="1">
      <c r="A746" s="354" t="s">
        <v>4268</v>
      </c>
      <c r="B746" s="355" t="s">
        <v>5036</v>
      </c>
      <c r="C746" s="354" t="s">
        <v>2677</v>
      </c>
      <c r="D746" s="356"/>
      <c r="E746" s="356" t="s">
        <v>4268</v>
      </c>
      <c r="F746" s="357" t="s">
        <v>4652</v>
      </c>
      <c r="G746" s="356" t="s">
        <v>3882</v>
      </c>
      <c r="H746" s="356" t="s">
        <v>1116</v>
      </c>
    </row>
    <row r="747" spans="1:8" s="358" customFormat="1">
      <c r="A747" s="354" t="s">
        <v>4269</v>
      </c>
      <c r="B747" s="355" t="s">
        <v>5037</v>
      </c>
      <c r="C747" s="354" t="s">
        <v>2669</v>
      </c>
      <c r="D747" s="356"/>
      <c r="E747" s="356" t="s">
        <v>4269</v>
      </c>
      <c r="F747" s="357" t="s">
        <v>4653</v>
      </c>
      <c r="G747" s="356" t="s">
        <v>3883</v>
      </c>
      <c r="H747" s="356" t="s">
        <v>1190</v>
      </c>
    </row>
    <row r="748" spans="1:8" s="358" customFormat="1">
      <c r="A748" s="354" t="s">
        <v>4270</v>
      </c>
      <c r="B748" s="355" t="s">
        <v>5038</v>
      </c>
      <c r="C748" s="354" t="s">
        <v>2658</v>
      </c>
      <c r="D748" s="356"/>
      <c r="E748" s="356" t="s">
        <v>4270</v>
      </c>
      <c r="F748" s="357" t="s">
        <v>4654</v>
      </c>
      <c r="G748" s="356" t="s">
        <v>3884</v>
      </c>
      <c r="H748" s="356" t="s">
        <v>1114</v>
      </c>
    </row>
    <row r="749" spans="1:8" s="358" customFormat="1">
      <c r="A749" s="354" t="s">
        <v>4271</v>
      </c>
      <c r="B749" s="355" t="s">
        <v>5039</v>
      </c>
      <c r="C749" s="354" t="s">
        <v>2610</v>
      </c>
      <c r="D749" s="356"/>
      <c r="E749" s="356" t="s">
        <v>4271</v>
      </c>
      <c r="F749" s="357" t="s">
        <v>4655</v>
      </c>
      <c r="G749" s="356" t="s">
        <v>3885</v>
      </c>
      <c r="H749" s="356" t="s">
        <v>1076</v>
      </c>
    </row>
    <row r="750" spans="1:8" s="358" customFormat="1">
      <c r="A750" s="354" t="s">
        <v>4272</v>
      </c>
      <c r="B750" s="355" t="s">
        <v>5040</v>
      </c>
      <c r="C750" s="354" t="s">
        <v>2656</v>
      </c>
      <c r="D750" s="356"/>
      <c r="E750" s="356" t="s">
        <v>4272</v>
      </c>
      <c r="F750" s="357" t="s">
        <v>4656</v>
      </c>
      <c r="G750" s="356" t="s">
        <v>3886</v>
      </c>
      <c r="H750" s="356" t="s">
        <v>1070</v>
      </c>
    </row>
    <row r="751" spans="1:8" s="358" customFormat="1">
      <c r="A751" s="354" t="s">
        <v>4273</v>
      </c>
      <c r="B751" s="355" t="s">
        <v>5041</v>
      </c>
      <c r="C751" s="354" t="s">
        <v>2675</v>
      </c>
      <c r="D751" s="356"/>
      <c r="E751" s="356" t="s">
        <v>4273</v>
      </c>
      <c r="F751" s="357" t="s">
        <v>4657</v>
      </c>
      <c r="G751" s="356" t="s">
        <v>3887</v>
      </c>
      <c r="H751" s="356" t="s">
        <v>1074</v>
      </c>
    </row>
    <row r="752" spans="1:8" s="358" customFormat="1">
      <c r="A752" s="354" t="s">
        <v>4274</v>
      </c>
      <c r="B752" s="355" t="s">
        <v>5042</v>
      </c>
      <c r="C752" s="354" t="s">
        <v>2673</v>
      </c>
      <c r="D752" s="356"/>
      <c r="E752" s="356" t="s">
        <v>4274</v>
      </c>
      <c r="F752" s="357" t="s">
        <v>4658</v>
      </c>
      <c r="G752" s="356" t="s">
        <v>3888</v>
      </c>
      <c r="H752" s="356" t="s">
        <v>1154</v>
      </c>
    </row>
    <row r="753" spans="1:8" s="358" customFormat="1">
      <c r="A753" s="354" t="s">
        <v>4275</v>
      </c>
      <c r="B753" s="355" t="s">
        <v>5043</v>
      </c>
      <c r="C753" s="354" t="s">
        <v>2663</v>
      </c>
      <c r="D753" s="356"/>
      <c r="E753" s="356" t="s">
        <v>4275</v>
      </c>
      <c r="F753" s="357" t="s">
        <v>4659</v>
      </c>
      <c r="G753" s="356" t="s">
        <v>3889</v>
      </c>
      <c r="H753" s="356" t="s">
        <v>1172</v>
      </c>
    </row>
    <row r="754" spans="1:8" s="358" customFormat="1">
      <c r="A754" s="354" t="s">
        <v>4276</v>
      </c>
      <c r="B754" s="355" t="s">
        <v>5044</v>
      </c>
      <c r="C754" s="354" t="s">
        <v>2593</v>
      </c>
      <c r="D754" s="356"/>
      <c r="E754" s="356" t="s">
        <v>4276</v>
      </c>
      <c r="F754" s="357" t="s">
        <v>4660</v>
      </c>
      <c r="G754" s="356" t="s">
        <v>3890</v>
      </c>
      <c r="H754" s="356" t="s">
        <v>1160</v>
      </c>
    </row>
    <row r="755" spans="1:8" s="358" customFormat="1">
      <c r="A755" s="354" t="s">
        <v>4277</v>
      </c>
      <c r="B755" s="355" t="s">
        <v>5045</v>
      </c>
      <c r="C755" s="354" t="s">
        <v>2640</v>
      </c>
      <c r="D755" s="356"/>
      <c r="E755" s="356" t="s">
        <v>4277</v>
      </c>
      <c r="F755" s="357" t="s">
        <v>4661</v>
      </c>
      <c r="G755" s="356" t="s">
        <v>3891</v>
      </c>
      <c r="H755" s="356" t="s">
        <v>1178</v>
      </c>
    </row>
    <row r="756" spans="1:8" s="358" customFormat="1">
      <c r="A756" s="354" t="s">
        <v>4278</v>
      </c>
      <c r="B756" s="355" t="s">
        <v>5046</v>
      </c>
      <c r="C756" s="354" t="s">
        <v>2660</v>
      </c>
      <c r="D756" s="356"/>
      <c r="E756" s="356" t="s">
        <v>4278</v>
      </c>
      <c r="F756" s="357" t="s">
        <v>4662</v>
      </c>
      <c r="G756" s="356" t="s">
        <v>3892</v>
      </c>
      <c r="H756" s="356" t="s">
        <v>1194</v>
      </c>
    </row>
    <row r="757" spans="1:8" s="358" customFormat="1">
      <c r="A757" s="354" t="s">
        <v>4279</v>
      </c>
      <c r="B757" s="355" t="s">
        <v>5047</v>
      </c>
      <c r="C757" s="354" t="s">
        <v>2589</v>
      </c>
      <c r="D757" s="356"/>
      <c r="E757" s="356" t="s">
        <v>4279</v>
      </c>
      <c r="F757" s="357" t="s">
        <v>4663</v>
      </c>
      <c r="G757" s="356" t="s">
        <v>3893</v>
      </c>
      <c r="H757" s="356" t="s">
        <v>1144</v>
      </c>
    </row>
    <row r="758" spans="1:8" s="358" customFormat="1">
      <c r="A758" s="354" t="s">
        <v>4280</v>
      </c>
      <c r="B758" s="355" t="s">
        <v>5048</v>
      </c>
      <c r="C758" s="354" t="s">
        <v>2633</v>
      </c>
      <c r="D758" s="356"/>
      <c r="E758" s="356" t="s">
        <v>4280</v>
      </c>
      <c r="F758" s="357" t="s">
        <v>4664</v>
      </c>
      <c r="G758" s="356" t="s">
        <v>3894</v>
      </c>
      <c r="H758" s="356" t="s">
        <v>1106</v>
      </c>
    </row>
    <row r="759" spans="1:8" s="358" customFormat="1">
      <c r="A759" s="354" t="s">
        <v>4281</v>
      </c>
      <c r="B759" s="355" t="s">
        <v>5049</v>
      </c>
      <c r="C759" s="354" t="s">
        <v>2648</v>
      </c>
      <c r="D759" s="356"/>
      <c r="E759" s="356" t="s">
        <v>4281</v>
      </c>
      <c r="F759" s="357" t="s">
        <v>4665</v>
      </c>
      <c r="G759" s="356" t="s">
        <v>3895</v>
      </c>
      <c r="H759" s="356" t="s">
        <v>1124</v>
      </c>
    </row>
    <row r="760" spans="1:8" s="358" customFormat="1">
      <c r="A760" s="354" t="s">
        <v>4282</v>
      </c>
      <c r="B760" s="355" t="s">
        <v>5050</v>
      </c>
      <c r="C760" s="354" t="s">
        <v>2637</v>
      </c>
      <c r="D760" s="356"/>
      <c r="E760" s="356" t="s">
        <v>4282</v>
      </c>
      <c r="F760" s="357" t="s">
        <v>4666</v>
      </c>
      <c r="G760" s="356" t="s">
        <v>3896</v>
      </c>
      <c r="H760" s="356" t="s">
        <v>1192</v>
      </c>
    </row>
    <row r="761" spans="1:8" s="358" customFormat="1">
      <c r="A761" s="354" t="s">
        <v>4283</v>
      </c>
      <c r="B761" s="355" t="s">
        <v>5051</v>
      </c>
      <c r="C761" s="354" t="s">
        <v>2672</v>
      </c>
      <c r="D761" s="356"/>
      <c r="E761" s="356" t="s">
        <v>4283</v>
      </c>
      <c r="F761" s="357" t="s">
        <v>4667</v>
      </c>
      <c r="G761" s="356" t="s">
        <v>3897</v>
      </c>
      <c r="H761" s="356" t="s">
        <v>1130</v>
      </c>
    </row>
    <row r="762" spans="1:8" s="358" customFormat="1">
      <c r="A762" s="354" t="s">
        <v>4284</v>
      </c>
      <c r="B762" s="355" t="s">
        <v>5052</v>
      </c>
      <c r="C762" s="354" t="s">
        <v>2590</v>
      </c>
      <c r="D762" s="356"/>
      <c r="E762" s="356" t="s">
        <v>4284</v>
      </c>
      <c r="F762" s="357" t="s">
        <v>4668</v>
      </c>
      <c r="G762" s="356" t="s">
        <v>3898</v>
      </c>
      <c r="H762" s="356" t="s">
        <v>1148</v>
      </c>
    </row>
    <row r="763" spans="1:8" s="358" customFormat="1">
      <c r="A763" s="354" t="s">
        <v>4285</v>
      </c>
      <c r="B763" s="355" t="s">
        <v>5053</v>
      </c>
      <c r="C763" s="354" t="s">
        <v>2638</v>
      </c>
      <c r="D763" s="356"/>
      <c r="E763" s="356" t="s">
        <v>4285</v>
      </c>
      <c r="F763" s="357" t="s">
        <v>4669</v>
      </c>
      <c r="G763" s="356" t="s">
        <v>3899</v>
      </c>
      <c r="H763" s="356" t="s">
        <v>1044</v>
      </c>
    </row>
    <row r="764" spans="1:8" s="358" customFormat="1">
      <c r="A764" s="354" t="s">
        <v>4286</v>
      </c>
      <c r="B764" s="355" t="s">
        <v>5054</v>
      </c>
      <c r="C764" s="354" t="s">
        <v>2667</v>
      </c>
      <c r="D764" s="356"/>
      <c r="E764" s="356" t="s">
        <v>4286</v>
      </c>
      <c r="F764" s="357" t="s">
        <v>4670</v>
      </c>
      <c r="G764" s="356" t="s">
        <v>3900</v>
      </c>
      <c r="H764" s="356" t="s">
        <v>1132</v>
      </c>
    </row>
    <row r="765" spans="1:8" s="358" customFormat="1">
      <c r="A765" s="354" t="s">
        <v>4287</v>
      </c>
      <c r="B765" s="355" t="s">
        <v>5055</v>
      </c>
      <c r="C765" s="354" t="s">
        <v>2681</v>
      </c>
      <c r="D765" s="356"/>
      <c r="E765" s="356" t="s">
        <v>4287</v>
      </c>
      <c r="F765" s="357" t="s">
        <v>4671</v>
      </c>
      <c r="G765" s="356" t="s">
        <v>3901</v>
      </c>
      <c r="H765" s="356" t="s">
        <v>1134</v>
      </c>
    </row>
    <row r="766" spans="1:8" s="358" customFormat="1">
      <c r="A766" s="354" t="s">
        <v>4288</v>
      </c>
      <c r="B766" s="355" t="s">
        <v>5056</v>
      </c>
      <c r="C766" s="354" t="s">
        <v>2643</v>
      </c>
      <c r="D766" s="356"/>
      <c r="E766" s="356" t="s">
        <v>4288</v>
      </c>
      <c r="F766" s="357" t="s">
        <v>4672</v>
      </c>
      <c r="G766" s="356" t="s">
        <v>3902</v>
      </c>
      <c r="H766" s="356" t="s">
        <v>1136</v>
      </c>
    </row>
    <row r="767" spans="1:8" s="358" customFormat="1">
      <c r="A767" s="354" t="s">
        <v>4289</v>
      </c>
      <c r="B767" s="355" t="s">
        <v>5057</v>
      </c>
      <c r="C767" s="354" t="s">
        <v>2671</v>
      </c>
      <c r="D767" s="356"/>
      <c r="E767" s="356" t="s">
        <v>4289</v>
      </c>
      <c r="F767" s="357" t="s">
        <v>4673</v>
      </c>
      <c r="G767" s="356" t="s">
        <v>3903</v>
      </c>
      <c r="H767" s="356" t="s">
        <v>1138</v>
      </c>
    </row>
    <row r="768" spans="1:8" s="358" customFormat="1">
      <c r="A768" s="354" t="s">
        <v>4290</v>
      </c>
      <c r="B768" s="355" t="s">
        <v>5058</v>
      </c>
      <c r="C768" s="354" t="s">
        <v>2683</v>
      </c>
      <c r="D768" s="356"/>
      <c r="E768" s="356" t="s">
        <v>4290</v>
      </c>
      <c r="F768" s="357" t="s">
        <v>4674</v>
      </c>
      <c r="G768" s="356" t="s">
        <v>3904</v>
      </c>
      <c r="H768" s="356" t="s">
        <v>1036</v>
      </c>
    </row>
    <row r="769" spans="1:8" s="358" customFormat="1">
      <c r="A769" s="354" t="s">
        <v>4291</v>
      </c>
      <c r="B769" s="355" t="s">
        <v>5059</v>
      </c>
      <c r="C769" s="354" t="s">
        <v>2625</v>
      </c>
      <c r="D769" s="356"/>
      <c r="E769" s="356" t="s">
        <v>4291</v>
      </c>
      <c r="F769" s="357" t="s">
        <v>4675</v>
      </c>
      <c r="G769" s="356" t="s">
        <v>3905</v>
      </c>
      <c r="H769" s="356" t="s">
        <v>1086</v>
      </c>
    </row>
  </sheetData>
  <sheetProtection algorithmName="SHA-512" hashValue="rygUZeCzb0gE0kNboZh7PR+KesjHPOs7RXuP9ruJGg5QkeUsRGcEqOK1iY69drPR7mllS+V4rFhq0QDeRgtKwg==" saltValue="cZ+SMjLbHtaACc2qGNKxWg==" spinCount="100000" sheet="1" objects="1" scenarios="1"/>
  <customSheetViews>
    <customSheetView guid="{EA113338-5CA0-4FE5-B53D-9F4C3B9D3D94}" state="hidden">
      <selection activeCell="E22" sqref="E22"/>
      <pageMargins left="0.7" right="0.7" top="0.75" bottom="0.75" header="0.3" footer="0.3"/>
      <pageSetup orientation="portrait" r:id="rId1"/>
    </customSheetView>
  </customSheetViews>
  <phoneticPr fontId="71" type="noConversion"/>
  <pageMargins left="0.7" right="0.7" top="0.75" bottom="0.75" header="0.3" footer="0.3"/>
  <pageSetup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47"/>
  <sheetViews>
    <sheetView view="pageLayout" zoomScaleNormal="100" zoomScaleSheetLayoutView="115" workbookViewId="0">
      <selection activeCell="B17" sqref="B17"/>
    </sheetView>
  </sheetViews>
  <sheetFormatPr defaultColWidth="8.85546875" defaultRowHeight="12.75"/>
  <cols>
    <col min="1" max="1" width="8.7109375" style="37" customWidth="1"/>
    <col min="2" max="2" width="8" style="37" bestFit="1" customWidth="1"/>
    <col min="3" max="4" width="14.7109375" style="37" customWidth="1"/>
    <col min="5" max="5" width="12.28515625" style="37" customWidth="1"/>
    <col min="6" max="16384" width="8.85546875" style="37"/>
  </cols>
  <sheetData>
    <row r="2" spans="1:9" ht="18" customHeight="1">
      <c r="A2" s="419" t="s">
        <v>3509</v>
      </c>
      <c r="B2" s="419"/>
      <c r="C2" s="419"/>
      <c r="D2" s="419"/>
      <c r="E2" s="419"/>
      <c r="F2" s="419"/>
      <c r="G2" s="419"/>
      <c r="H2" s="419"/>
      <c r="I2" s="419"/>
    </row>
    <row r="3" spans="1:9">
      <c r="A3" s="53"/>
      <c r="B3" s="53"/>
      <c r="C3" s="53"/>
      <c r="D3" s="53"/>
      <c r="E3" s="53"/>
      <c r="F3" s="53"/>
    </row>
    <row r="4" spans="1:9">
      <c r="A4" s="53" t="s">
        <v>0</v>
      </c>
      <c r="C4" s="118"/>
      <c r="D4" s="118"/>
      <c r="E4" s="53" t="s">
        <v>1</v>
      </c>
      <c r="F4" s="118"/>
      <c r="G4" s="53" t="s">
        <v>2</v>
      </c>
      <c r="H4" s="121"/>
    </row>
    <row r="5" spans="1:9">
      <c r="A5" s="53"/>
      <c r="C5" s="53"/>
      <c r="E5" s="28"/>
    </row>
    <row r="6" spans="1:9">
      <c r="A6" s="53"/>
      <c r="C6" s="53"/>
      <c r="E6" s="54"/>
    </row>
    <row r="7" spans="1:9">
      <c r="A7" s="53"/>
      <c r="C7" s="53"/>
      <c r="E7" s="54"/>
    </row>
    <row r="8" spans="1:9">
      <c r="A8" s="44" t="s">
        <v>1237</v>
      </c>
      <c r="C8" s="53"/>
      <c r="E8" s="54"/>
    </row>
    <row r="9" spans="1:9">
      <c r="A9" s="178"/>
      <c r="C9" s="53"/>
      <c r="E9" s="54"/>
    </row>
    <row r="10" spans="1:9">
      <c r="B10" s="178" t="s">
        <v>1301</v>
      </c>
      <c r="C10" s="53"/>
      <c r="E10" s="54"/>
    </row>
    <row r="11" spans="1:9">
      <c r="B11" s="178"/>
      <c r="C11" s="53"/>
      <c r="E11" s="54"/>
    </row>
    <row r="12" spans="1:9">
      <c r="B12" s="178" t="s">
        <v>5080</v>
      </c>
      <c r="C12" s="53"/>
      <c r="E12" s="54"/>
    </row>
    <row r="13" spans="1:9">
      <c r="A13" s="178"/>
      <c r="C13" s="53"/>
      <c r="E13" s="54"/>
    </row>
    <row r="14" spans="1:9">
      <c r="A14" s="174" t="s">
        <v>8</v>
      </c>
      <c r="B14" s="177" t="s">
        <v>1302</v>
      </c>
      <c r="E14" s="54"/>
    </row>
    <row r="15" spans="1:9">
      <c r="B15" s="177" t="s">
        <v>5105</v>
      </c>
      <c r="E15" s="54"/>
    </row>
    <row r="16" spans="1:9">
      <c r="B16" s="177"/>
      <c r="E16" s="54"/>
    </row>
    <row r="17" spans="1:5">
      <c r="A17" s="174" t="s">
        <v>8</v>
      </c>
      <c r="B17" s="177" t="s">
        <v>5115</v>
      </c>
      <c r="E17" s="54"/>
    </row>
    <row r="18" spans="1:5">
      <c r="B18" s="177"/>
      <c r="E18" s="54"/>
    </row>
    <row r="19" spans="1:5">
      <c r="B19" s="177"/>
      <c r="E19" s="54"/>
    </row>
    <row r="20" spans="1:5">
      <c r="B20" s="178" t="s">
        <v>1303</v>
      </c>
      <c r="E20" s="54"/>
    </row>
    <row r="21" spans="1:5">
      <c r="B21" s="177"/>
      <c r="E21" s="54"/>
    </row>
    <row r="22" spans="1:5">
      <c r="A22" s="174" t="s">
        <v>8</v>
      </c>
      <c r="B22" s="177" t="s">
        <v>1304</v>
      </c>
      <c r="E22" s="54"/>
    </row>
    <row r="23" spans="1:5">
      <c r="B23" s="177" t="s">
        <v>1305</v>
      </c>
      <c r="E23" s="54"/>
    </row>
    <row r="24" spans="1:5">
      <c r="A24" s="174" t="s">
        <v>8</v>
      </c>
      <c r="B24" s="177" t="s">
        <v>1306</v>
      </c>
      <c r="E24" s="54"/>
    </row>
    <row r="25" spans="1:5">
      <c r="B25" s="177" t="s">
        <v>1307</v>
      </c>
      <c r="E25" s="54"/>
    </row>
    <row r="26" spans="1:5">
      <c r="B26" s="177"/>
      <c r="E26" s="54"/>
    </row>
    <row r="27" spans="1:5">
      <c r="B27" s="177"/>
      <c r="D27" s="37" t="s">
        <v>1308</v>
      </c>
      <c r="E27" s="54"/>
    </row>
    <row r="28" spans="1:5">
      <c r="B28" s="177"/>
      <c r="E28" s="54"/>
    </row>
    <row r="29" spans="1:5">
      <c r="B29" s="177" t="s">
        <v>5099</v>
      </c>
      <c r="E29" s="54"/>
    </row>
    <row r="30" spans="1:5">
      <c r="B30" s="177" t="s">
        <v>5062</v>
      </c>
      <c r="E30" s="54"/>
    </row>
    <row r="31" spans="1:5">
      <c r="B31" s="177"/>
      <c r="E31" s="54"/>
    </row>
    <row r="32" spans="1:5">
      <c r="A32" s="174" t="s">
        <v>8</v>
      </c>
      <c r="B32" s="177" t="s">
        <v>5063</v>
      </c>
      <c r="E32" s="54"/>
    </row>
    <row r="33" spans="1:9">
      <c r="A33" s="174" t="s">
        <v>8</v>
      </c>
      <c r="B33" s="177" t="s">
        <v>1309</v>
      </c>
      <c r="E33" s="54"/>
    </row>
    <row r="34" spans="1:9">
      <c r="A34" s="178"/>
      <c r="C34" s="53"/>
      <c r="E34" s="54"/>
    </row>
    <row r="35" spans="1:9">
      <c r="A35" s="178"/>
      <c r="C35" s="53"/>
      <c r="E35" s="54"/>
    </row>
    <row r="36" spans="1:9">
      <c r="A36" s="178"/>
      <c r="C36" s="53" t="s">
        <v>1312</v>
      </c>
      <c r="D36" s="185">
        <v>200</v>
      </c>
      <c r="E36" s="54"/>
    </row>
    <row r="37" spans="1:9">
      <c r="A37" s="178"/>
      <c r="C37" s="53" t="s">
        <v>1310</v>
      </c>
      <c r="D37" s="185">
        <v>10</v>
      </c>
      <c r="E37" s="54"/>
    </row>
    <row r="38" spans="1:9">
      <c r="A38" s="178"/>
      <c r="C38" s="53"/>
      <c r="E38" s="54"/>
    </row>
    <row r="39" spans="1:9" ht="13.5" thickBot="1">
      <c r="B39" s="53"/>
      <c r="C39" s="53"/>
      <c r="D39" s="53"/>
      <c r="E39" s="53"/>
    </row>
    <row r="40" spans="1:9" ht="18.75" customHeight="1">
      <c r="B40" s="420" t="s">
        <v>3</v>
      </c>
      <c r="C40" s="422" t="s">
        <v>1298</v>
      </c>
      <c r="D40" s="422" t="s">
        <v>1299</v>
      </c>
      <c r="E40" s="430" t="s">
        <v>1300</v>
      </c>
      <c r="F40" s="424" t="s">
        <v>1263</v>
      </c>
      <c r="G40" s="426" t="s">
        <v>1311</v>
      </c>
      <c r="H40" s="428" t="s">
        <v>1264</v>
      </c>
      <c r="I40" s="53"/>
    </row>
    <row r="41" spans="1:9" ht="15" customHeight="1">
      <c r="B41" s="421"/>
      <c r="C41" s="423"/>
      <c r="D41" s="423"/>
      <c r="E41" s="431"/>
      <c r="F41" s="425"/>
      <c r="G41" s="427"/>
      <c r="H41" s="429"/>
      <c r="I41" s="53"/>
    </row>
    <row r="42" spans="1:9" ht="15.75" customHeight="1" thickBot="1">
      <c r="B42" s="421"/>
      <c r="C42" s="423"/>
      <c r="D42" s="423"/>
      <c r="E42" s="431"/>
      <c r="F42" s="425"/>
      <c r="G42" s="337">
        <f>D37</f>
        <v>10</v>
      </c>
      <c r="H42" s="429"/>
    </row>
    <row r="43" spans="1:9">
      <c r="B43" s="163">
        <v>1</v>
      </c>
      <c r="C43" s="186"/>
      <c r="D43" s="272">
        <f>(((C43*10^-9*6.02*10^23)/(D$36*325*2))/(6.02*10^23))*(10^12)</f>
        <v>0</v>
      </c>
      <c r="E43" s="190">
        <f>D43*1000</f>
        <v>0</v>
      </c>
      <c r="F43" s="189">
        <f>E43/$G$42</f>
        <v>0</v>
      </c>
      <c r="G43" s="269">
        <v>3</v>
      </c>
      <c r="H43" s="191">
        <f t="shared" ref="H43:H57" si="0">(G43*F43)-G43</f>
        <v>-3</v>
      </c>
    </row>
    <row r="44" spans="1:9">
      <c r="B44" s="164">
        <v>2</v>
      </c>
      <c r="C44" s="187"/>
      <c r="D44" s="273">
        <f t="shared" ref="D44:D107" si="1">(((C44*10^-9*6.02*10^23)/(D$36*325*2))/(6.02*10^23))*(10^12)</f>
        <v>0</v>
      </c>
      <c r="E44" s="193">
        <f t="shared" ref="E44:E107" si="2">D44*1000</f>
        <v>0</v>
      </c>
      <c r="F44" s="192">
        <f t="shared" ref="F44:F107" si="3">E44/$G$42</f>
        <v>0</v>
      </c>
      <c r="G44" s="270">
        <v>3</v>
      </c>
      <c r="H44" s="194">
        <f t="shared" si="0"/>
        <v>-3</v>
      </c>
    </row>
    <row r="45" spans="1:9">
      <c r="B45" s="164">
        <v>3</v>
      </c>
      <c r="C45" s="187"/>
      <c r="D45" s="273">
        <f t="shared" si="1"/>
        <v>0</v>
      </c>
      <c r="E45" s="193">
        <f t="shared" si="2"/>
        <v>0</v>
      </c>
      <c r="F45" s="192">
        <f t="shared" si="3"/>
        <v>0</v>
      </c>
      <c r="G45" s="270">
        <v>3</v>
      </c>
      <c r="H45" s="194">
        <f t="shared" si="0"/>
        <v>-3</v>
      </c>
    </row>
    <row r="46" spans="1:9">
      <c r="B46" s="164">
        <v>4</v>
      </c>
      <c r="C46" s="187"/>
      <c r="D46" s="273">
        <f t="shared" si="1"/>
        <v>0</v>
      </c>
      <c r="E46" s="193">
        <f t="shared" si="2"/>
        <v>0</v>
      </c>
      <c r="F46" s="192">
        <f t="shared" si="3"/>
        <v>0</v>
      </c>
      <c r="G46" s="270">
        <v>3</v>
      </c>
      <c r="H46" s="194">
        <f t="shared" si="0"/>
        <v>-3</v>
      </c>
    </row>
    <row r="47" spans="1:9">
      <c r="B47" s="164">
        <v>5</v>
      </c>
      <c r="C47" s="187"/>
      <c r="D47" s="273">
        <f t="shared" si="1"/>
        <v>0</v>
      </c>
      <c r="E47" s="193">
        <f t="shared" si="2"/>
        <v>0</v>
      </c>
      <c r="F47" s="192">
        <f t="shared" si="3"/>
        <v>0</v>
      </c>
      <c r="G47" s="270">
        <v>3</v>
      </c>
      <c r="H47" s="194">
        <f t="shared" si="0"/>
        <v>-3</v>
      </c>
    </row>
    <row r="48" spans="1:9">
      <c r="B48" s="164">
        <v>6</v>
      </c>
      <c r="C48" s="187"/>
      <c r="D48" s="273">
        <f t="shared" si="1"/>
        <v>0</v>
      </c>
      <c r="E48" s="193">
        <f t="shared" si="2"/>
        <v>0</v>
      </c>
      <c r="F48" s="192">
        <f t="shared" si="3"/>
        <v>0</v>
      </c>
      <c r="G48" s="270">
        <v>3</v>
      </c>
      <c r="H48" s="194">
        <f t="shared" si="0"/>
        <v>-3</v>
      </c>
    </row>
    <row r="49" spans="2:8">
      <c r="B49" s="164">
        <v>7</v>
      </c>
      <c r="C49" s="187"/>
      <c r="D49" s="273">
        <f t="shared" si="1"/>
        <v>0</v>
      </c>
      <c r="E49" s="193">
        <f t="shared" si="2"/>
        <v>0</v>
      </c>
      <c r="F49" s="192">
        <f t="shared" si="3"/>
        <v>0</v>
      </c>
      <c r="G49" s="270">
        <v>3</v>
      </c>
      <c r="H49" s="194">
        <f t="shared" si="0"/>
        <v>-3</v>
      </c>
    </row>
    <row r="50" spans="2:8">
      <c r="B50" s="164">
        <v>8</v>
      </c>
      <c r="C50" s="187"/>
      <c r="D50" s="273">
        <f t="shared" si="1"/>
        <v>0</v>
      </c>
      <c r="E50" s="193">
        <f t="shared" si="2"/>
        <v>0</v>
      </c>
      <c r="F50" s="192">
        <f t="shared" si="3"/>
        <v>0</v>
      </c>
      <c r="G50" s="270">
        <v>3</v>
      </c>
      <c r="H50" s="194">
        <f t="shared" si="0"/>
        <v>-3</v>
      </c>
    </row>
    <row r="51" spans="2:8">
      <c r="B51" s="164">
        <v>9</v>
      </c>
      <c r="C51" s="187"/>
      <c r="D51" s="273">
        <f t="shared" si="1"/>
        <v>0</v>
      </c>
      <c r="E51" s="193">
        <f t="shared" si="2"/>
        <v>0</v>
      </c>
      <c r="F51" s="192">
        <f t="shared" si="3"/>
        <v>0</v>
      </c>
      <c r="G51" s="270">
        <v>3</v>
      </c>
      <c r="H51" s="194">
        <f t="shared" si="0"/>
        <v>-3</v>
      </c>
    </row>
    <row r="52" spans="2:8">
      <c r="B52" s="164">
        <v>10</v>
      </c>
      <c r="C52" s="187"/>
      <c r="D52" s="273">
        <f t="shared" si="1"/>
        <v>0</v>
      </c>
      <c r="E52" s="193">
        <f t="shared" si="2"/>
        <v>0</v>
      </c>
      <c r="F52" s="192">
        <f t="shared" si="3"/>
        <v>0</v>
      </c>
      <c r="G52" s="270">
        <v>3</v>
      </c>
      <c r="H52" s="194">
        <f t="shared" si="0"/>
        <v>-3</v>
      </c>
    </row>
    <row r="53" spans="2:8">
      <c r="B53" s="164">
        <v>11</v>
      </c>
      <c r="C53" s="187"/>
      <c r="D53" s="273">
        <f t="shared" si="1"/>
        <v>0</v>
      </c>
      <c r="E53" s="193">
        <f t="shared" si="2"/>
        <v>0</v>
      </c>
      <c r="F53" s="192">
        <f t="shared" si="3"/>
        <v>0</v>
      </c>
      <c r="G53" s="270">
        <v>3</v>
      </c>
      <c r="H53" s="194">
        <f t="shared" si="0"/>
        <v>-3</v>
      </c>
    </row>
    <row r="54" spans="2:8">
      <c r="B54" s="164">
        <v>12</v>
      </c>
      <c r="C54" s="187"/>
      <c r="D54" s="273">
        <f t="shared" si="1"/>
        <v>0</v>
      </c>
      <c r="E54" s="193">
        <f t="shared" si="2"/>
        <v>0</v>
      </c>
      <c r="F54" s="192">
        <f t="shared" si="3"/>
        <v>0</v>
      </c>
      <c r="G54" s="270">
        <v>3</v>
      </c>
      <c r="H54" s="194">
        <f t="shared" si="0"/>
        <v>-3</v>
      </c>
    </row>
    <row r="55" spans="2:8">
      <c r="B55" s="164">
        <v>13</v>
      </c>
      <c r="C55" s="187"/>
      <c r="D55" s="273">
        <f t="shared" si="1"/>
        <v>0</v>
      </c>
      <c r="E55" s="193">
        <f t="shared" si="2"/>
        <v>0</v>
      </c>
      <c r="F55" s="192">
        <f t="shared" si="3"/>
        <v>0</v>
      </c>
      <c r="G55" s="270">
        <v>3</v>
      </c>
      <c r="H55" s="194">
        <f t="shared" si="0"/>
        <v>-3</v>
      </c>
    </row>
    <row r="56" spans="2:8">
      <c r="B56" s="164">
        <v>14</v>
      </c>
      <c r="C56" s="187"/>
      <c r="D56" s="273">
        <f t="shared" si="1"/>
        <v>0</v>
      </c>
      <c r="E56" s="193">
        <f t="shared" si="2"/>
        <v>0</v>
      </c>
      <c r="F56" s="192">
        <f t="shared" si="3"/>
        <v>0</v>
      </c>
      <c r="G56" s="270">
        <v>3</v>
      </c>
      <c r="H56" s="194">
        <f t="shared" si="0"/>
        <v>-3</v>
      </c>
    </row>
    <row r="57" spans="2:8">
      <c r="B57" s="164">
        <v>15</v>
      </c>
      <c r="C57" s="187"/>
      <c r="D57" s="273">
        <f t="shared" si="1"/>
        <v>0</v>
      </c>
      <c r="E57" s="193">
        <f t="shared" si="2"/>
        <v>0</v>
      </c>
      <c r="F57" s="192">
        <f t="shared" si="3"/>
        <v>0</v>
      </c>
      <c r="G57" s="270">
        <v>3</v>
      </c>
      <c r="H57" s="194">
        <f t="shared" si="0"/>
        <v>-3</v>
      </c>
    </row>
    <row r="58" spans="2:8">
      <c r="B58" s="164">
        <v>16</v>
      </c>
      <c r="C58" s="187"/>
      <c r="D58" s="273">
        <f t="shared" si="1"/>
        <v>0</v>
      </c>
      <c r="E58" s="193">
        <f t="shared" si="2"/>
        <v>0</v>
      </c>
      <c r="F58" s="192">
        <f t="shared" si="3"/>
        <v>0</v>
      </c>
      <c r="G58" s="270">
        <v>3</v>
      </c>
      <c r="H58" s="194">
        <f t="shared" ref="H58:H121" si="4">(G58*F58)-G58</f>
        <v>-3</v>
      </c>
    </row>
    <row r="59" spans="2:8">
      <c r="B59" s="164">
        <v>17</v>
      </c>
      <c r="C59" s="187"/>
      <c r="D59" s="273">
        <f t="shared" si="1"/>
        <v>0</v>
      </c>
      <c r="E59" s="193">
        <f t="shared" si="2"/>
        <v>0</v>
      </c>
      <c r="F59" s="192">
        <f t="shared" si="3"/>
        <v>0</v>
      </c>
      <c r="G59" s="270">
        <v>3</v>
      </c>
      <c r="H59" s="194">
        <f t="shared" si="4"/>
        <v>-3</v>
      </c>
    </row>
    <row r="60" spans="2:8">
      <c r="B60" s="164">
        <v>18</v>
      </c>
      <c r="C60" s="187"/>
      <c r="D60" s="273">
        <f t="shared" si="1"/>
        <v>0</v>
      </c>
      <c r="E60" s="193">
        <f t="shared" si="2"/>
        <v>0</v>
      </c>
      <c r="F60" s="192">
        <f t="shared" si="3"/>
        <v>0</v>
      </c>
      <c r="G60" s="270">
        <v>3</v>
      </c>
      <c r="H60" s="194">
        <f t="shared" si="4"/>
        <v>-3</v>
      </c>
    </row>
    <row r="61" spans="2:8">
      <c r="B61" s="164">
        <v>19</v>
      </c>
      <c r="C61" s="187"/>
      <c r="D61" s="273">
        <f t="shared" si="1"/>
        <v>0</v>
      </c>
      <c r="E61" s="193">
        <f t="shared" si="2"/>
        <v>0</v>
      </c>
      <c r="F61" s="192">
        <f t="shared" si="3"/>
        <v>0</v>
      </c>
      <c r="G61" s="270">
        <v>3</v>
      </c>
      <c r="H61" s="194">
        <f t="shared" si="4"/>
        <v>-3</v>
      </c>
    </row>
    <row r="62" spans="2:8">
      <c r="B62" s="164">
        <v>20</v>
      </c>
      <c r="C62" s="187"/>
      <c r="D62" s="273">
        <f t="shared" si="1"/>
        <v>0</v>
      </c>
      <c r="E62" s="193">
        <f t="shared" si="2"/>
        <v>0</v>
      </c>
      <c r="F62" s="192">
        <f t="shared" si="3"/>
        <v>0</v>
      </c>
      <c r="G62" s="270">
        <v>3</v>
      </c>
      <c r="H62" s="194">
        <f t="shared" si="4"/>
        <v>-3</v>
      </c>
    </row>
    <row r="63" spans="2:8">
      <c r="B63" s="164">
        <v>21</v>
      </c>
      <c r="C63" s="187"/>
      <c r="D63" s="273">
        <f t="shared" si="1"/>
        <v>0</v>
      </c>
      <c r="E63" s="193">
        <f t="shared" si="2"/>
        <v>0</v>
      </c>
      <c r="F63" s="192">
        <f t="shared" si="3"/>
        <v>0</v>
      </c>
      <c r="G63" s="270">
        <v>3</v>
      </c>
      <c r="H63" s="194">
        <f t="shared" si="4"/>
        <v>-3</v>
      </c>
    </row>
    <row r="64" spans="2:8">
      <c r="B64" s="164">
        <v>22</v>
      </c>
      <c r="C64" s="187"/>
      <c r="D64" s="273">
        <f t="shared" si="1"/>
        <v>0</v>
      </c>
      <c r="E64" s="193">
        <f t="shared" si="2"/>
        <v>0</v>
      </c>
      <c r="F64" s="192">
        <f t="shared" si="3"/>
        <v>0</v>
      </c>
      <c r="G64" s="270">
        <v>3</v>
      </c>
      <c r="H64" s="194">
        <f t="shared" si="4"/>
        <v>-3</v>
      </c>
    </row>
    <row r="65" spans="2:8">
      <c r="B65" s="164">
        <v>23</v>
      </c>
      <c r="C65" s="187"/>
      <c r="D65" s="273">
        <f t="shared" si="1"/>
        <v>0</v>
      </c>
      <c r="E65" s="193">
        <f t="shared" si="2"/>
        <v>0</v>
      </c>
      <c r="F65" s="192">
        <f t="shared" si="3"/>
        <v>0</v>
      </c>
      <c r="G65" s="270">
        <v>3</v>
      </c>
      <c r="H65" s="194">
        <f t="shared" si="4"/>
        <v>-3</v>
      </c>
    </row>
    <row r="66" spans="2:8">
      <c r="B66" s="164">
        <v>24</v>
      </c>
      <c r="C66" s="187"/>
      <c r="D66" s="273">
        <f t="shared" si="1"/>
        <v>0</v>
      </c>
      <c r="E66" s="193">
        <f t="shared" si="2"/>
        <v>0</v>
      </c>
      <c r="F66" s="192">
        <f t="shared" si="3"/>
        <v>0</v>
      </c>
      <c r="G66" s="270">
        <v>3</v>
      </c>
      <c r="H66" s="194">
        <f t="shared" si="4"/>
        <v>-3</v>
      </c>
    </row>
    <row r="67" spans="2:8">
      <c r="B67" s="164">
        <v>25</v>
      </c>
      <c r="C67" s="187"/>
      <c r="D67" s="273">
        <f t="shared" si="1"/>
        <v>0</v>
      </c>
      <c r="E67" s="193">
        <f t="shared" si="2"/>
        <v>0</v>
      </c>
      <c r="F67" s="192">
        <f t="shared" si="3"/>
        <v>0</v>
      </c>
      <c r="G67" s="270">
        <v>3</v>
      </c>
      <c r="H67" s="194">
        <f t="shared" si="4"/>
        <v>-3</v>
      </c>
    </row>
    <row r="68" spans="2:8">
      <c r="B68" s="164">
        <v>26</v>
      </c>
      <c r="C68" s="187"/>
      <c r="D68" s="273">
        <f t="shared" si="1"/>
        <v>0</v>
      </c>
      <c r="E68" s="193">
        <f t="shared" si="2"/>
        <v>0</v>
      </c>
      <c r="F68" s="192">
        <f t="shared" si="3"/>
        <v>0</v>
      </c>
      <c r="G68" s="270">
        <v>3</v>
      </c>
      <c r="H68" s="194">
        <f t="shared" si="4"/>
        <v>-3</v>
      </c>
    </row>
    <row r="69" spans="2:8">
      <c r="B69" s="164">
        <v>27</v>
      </c>
      <c r="C69" s="187"/>
      <c r="D69" s="273">
        <f t="shared" si="1"/>
        <v>0</v>
      </c>
      <c r="E69" s="193">
        <f t="shared" si="2"/>
        <v>0</v>
      </c>
      <c r="F69" s="192">
        <f t="shared" si="3"/>
        <v>0</v>
      </c>
      <c r="G69" s="270">
        <v>3</v>
      </c>
      <c r="H69" s="194">
        <f t="shared" si="4"/>
        <v>-3</v>
      </c>
    </row>
    <row r="70" spans="2:8">
      <c r="B70" s="164">
        <v>28</v>
      </c>
      <c r="C70" s="187"/>
      <c r="D70" s="273">
        <f t="shared" si="1"/>
        <v>0</v>
      </c>
      <c r="E70" s="193">
        <f t="shared" si="2"/>
        <v>0</v>
      </c>
      <c r="F70" s="192">
        <f t="shared" si="3"/>
        <v>0</v>
      </c>
      <c r="G70" s="270">
        <v>3</v>
      </c>
      <c r="H70" s="194">
        <f t="shared" si="4"/>
        <v>-3</v>
      </c>
    </row>
    <row r="71" spans="2:8">
      <c r="B71" s="164">
        <v>29</v>
      </c>
      <c r="C71" s="187"/>
      <c r="D71" s="273">
        <f t="shared" si="1"/>
        <v>0</v>
      </c>
      <c r="E71" s="193">
        <f t="shared" si="2"/>
        <v>0</v>
      </c>
      <c r="F71" s="192">
        <f t="shared" si="3"/>
        <v>0</v>
      </c>
      <c r="G71" s="270">
        <v>3</v>
      </c>
      <c r="H71" s="194">
        <f t="shared" si="4"/>
        <v>-3</v>
      </c>
    </row>
    <row r="72" spans="2:8">
      <c r="B72" s="164">
        <v>30</v>
      </c>
      <c r="C72" s="187"/>
      <c r="D72" s="273">
        <f t="shared" si="1"/>
        <v>0</v>
      </c>
      <c r="E72" s="193">
        <f t="shared" si="2"/>
        <v>0</v>
      </c>
      <c r="F72" s="192">
        <f t="shared" si="3"/>
        <v>0</v>
      </c>
      <c r="G72" s="270">
        <v>3</v>
      </c>
      <c r="H72" s="194">
        <f t="shared" si="4"/>
        <v>-3</v>
      </c>
    </row>
    <row r="73" spans="2:8">
      <c r="B73" s="164">
        <v>31</v>
      </c>
      <c r="C73" s="187"/>
      <c r="D73" s="273">
        <f t="shared" si="1"/>
        <v>0</v>
      </c>
      <c r="E73" s="193">
        <f t="shared" si="2"/>
        <v>0</v>
      </c>
      <c r="F73" s="192">
        <f t="shared" si="3"/>
        <v>0</v>
      </c>
      <c r="G73" s="270">
        <v>3</v>
      </c>
      <c r="H73" s="194">
        <f t="shared" si="4"/>
        <v>-3</v>
      </c>
    </row>
    <row r="74" spans="2:8">
      <c r="B74" s="164">
        <v>32</v>
      </c>
      <c r="C74" s="187"/>
      <c r="D74" s="273">
        <f t="shared" si="1"/>
        <v>0</v>
      </c>
      <c r="E74" s="193">
        <f t="shared" si="2"/>
        <v>0</v>
      </c>
      <c r="F74" s="192">
        <f t="shared" si="3"/>
        <v>0</v>
      </c>
      <c r="G74" s="270">
        <v>3</v>
      </c>
      <c r="H74" s="194">
        <f t="shared" si="4"/>
        <v>-3</v>
      </c>
    </row>
    <row r="75" spans="2:8">
      <c r="B75" s="164">
        <v>33</v>
      </c>
      <c r="C75" s="187"/>
      <c r="D75" s="273">
        <f t="shared" si="1"/>
        <v>0</v>
      </c>
      <c r="E75" s="193">
        <f t="shared" si="2"/>
        <v>0</v>
      </c>
      <c r="F75" s="192">
        <f t="shared" si="3"/>
        <v>0</v>
      </c>
      <c r="G75" s="270">
        <v>3</v>
      </c>
      <c r="H75" s="194">
        <f t="shared" si="4"/>
        <v>-3</v>
      </c>
    </row>
    <row r="76" spans="2:8">
      <c r="B76" s="164">
        <v>34</v>
      </c>
      <c r="C76" s="187"/>
      <c r="D76" s="273">
        <f t="shared" si="1"/>
        <v>0</v>
      </c>
      <c r="E76" s="193">
        <f t="shared" si="2"/>
        <v>0</v>
      </c>
      <c r="F76" s="192">
        <f t="shared" si="3"/>
        <v>0</v>
      </c>
      <c r="G76" s="270">
        <v>3</v>
      </c>
      <c r="H76" s="194">
        <f t="shared" si="4"/>
        <v>-3</v>
      </c>
    </row>
    <row r="77" spans="2:8">
      <c r="B77" s="164">
        <v>35</v>
      </c>
      <c r="C77" s="187"/>
      <c r="D77" s="273">
        <f t="shared" si="1"/>
        <v>0</v>
      </c>
      <c r="E77" s="193">
        <f t="shared" si="2"/>
        <v>0</v>
      </c>
      <c r="F77" s="192">
        <f t="shared" si="3"/>
        <v>0</v>
      </c>
      <c r="G77" s="270">
        <v>3</v>
      </c>
      <c r="H77" s="194">
        <f t="shared" si="4"/>
        <v>-3</v>
      </c>
    </row>
    <row r="78" spans="2:8">
      <c r="B78" s="164">
        <v>36</v>
      </c>
      <c r="C78" s="187"/>
      <c r="D78" s="273">
        <f t="shared" si="1"/>
        <v>0</v>
      </c>
      <c r="E78" s="193">
        <f t="shared" si="2"/>
        <v>0</v>
      </c>
      <c r="F78" s="192">
        <f t="shared" si="3"/>
        <v>0</v>
      </c>
      <c r="G78" s="270">
        <v>3</v>
      </c>
      <c r="H78" s="194">
        <f t="shared" si="4"/>
        <v>-3</v>
      </c>
    </row>
    <row r="79" spans="2:8">
      <c r="B79" s="164">
        <v>37</v>
      </c>
      <c r="C79" s="187"/>
      <c r="D79" s="273">
        <f t="shared" si="1"/>
        <v>0</v>
      </c>
      <c r="E79" s="193">
        <f t="shared" si="2"/>
        <v>0</v>
      </c>
      <c r="F79" s="192">
        <f t="shared" si="3"/>
        <v>0</v>
      </c>
      <c r="G79" s="270">
        <v>3</v>
      </c>
      <c r="H79" s="194">
        <f t="shared" si="4"/>
        <v>-3</v>
      </c>
    </row>
    <row r="80" spans="2:8">
      <c r="B80" s="164">
        <v>38</v>
      </c>
      <c r="C80" s="187"/>
      <c r="D80" s="273">
        <f t="shared" si="1"/>
        <v>0</v>
      </c>
      <c r="E80" s="193">
        <f t="shared" si="2"/>
        <v>0</v>
      </c>
      <c r="F80" s="192">
        <f t="shared" si="3"/>
        <v>0</v>
      </c>
      <c r="G80" s="270">
        <v>3</v>
      </c>
      <c r="H80" s="194">
        <f t="shared" si="4"/>
        <v>-3</v>
      </c>
    </row>
    <row r="81" spans="2:8">
      <c r="B81" s="164">
        <v>39</v>
      </c>
      <c r="C81" s="187"/>
      <c r="D81" s="273">
        <f t="shared" si="1"/>
        <v>0</v>
      </c>
      <c r="E81" s="193">
        <f t="shared" si="2"/>
        <v>0</v>
      </c>
      <c r="F81" s="192">
        <f t="shared" si="3"/>
        <v>0</v>
      </c>
      <c r="G81" s="270">
        <v>3</v>
      </c>
      <c r="H81" s="194">
        <f t="shared" si="4"/>
        <v>-3</v>
      </c>
    </row>
    <row r="82" spans="2:8">
      <c r="B82" s="164">
        <v>40</v>
      </c>
      <c r="C82" s="187"/>
      <c r="D82" s="273">
        <f t="shared" si="1"/>
        <v>0</v>
      </c>
      <c r="E82" s="193">
        <f t="shared" si="2"/>
        <v>0</v>
      </c>
      <c r="F82" s="192">
        <f t="shared" si="3"/>
        <v>0</v>
      </c>
      <c r="G82" s="270">
        <v>3</v>
      </c>
      <c r="H82" s="194">
        <f t="shared" si="4"/>
        <v>-3</v>
      </c>
    </row>
    <row r="83" spans="2:8">
      <c r="B83" s="164">
        <v>41</v>
      </c>
      <c r="C83" s="187"/>
      <c r="D83" s="273">
        <f t="shared" si="1"/>
        <v>0</v>
      </c>
      <c r="E83" s="193">
        <f t="shared" si="2"/>
        <v>0</v>
      </c>
      <c r="F83" s="192">
        <f t="shared" si="3"/>
        <v>0</v>
      </c>
      <c r="G83" s="270">
        <v>3</v>
      </c>
      <c r="H83" s="194">
        <f t="shared" si="4"/>
        <v>-3</v>
      </c>
    </row>
    <row r="84" spans="2:8">
      <c r="B84" s="164">
        <v>42</v>
      </c>
      <c r="C84" s="187"/>
      <c r="D84" s="273">
        <f t="shared" si="1"/>
        <v>0</v>
      </c>
      <c r="E84" s="193">
        <f t="shared" si="2"/>
        <v>0</v>
      </c>
      <c r="F84" s="192">
        <f t="shared" si="3"/>
        <v>0</v>
      </c>
      <c r="G84" s="270">
        <v>3</v>
      </c>
      <c r="H84" s="194">
        <f t="shared" si="4"/>
        <v>-3</v>
      </c>
    </row>
    <row r="85" spans="2:8">
      <c r="B85" s="164">
        <v>43</v>
      </c>
      <c r="C85" s="187"/>
      <c r="D85" s="273">
        <f t="shared" si="1"/>
        <v>0</v>
      </c>
      <c r="E85" s="193">
        <f t="shared" si="2"/>
        <v>0</v>
      </c>
      <c r="F85" s="192">
        <f t="shared" si="3"/>
        <v>0</v>
      </c>
      <c r="G85" s="270">
        <v>3</v>
      </c>
      <c r="H85" s="194">
        <f t="shared" si="4"/>
        <v>-3</v>
      </c>
    </row>
    <row r="86" spans="2:8">
      <c r="B86" s="164">
        <v>44</v>
      </c>
      <c r="C86" s="187"/>
      <c r="D86" s="273">
        <f t="shared" si="1"/>
        <v>0</v>
      </c>
      <c r="E86" s="193">
        <f t="shared" si="2"/>
        <v>0</v>
      </c>
      <c r="F86" s="192">
        <f t="shared" si="3"/>
        <v>0</v>
      </c>
      <c r="G86" s="270">
        <v>3</v>
      </c>
      <c r="H86" s="194">
        <f t="shared" si="4"/>
        <v>-3</v>
      </c>
    </row>
    <row r="87" spans="2:8">
      <c r="B87" s="164">
        <v>45</v>
      </c>
      <c r="C87" s="187"/>
      <c r="D87" s="273">
        <f t="shared" si="1"/>
        <v>0</v>
      </c>
      <c r="E87" s="193">
        <f t="shared" si="2"/>
        <v>0</v>
      </c>
      <c r="F87" s="192">
        <f t="shared" si="3"/>
        <v>0</v>
      </c>
      <c r="G87" s="270">
        <v>3</v>
      </c>
      <c r="H87" s="194">
        <f t="shared" si="4"/>
        <v>-3</v>
      </c>
    </row>
    <row r="88" spans="2:8">
      <c r="B88" s="164">
        <v>46</v>
      </c>
      <c r="C88" s="187"/>
      <c r="D88" s="273">
        <f t="shared" si="1"/>
        <v>0</v>
      </c>
      <c r="E88" s="193">
        <f t="shared" si="2"/>
        <v>0</v>
      </c>
      <c r="F88" s="192">
        <f t="shared" si="3"/>
        <v>0</v>
      </c>
      <c r="G88" s="270">
        <v>3</v>
      </c>
      <c r="H88" s="194">
        <f t="shared" si="4"/>
        <v>-3</v>
      </c>
    </row>
    <row r="89" spans="2:8">
      <c r="B89" s="164">
        <v>47</v>
      </c>
      <c r="C89" s="187"/>
      <c r="D89" s="273">
        <f t="shared" si="1"/>
        <v>0</v>
      </c>
      <c r="E89" s="193">
        <f t="shared" si="2"/>
        <v>0</v>
      </c>
      <c r="F89" s="192">
        <f t="shared" si="3"/>
        <v>0</v>
      </c>
      <c r="G89" s="270">
        <v>3</v>
      </c>
      <c r="H89" s="194">
        <f t="shared" si="4"/>
        <v>-3</v>
      </c>
    </row>
    <row r="90" spans="2:8">
      <c r="B90" s="164">
        <v>48</v>
      </c>
      <c r="C90" s="187"/>
      <c r="D90" s="273">
        <f t="shared" si="1"/>
        <v>0</v>
      </c>
      <c r="E90" s="193">
        <f t="shared" si="2"/>
        <v>0</v>
      </c>
      <c r="F90" s="192">
        <f t="shared" si="3"/>
        <v>0</v>
      </c>
      <c r="G90" s="270">
        <v>3</v>
      </c>
      <c r="H90" s="194">
        <f t="shared" si="4"/>
        <v>-3</v>
      </c>
    </row>
    <row r="91" spans="2:8">
      <c r="B91" s="164">
        <v>49</v>
      </c>
      <c r="C91" s="187"/>
      <c r="D91" s="273">
        <f t="shared" si="1"/>
        <v>0</v>
      </c>
      <c r="E91" s="193">
        <f t="shared" si="2"/>
        <v>0</v>
      </c>
      <c r="F91" s="192">
        <f t="shared" si="3"/>
        <v>0</v>
      </c>
      <c r="G91" s="270">
        <v>3</v>
      </c>
      <c r="H91" s="194">
        <f t="shared" si="4"/>
        <v>-3</v>
      </c>
    </row>
    <row r="92" spans="2:8">
      <c r="B92" s="164">
        <v>50</v>
      </c>
      <c r="C92" s="187"/>
      <c r="D92" s="273">
        <f t="shared" si="1"/>
        <v>0</v>
      </c>
      <c r="E92" s="193">
        <f t="shared" si="2"/>
        <v>0</v>
      </c>
      <c r="F92" s="192">
        <f t="shared" si="3"/>
        <v>0</v>
      </c>
      <c r="G92" s="270">
        <v>3</v>
      </c>
      <c r="H92" s="194">
        <f t="shared" si="4"/>
        <v>-3</v>
      </c>
    </row>
    <row r="93" spans="2:8">
      <c r="B93" s="164">
        <v>51</v>
      </c>
      <c r="C93" s="187"/>
      <c r="D93" s="273">
        <f t="shared" si="1"/>
        <v>0</v>
      </c>
      <c r="E93" s="193">
        <f t="shared" si="2"/>
        <v>0</v>
      </c>
      <c r="F93" s="192">
        <f t="shared" si="3"/>
        <v>0</v>
      </c>
      <c r="G93" s="270">
        <v>3</v>
      </c>
      <c r="H93" s="194">
        <f t="shared" si="4"/>
        <v>-3</v>
      </c>
    </row>
    <row r="94" spans="2:8">
      <c r="B94" s="164">
        <v>52</v>
      </c>
      <c r="C94" s="187"/>
      <c r="D94" s="273">
        <f t="shared" si="1"/>
        <v>0</v>
      </c>
      <c r="E94" s="193">
        <f t="shared" si="2"/>
        <v>0</v>
      </c>
      <c r="F94" s="192">
        <f t="shared" si="3"/>
        <v>0</v>
      </c>
      <c r="G94" s="270">
        <v>3</v>
      </c>
      <c r="H94" s="194">
        <f t="shared" si="4"/>
        <v>-3</v>
      </c>
    </row>
    <row r="95" spans="2:8">
      <c r="B95" s="164">
        <v>53</v>
      </c>
      <c r="C95" s="187"/>
      <c r="D95" s="273">
        <f t="shared" si="1"/>
        <v>0</v>
      </c>
      <c r="E95" s="193">
        <f t="shared" si="2"/>
        <v>0</v>
      </c>
      <c r="F95" s="192">
        <f t="shared" si="3"/>
        <v>0</v>
      </c>
      <c r="G95" s="270">
        <v>3</v>
      </c>
      <c r="H95" s="194">
        <f t="shared" si="4"/>
        <v>-3</v>
      </c>
    </row>
    <row r="96" spans="2:8">
      <c r="B96" s="164">
        <v>54</v>
      </c>
      <c r="C96" s="187"/>
      <c r="D96" s="273">
        <f t="shared" si="1"/>
        <v>0</v>
      </c>
      <c r="E96" s="193">
        <f t="shared" si="2"/>
        <v>0</v>
      </c>
      <c r="F96" s="192">
        <f t="shared" si="3"/>
        <v>0</v>
      </c>
      <c r="G96" s="270">
        <v>3</v>
      </c>
      <c r="H96" s="194">
        <f t="shared" si="4"/>
        <v>-3</v>
      </c>
    </row>
    <row r="97" spans="2:8">
      <c r="B97" s="164">
        <v>55</v>
      </c>
      <c r="C97" s="187"/>
      <c r="D97" s="273">
        <f t="shared" si="1"/>
        <v>0</v>
      </c>
      <c r="E97" s="193">
        <f t="shared" si="2"/>
        <v>0</v>
      </c>
      <c r="F97" s="192">
        <f t="shared" si="3"/>
        <v>0</v>
      </c>
      <c r="G97" s="270">
        <v>3</v>
      </c>
      <c r="H97" s="194">
        <f t="shared" si="4"/>
        <v>-3</v>
      </c>
    </row>
    <row r="98" spans="2:8">
      <c r="B98" s="164">
        <v>56</v>
      </c>
      <c r="C98" s="187"/>
      <c r="D98" s="273">
        <f t="shared" si="1"/>
        <v>0</v>
      </c>
      <c r="E98" s="193">
        <f t="shared" si="2"/>
        <v>0</v>
      </c>
      <c r="F98" s="192">
        <f t="shared" si="3"/>
        <v>0</v>
      </c>
      <c r="G98" s="270">
        <v>3</v>
      </c>
      <c r="H98" s="194">
        <f t="shared" si="4"/>
        <v>-3</v>
      </c>
    </row>
    <row r="99" spans="2:8">
      <c r="B99" s="164">
        <v>57</v>
      </c>
      <c r="C99" s="187"/>
      <c r="D99" s="273">
        <f t="shared" si="1"/>
        <v>0</v>
      </c>
      <c r="E99" s="193">
        <f t="shared" si="2"/>
        <v>0</v>
      </c>
      <c r="F99" s="192">
        <f t="shared" si="3"/>
        <v>0</v>
      </c>
      <c r="G99" s="270">
        <v>3</v>
      </c>
      <c r="H99" s="194">
        <f t="shared" si="4"/>
        <v>-3</v>
      </c>
    </row>
    <row r="100" spans="2:8">
      <c r="B100" s="164">
        <v>58</v>
      </c>
      <c r="C100" s="187"/>
      <c r="D100" s="273">
        <f t="shared" si="1"/>
        <v>0</v>
      </c>
      <c r="E100" s="193">
        <f t="shared" si="2"/>
        <v>0</v>
      </c>
      <c r="F100" s="192">
        <f t="shared" si="3"/>
        <v>0</v>
      </c>
      <c r="G100" s="270">
        <v>3</v>
      </c>
      <c r="H100" s="194">
        <f t="shared" si="4"/>
        <v>-3</v>
      </c>
    </row>
    <row r="101" spans="2:8">
      <c r="B101" s="164">
        <v>59</v>
      </c>
      <c r="C101" s="187"/>
      <c r="D101" s="273">
        <f t="shared" si="1"/>
        <v>0</v>
      </c>
      <c r="E101" s="193">
        <f t="shared" si="2"/>
        <v>0</v>
      </c>
      <c r="F101" s="192">
        <f t="shared" si="3"/>
        <v>0</v>
      </c>
      <c r="G101" s="270">
        <v>3</v>
      </c>
      <c r="H101" s="194">
        <f t="shared" si="4"/>
        <v>-3</v>
      </c>
    </row>
    <row r="102" spans="2:8">
      <c r="B102" s="164">
        <v>60</v>
      </c>
      <c r="C102" s="187"/>
      <c r="D102" s="273">
        <f t="shared" si="1"/>
        <v>0</v>
      </c>
      <c r="E102" s="193">
        <f t="shared" si="2"/>
        <v>0</v>
      </c>
      <c r="F102" s="192">
        <f t="shared" si="3"/>
        <v>0</v>
      </c>
      <c r="G102" s="270">
        <v>3</v>
      </c>
      <c r="H102" s="194">
        <f t="shared" si="4"/>
        <v>-3</v>
      </c>
    </row>
    <row r="103" spans="2:8">
      <c r="B103" s="164">
        <v>61</v>
      </c>
      <c r="C103" s="187"/>
      <c r="D103" s="273">
        <f t="shared" si="1"/>
        <v>0</v>
      </c>
      <c r="E103" s="193">
        <f t="shared" si="2"/>
        <v>0</v>
      </c>
      <c r="F103" s="192">
        <f t="shared" si="3"/>
        <v>0</v>
      </c>
      <c r="G103" s="270">
        <v>3</v>
      </c>
      <c r="H103" s="194">
        <f t="shared" si="4"/>
        <v>-3</v>
      </c>
    </row>
    <row r="104" spans="2:8">
      <c r="B104" s="164">
        <v>62</v>
      </c>
      <c r="C104" s="187"/>
      <c r="D104" s="273">
        <f t="shared" si="1"/>
        <v>0</v>
      </c>
      <c r="E104" s="193">
        <f t="shared" si="2"/>
        <v>0</v>
      </c>
      <c r="F104" s="192">
        <f t="shared" si="3"/>
        <v>0</v>
      </c>
      <c r="G104" s="270">
        <v>3</v>
      </c>
      <c r="H104" s="194">
        <f t="shared" si="4"/>
        <v>-3</v>
      </c>
    </row>
    <row r="105" spans="2:8">
      <c r="B105" s="164">
        <v>63</v>
      </c>
      <c r="C105" s="187"/>
      <c r="D105" s="273">
        <f t="shared" si="1"/>
        <v>0</v>
      </c>
      <c r="E105" s="193">
        <f t="shared" si="2"/>
        <v>0</v>
      </c>
      <c r="F105" s="192">
        <f t="shared" si="3"/>
        <v>0</v>
      </c>
      <c r="G105" s="270">
        <v>3</v>
      </c>
      <c r="H105" s="194">
        <f t="shared" si="4"/>
        <v>-3</v>
      </c>
    </row>
    <row r="106" spans="2:8">
      <c r="B106" s="164">
        <v>64</v>
      </c>
      <c r="C106" s="187"/>
      <c r="D106" s="273">
        <f t="shared" si="1"/>
        <v>0</v>
      </c>
      <c r="E106" s="193">
        <f t="shared" si="2"/>
        <v>0</v>
      </c>
      <c r="F106" s="192">
        <f t="shared" si="3"/>
        <v>0</v>
      </c>
      <c r="G106" s="270">
        <v>3</v>
      </c>
      <c r="H106" s="194">
        <f t="shared" si="4"/>
        <v>-3</v>
      </c>
    </row>
    <row r="107" spans="2:8">
      <c r="B107" s="164">
        <v>65</v>
      </c>
      <c r="C107" s="187"/>
      <c r="D107" s="273">
        <f t="shared" si="1"/>
        <v>0</v>
      </c>
      <c r="E107" s="193">
        <f t="shared" si="2"/>
        <v>0</v>
      </c>
      <c r="F107" s="192">
        <f t="shared" si="3"/>
        <v>0</v>
      </c>
      <c r="G107" s="270">
        <v>3</v>
      </c>
      <c r="H107" s="194">
        <f t="shared" si="4"/>
        <v>-3</v>
      </c>
    </row>
    <row r="108" spans="2:8">
      <c r="B108" s="164">
        <v>66</v>
      </c>
      <c r="C108" s="187"/>
      <c r="D108" s="273">
        <f t="shared" ref="D108:D138" si="5">(((C108*10^-9*6.02*10^23)/(D$36*325*2))/(6.02*10^23))*(10^12)</f>
        <v>0</v>
      </c>
      <c r="E108" s="193">
        <f t="shared" ref="E108:E138" si="6">D108*1000</f>
        <v>0</v>
      </c>
      <c r="F108" s="192">
        <f t="shared" ref="F108:F138" si="7">E108/$G$42</f>
        <v>0</v>
      </c>
      <c r="G108" s="270">
        <v>3</v>
      </c>
      <c r="H108" s="194">
        <f t="shared" si="4"/>
        <v>-3</v>
      </c>
    </row>
    <row r="109" spans="2:8">
      <c r="B109" s="164">
        <v>67</v>
      </c>
      <c r="C109" s="187"/>
      <c r="D109" s="273">
        <f t="shared" si="5"/>
        <v>0</v>
      </c>
      <c r="E109" s="193">
        <f t="shared" si="6"/>
        <v>0</v>
      </c>
      <c r="F109" s="192">
        <f t="shared" si="7"/>
        <v>0</v>
      </c>
      <c r="G109" s="270">
        <v>3</v>
      </c>
      <c r="H109" s="194">
        <f t="shared" si="4"/>
        <v>-3</v>
      </c>
    </row>
    <row r="110" spans="2:8">
      <c r="B110" s="164">
        <v>68</v>
      </c>
      <c r="C110" s="187"/>
      <c r="D110" s="273">
        <f t="shared" si="5"/>
        <v>0</v>
      </c>
      <c r="E110" s="193">
        <f t="shared" si="6"/>
        <v>0</v>
      </c>
      <c r="F110" s="192">
        <f t="shared" si="7"/>
        <v>0</v>
      </c>
      <c r="G110" s="270">
        <v>3</v>
      </c>
      <c r="H110" s="194">
        <f t="shared" si="4"/>
        <v>-3</v>
      </c>
    </row>
    <row r="111" spans="2:8">
      <c r="B111" s="164">
        <v>69</v>
      </c>
      <c r="C111" s="187"/>
      <c r="D111" s="273">
        <f t="shared" si="5"/>
        <v>0</v>
      </c>
      <c r="E111" s="193">
        <f t="shared" si="6"/>
        <v>0</v>
      </c>
      <c r="F111" s="192">
        <f t="shared" si="7"/>
        <v>0</v>
      </c>
      <c r="G111" s="270">
        <v>3</v>
      </c>
      <c r="H111" s="194">
        <f t="shared" si="4"/>
        <v>-3</v>
      </c>
    </row>
    <row r="112" spans="2:8">
      <c r="B112" s="164">
        <v>70</v>
      </c>
      <c r="C112" s="187"/>
      <c r="D112" s="273">
        <f t="shared" si="5"/>
        <v>0</v>
      </c>
      <c r="E112" s="193">
        <f t="shared" si="6"/>
        <v>0</v>
      </c>
      <c r="F112" s="192">
        <f t="shared" si="7"/>
        <v>0</v>
      </c>
      <c r="G112" s="270">
        <v>3</v>
      </c>
      <c r="H112" s="194">
        <f t="shared" si="4"/>
        <v>-3</v>
      </c>
    </row>
    <row r="113" spans="2:8">
      <c r="B113" s="164">
        <v>71</v>
      </c>
      <c r="C113" s="187"/>
      <c r="D113" s="273">
        <f t="shared" si="5"/>
        <v>0</v>
      </c>
      <c r="E113" s="193">
        <f t="shared" si="6"/>
        <v>0</v>
      </c>
      <c r="F113" s="192">
        <f t="shared" si="7"/>
        <v>0</v>
      </c>
      <c r="G113" s="270">
        <v>3</v>
      </c>
      <c r="H113" s="194">
        <f t="shared" si="4"/>
        <v>-3</v>
      </c>
    </row>
    <row r="114" spans="2:8">
      <c r="B114" s="164">
        <v>72</v>
      </c>
      <c r="C114" s="187"/>
      <c r="D114" s="273">
        <f t="shared" si="5"/>
        <v>0</v>
      </c>
      <c r="E114" s="193">
        <f t="shared" si="6"/>
        <v>0</v>
      </c>
      <c r="F114" s="192">
        <f t="shared" si="7"/>
        <v>0</v>
      </c>
      <c r="G114" s="270">
        <v>3</v>
      </c>
      <c r="H114" s="194">
        <f t="shared" si="4"/>
        <v>-3</v>
      </c>
    </row>
    <row r="115" spans="2:8">
      <c r="B115" s="164">
        <v>73</v>
      </c>
      <c r="C115" s="187"/>
      <c r="D115" s="273">
        <f t="shared" si="5"/>
        <v>0</v>
      </c>
      <c r="E115" s="193">
        <f t="shared" si="6"/>
        <v>0</v>
      </c>
      <c r="F115" s="192">
        <f t="shared" si="7"/>
        <v>0</v>
      </c>
      <c r="G115" s="270">
        <v>3</v>
      </c>
      <c r="H115" s="194">
        <f t="shared" si="4"/>
        <v>-3</v>
      </c>
    </row>
    <row r="116" spans="2:8">
      <c r="B116" s="164">
        <v>74</v>
      </c>
      <c r="C116" s="187"/>
      <c r="D116" s="273">
        <f t="shared" si="5"/>
        <v>0</v>
      </c>
      <c r="E116" s="193">
        <f t="shared" si="6"/>
        <v>0</v>
      </c>
      <c r="F116" s="192">
        <f t="shared" si="7"/>
        <v>0</v>
      </c>
      <c r="G116" s="270">
        <v>3</v>
      </c>
      <c r="H116" s="194">
        <f t="shared" si="4"/>
        <v>-3</v>
      </c>
    </row>
    <row r="117" spans="2:8">
      <c r="B117" s="164">
        <v>75</v>
      </c>
      <c r="C117" s="187"/>
      <c r="D117" s="273">
        <f t="shared" si="5"/>
        <v>0</v>
      </c>
      <c r="E117" s="193">
        <f t="shared" si="6"/>
        <v>0</v>
      </c>
      <c r="F117" s="192">
        <f t="shared" si="7"/>
        <v>0</v>
      </c>
      <c r="G117" s="270">
        <v>3</v>
      </c>
      <c r="H117" s="194">
        <f t="shared" si="4"/>
        <v>-3</v>
      </c>
    </row>
    <row r="118" spans="2:8">
      <c r="B118" s="164">
        <v>76</v>
      </c>
      <c r="C118" s="187"/>
      <c r="D118" s="273">
        <f t="shared" si="5"/>
        <v>0</v>
      </c>
      <c r="E118" s="193">
        <f t="shared" si="6"/>
        <v>0</v>
      </c>
      <c r="F118" s="192">
        <f t="shared" si="7"/>
        <v>0</v>
      </c>
      <c r="G118" s="270">
        <v>3</v>
      </c>
      <c r="H118" s="194">
        <f t="shared" si="4"/>
        <v>-3</v>
      </c>
    </row>
    <row r="119" spans="2:8">
      <c r="B119" s="164">
        <v>77</v>
      </c>
      <c r="C119" s="187"/>
      <c r="D119" s="273">
        <f t="shared" si="5"/>
        <v>0</v>
      </c>
      <c r="E119" s="193">
        <f t="shared" si="6"/>
        <v>0</v>
      </c>
      <c r="F119" s="192">
        <f t="shared" si="7"/>
        <v>0</v>
      </c>
      <c r="G119" s="270">
        <v>3</v>
      </c>
      <c r="H119" s="194">
        <f t="shared" si="4"/>
        <v>-3</v>
      </c>
    </row>
    <row r="120" spans="2:8">
      <c r="B120" s="164">
        <v>78</v>
      </c>
      <c r="C120" s="187"/>
      <c r="D120" s="273">
        <f t="shared" si="5"/>
        <v>0</v>
      </c>
      <c r="E120" s="193">
        <f t="shared" si="6"/>
        <v>0</v>
      </c>
      <c r="F120" s="192">
        <f t="shared" si="7"/>
        <v>0</v>
      </c>
      <c r="G120" s="270">
        <v>3</v>
      </c>
      <c r="H120" s="194">
        <f t="shared" si="4"/>
        <v>-3</v>
      </c>
    </row>
    <row r="121" spans="2:8">
      <c r="B121" s="164">
        <v>79</v>
      </c>
      <c r="C121" s="187"/>
      <c r="D121" s="273">
        <f t="shared" si="5"/>
        <v>0</v>
      </c>
      <c r="E121" s="193">
        <f t="shared" si="6"/>
        <v>0</v>
      </c>
      <c r="F121" s="192">
        <f t="shared" si="7"/>
        <v>0</v>
      </c>
      <c r="G121" s="270">
        <v>3</v>
      </c>
      <c r="H121" s="194">
        <f t="shared" si="4"/>
        <v>-3</v>
      </c>
    </row>
    <row r="122" spans="2:8">
      <c r="B122" s="164">
        <v>80</v>
      </c>
      <c r="C122" s="187"/>
      <c r="D122" s="273">
        <f t="shared" si="5"/>
        <v>0</v>
      </c>
      <c r="E122" s="193">
        <f t="shared" si="6"/>
        <v>0</v>
      </c>
      <c r="F122" s="192">
        <f t="shared" si="7"/>
        <v>0</v>
      </c>
      <c r="G122" s="270">
        <v>3</v>
      </c>
      <c r="H122" s="194">
        <f t="shared" ref="H122:H130" si="8">(G122*F122)-G122</f>
        <v>-3</v>
      </c>
    </row>
    <row r="123" spans="2:8">
      <c r="B123" s="164">
        <v>81</v>
      </c>
      <c r="C123" s="187"/>
      <c r="D123" s="273">
        <f t="shared" si="5"/>
        <v>0</v>
      </c>
      <c r="E123" s="193">
        <f t="shared" si="6"/>
        <v>0</v>
      </c>
      <c r="F123" s="192">
        <f t="shared" si="7"/>
        <v>0</v>
      </c>
      <c r="G123" s="270">
        <v>3</v>
      </c>
      <c r="H123" s="194">
        <f t="shared" si="8"/>
        <v>-3</v>
      </c>
    </row>
    <row r="124" spans="2:8">
      <c r="B124" s="164">
        <v>82</v>
      </c>
      <c r="C124" s="187"/>
      <c r="D124" s="273">
        <f t="shared" si="5"/>
        <v>0</v>
      </c>
      <c r="E124" s="193">
        <f t="shared" si="6"/>
        <v>0</v>
      </c>
      <c r="F124" s="192">
        <f t="shared" si="7"/>
        <v>0</v>
      </c>
      <c r="G124" s="270">
        <v>3</v>
      </c>
      <c r="H124" s="194">
        <f t="shared" si="8"/>
        <v>-3</v>
      </c>
    </row>
    <row r="125" spans="2:8">
      <c r="B125" s="164">
        <v>83</v>
      </c>
      <c r="C125" s="187"/>
      <c r="D125" s="273">
        <f t="shared" si="5"/>
        <v>0</v>
      </c>
      <c r="E125" s="193">
        <f t="shared" si="6"/>
        <v>0</v>
      </c>
      <c r="F125" s="192">
        <f t="shared" si="7"/>
        <v>0</v>
      </c>
      <c r="G125" s="270">
        <v>3</v>
      </c>
      <c r="H125" s="194">
        <f t="shared" si="8"/>
        <v>-3</v>
      </c>
    </row>
    <row r="126" spans="2:8">
      <c r="B126" s="164">
        <v>84</v>
      </c>
      <c r="C126" s="187"/>
      <c r="D126" s="273">
        <f t="shared" si="5"/>
        <v>0</v>
      </c>
      <c r="E126" s="193">
        <f t="shared" si="6"/>
        <v>0</v>
      </c>
      <c r="F126" s="192">
        <f t="shared" si="7"/>
        <v>0</v>
      </c>
      <c r="G126" s="270">
        <v>3</v>
      </c>
      <c r="H126" s="194">
        <f t="shared" si="8"/>
        <v>-3</v>
      </c>
    </row>
    <row r="127" spans="2:8">
      <c r="B127" s="164">
        <v>85</v>
      </c>
      <c r="C127" s="187"/>
      <c r="D127" s="273">
        <f t="shared" si="5"/>
        <v>0</v>
      </c>
      <c r="E127" s="193">
        <f t="shared" si="6"/>
        <v>0</v>
      </c>
      <c r="F127" s="192">
        <f t="shared" si="7"/>
        <v>0</v>
      </c>
      <c r="G127" s="270">
        <v>3</v>
      </c>
      <c r="H127" s="194">
        <f t="shared" si="8"/>
        <v>-3</v>
      </c>
    </row>
    <row r="128" spans="2:8">
      <c r="B128" s="164">
        <v>86</v>
      </c>
      <c r="C128" s="187"/>
      <c r="D128" s="273">
        <f t="shared" si="5"/>
        <v>0</v>
      </c>
      <c r="E128" s="193">
        <f t="shared" si="6"/>
        <v>0</v>
      </c>
      <c r="F128" s="192">
        <f t="shared" si="7"/>
        <v>0</v>
      </c>
      <c r="G128" s="270">
        <v>3</v>
      </c>
      <c r="H128" s="194">
        <f t="shared" si="8"/>
        <v>-3</v>
      </c>
    </row>
    <row r="129" spans="1:8">
      <c r="B129" s="164">
        <v>87</v>
      </c>
      <c r="C129" s="187"/>
      <c r="D129" s="273">
        <f t="shared" si="5"/>
        <v>0</v>
      </c>
      <c r="E129" s="193">
        <f t="shared" si="6"/>
        <v>0</v>
      </c>
      <c r="F129" s="192">
        <f t="shared" si="7"/>
        <v>0</v>
      </c>
      <c r="G129" s="270">
        <v>3</v>
      </c>
      <c r="H129" s="194">
        <f t="shared" si="8"/>
        <v>-3</v>
      </c>
    </row>
    <row r="130" spans="1:8">
      <c r="B130" s="164">
        <v>88</v>
      </c>
      <c r="C130" s="187"/>
      <c r="D130" s="273">
        <f t="shared" si="5"/>
        <v>0</v>
      </c>
      <c r="E130" s="193">
        <f t="shared" si="6"/>
        <v>0</v>
      </c>
      <c r="F130" s="192">
        <f t="shared" si="7"/>
        <v>0</v>
      </c>
      <c r="G130" s="270">
        <v>3</v>
      </c>
      <c r="H130" s="194">
        <f t="shared" si="8"/>
        <v>-3</v>
      </c>
    </row>
    <row r="131" spans="1:8">
      <c r="B131" s="164">
        <v>89</v>
      </c>
      <c r="C131" s="187"/>
      <c r="D131" s="273">
        <f t="shared" si="5"/>
        <v>0</v>
      </c>
      <c r="E131" s="193">
        <f t="shared" si="6"/>
        <v>0</v>
      </c>
      <c r="F131" s="192">
        <f t="shared" si="7"/>
        <v>0</v>
      </c>
      <c r="G131" s="270">
        <v>3</v>
      </c>
      <c r="H131" s="194">
        <f t="shared" ref="H131:H138" si="9">(G131*F131)-G131</f>
        <v>-3</v>
      </c>
    </row>
    <row r="132" spans="1:8">
      <c r="B132" s="164">
        <v>90</v>
      </c>
      <c r="C132" s="187"/>
      <c r="D132" s="273">
        <f t="shared" si="5"/>
        <v>0</v>
      </c>
      <c r="E132" s="193">
        <f t="shared" si="6"/>
        <v>0</v>
      </c>
      <c r="F132" s="192">
        <f t="shared" si="7"/>
        <v>0</v>
      </c>
      <c r="G132" s="270">
        <v>3</v>
      </c>
      <c r="H132" s="194">
        <f t="shared" si="9"/>
        <v>-3</v>
      </c>
    </row>
    <row r="133" spans="1:8">
      <c r="B133" s="164">
        <v>91</v>
      </c>
      <c r="C133" s="187"/>
      <c r="D133" s="273">
        <f t="shared" si="5"/>
        <v>0</v>
      </c>
      <c r="E133" s="193">
        <f t="shared" si="6"/>
        <v>0</v>
      </c>
      <c r="F133" s="192">
        <f t="shared" si="7"/>
        <v>0</v>
      </c>
      <c r="G133" s="270">
        <v>3</v>
      </c>
      <c r="H133" s="194">
        <f t="shared" si="9"/>
        <v>-3</v>
      </c>
    </row>
    <row r="134" spans="1:8">
      <c r="B134" s="164">
        <v>92</v>
      </c>
      <c r="C134" s="187"/>
      <c r="D134" s="273">
        <f t="shared" si="5"/>
        <v>0</v>
      </c>
      <c r="E134" s="193">
        <f t="shared" si="6"/>
        <v>0</v>
      </c>
      <c r="F134" s="192">
        <f t="shared" si="7"/>
        <v>0</v>
      </c>
      <c r="G134" s="270">
        <v>3</v>
      </c>
      <c r="H134" s="194">
        <f t="shared" si="9"/>
        <v>-3</v>
      </c>
    </row>
    <row r="135" spans="1:8">
      <c r="B135" s="164">
        <v>93</v>
      </c>
      <c r="C135" s="187"/>
      <c r="D135" s="273">
        <f t="shared" si="5"/>
        <v>0</v>
      </c>
      <c r="E135" s="193">
        <f t="shared" si="6"/>
        <v>0</v>
      </c>
      <c r="F135" s="192">
        <f t="shared" si="7"/>
        <v>0</v>
      </c>
      <c r="G135" s="270">
        <v>3</v>
      </c>
      <c r="H135" s="194">
        <f t="shared" si="9"/>
        <v>-3</v>
      </c>
    </row>
    <row r="136" spans="1:8">
      <c r="B136" s="164">
        <v>94</v>
      </c>
      <c r="C136" s="187"/>
      <c r="D136" s="273">
        <f t="shared" si="5"/>
        <v>0</v>
      </c>
      <c r="E136" s="193">
        <f t="shared" si="6"/>
        <v>0</v>
      </c>
      <c r="F136" s="192">
        <f t="shared" si="7"/>
        <v>0</v>
      </c>
      <c r="G136" s="270">
        <v>3</v>
      </c>
      <c r="H136" s="194">
        <f t="shared" si="9"/>
        <v>-3</v>
      </c>
    </row>
    <row r="137" spans="1:8">
      <c r="B137" s="164">
        <v>95</v>
      </c>
      <c r="C137" s="187"/>
      <c r="D137" s="273">
        <f t="shared" si="5"/>
        <v>0</v>
      </c>
      <c r="E137" s="193">
        <f t="shared" si="6"/>
        <v>0</v>
      </c>
      <c r="F137" s="192">
        <f t="shared" si="7"/>
        <v>0</v>
      </c>
      <c r="G137" s="270">
        <v>3</v>
      </c>
      <c r="H137" s="194">
        <f t="shared" si="9"/>
        <v>-3</v>
      </c>
    </row>
    <row r="138" spans="1:8" ht="13.5" thickBot="1">
      <c r="B138" s="165">
        <v>96</v>
      </c>
      <c r="C138" s="188"/>
      <c r="D138" s="274">
        <f t="shared" si="5"/>
        <v>0</v>
      </c>
      <c r="E138" s="196">
        <f t="shared" si="6"/>
        <v>0</v>
      </c>
      <c r="F138" s="195">
        <f t="shared" si="7"/>
        <v>0</v>
      </c>
      <c r="G138" s="271">
        <v>3</v>
      </c>
      <c r="H138" s="197">
        <f t="shared" si="9"/>
        <v>-3</v>
      </c>
    </row>
    <row r="139" spans="1:8" s="27" customFormat="1">
      <c r="B139" s="37"/>
      <c r="C139" s="37"/>
      <c r="D139" s="37"/>
    </row>
    <row r="140" spans="1:8" s="27" customFormat="1">
      <c r="B140" s="37"/>
      <c r="C140" s="37"/>
      <c r="D140" s="37"/>
    </row>
    <row r="141" spans="1:8">
      <c r="A141" s="27"/>
      <c r="B141" s="44" t="s">
        <v>1204</v>
      </c>
      <c r="C141" s="44"/>
      <c r="D141" s="44"/>
      <c r="E141" s="46"/>
      <c r="F141" s="46"/>
    </row>
    <row r="142" spans="1:8">
      <c r="A142" s="27"/>
      <c r="B142" s="46"/>
      <c r="C142" s="46"/>
      <c r="D142" s="46"/>
      <c r="E142" s="46"/>
      <c r="F142" s="46"/>
    </row>
    <row r="143" spans="1:8">
      <c r="A143" s="123" t="s">
        <v>8</v>
      </c>
      <c r="B143" s="25" t="s">
        <v>5060</v>
      </c>
      <c r="C143" s="25"/>
      <c r="D143" s="25"/>
      <c r="E143" s="25"/>
      <c r="F143" s="25"/>
    </row>
    <row r="144" spans="1:8">
      <c r="A144" s="27"/>
      <c r="B144" s="25" t="s">
        <v>1205</v>
      </c>
      <c r="C144" s="25"/>
      <c r="D144" s="25"/>
      <c r="E144" s="46"/>
      <c r="F144" s="46"/>
    </row>
    <row r="145" spans="1:6">
      <c r="A145" s="123" t="s">
        <v>8</v>
      </c>
      <c r="B145" s="25" t="s">
        <v>5061</v>
      </c>
      <c r="C145" s="25"/>
      <c r="D145" s="25"/>
      <c r="E145" s="25"/>
      <c r="F145" s="25"/>
    </row>
    <row r="146" spans="1:6">
      <c r="A146" s="27"/>
      <c r="B146" s="25" t="s">
        <v>5106</v>
      </c>
      <c r="C146" s="25"/>
      <c r="D146" s="25"/>
      <c r="E146" s="25"/>
      <c r="F146" s="46"/>
    </row>
    <row r="147" spans="1:6">
      <c r="A147" s="27"/>
      <c r="B147" s="170" t="s">
        <v>1289</v>
      </c>
      <c r="C147" s="27"/>
      <c r="D147" s="27"/>
      <c r="E147" s="27"/>
      <c r="F147" s="46"/>
    </row>
  </sheetData>
  <sheetProtection algorithmName="SHA-512" hashValue="x0rujxQ8dLrQEx0lS26kwG/0CRfFZEH7gM7gYTGSD+FD+2tvDf2v19sfBauOX1NSAFhHDj5SR9fJno/3c/Dflg==" saltValue="Bv4iCvCcPyBmQsbJ34dPlw==" spinCount="100000" sheet="1" objects="1" scenarios="1"/>
  <customSheetViews>
    <customSheetView guid="{EA113338-5CA0-4FE5-B53D-9F4C3B9D3D94}" scale="60" showPageBreaks="1" view="pageBreakPreview" topLeftCell="A94">
      <selection activeCell="E3" sqref="E3"/>
      <rowBreaks count="1" manualBreakCount="1">
        <brk id="110" max="16383" man="1"/>
      </rowBreaks>
      <pageMargins left="0.25" right="0.25" top="0.75" bottom="0.75" header="0.3" footer="0.3"/>
      <pageSetup paperSize="9" orientation="portrait" r:id="rId1"/>
      <headerFooter>
        <oddHeader>&amp;L&amp;G&amp;R&amp;A</oddHeader>
        <oddFooter>&amp;L&amp;"Arial,Regular"&amp;6&amp;F&amp;R&amp;"Arial,Regular"&amp;7Page &amp;P of &amp;N</oddFooter>
      </headerFooter>
    </customSheetView>
  </customSheetViews>
  <mergeCells count="8">
    <mergeCell ref="A2:I2"/>
    <mergeCell ref="B40:B42"/>
    <mergeCell ref="C40:C42"/>
    <mergeCell ref="F40:F42"/>
    <mergeCell ref="G40:G41"/>
    <mergeCell ref="H40:H42"/>
    <mergeCell ref="D40:D42"/>
    <mergeCell ref="E40:E42"/>
  </mergeCells>
  <conditionalFormatting sqref="F43:F138">
    <cfRule type="cellIs" dxfId="33" priority="13" operator="equal">
      <formula>0</formula>
    </cfRule>
  </conditionalFormatting>
  <conditionalFormatting sqref="B147">
    <cfRule type="expression" dxfId="32" priority="11">
      <formula>_xlfn.ISFORMULA(B147:L246)</formula>
    </cfRule>
  </conditionalFormatting>
  <conditionalFormatting sqref="H43:H138">
    <cfRule type="cellIs" dxfId="31" priority="10" operator="equal">
      <formula>-3</formula>
    </cfRule>
  </conditionalFormatting>
  <conditionalFormatting sqref="A14 A17">
    <cfRule type="expression" dxfId="30" priority="9">
      <formula>_xlfn.ISFORMULA(A14:N106)</formula>
    </cfRule>
  </conditionalFormatting>
  <conditionalFormatting sqref="A22">
    <cfRule type="expression" dxfId="29" priority="7">
      <formula>_xlfn.ISFORMULA(A22:N114)</formula>
    </cfRule>
  </conditionalFormatting>
  <conditionalFormatting sqref="A24">
    <cfRule type="expression" dxfId="28" priority="6">
      <formula>_xlfn.ISFORMULA(A24:N116)</formula>
    </cfRule>
  </conditionalFormatting>
  <conditionalFormatting sqref="A32">
    <cfRule type="expression" dxfId="27" priority="5">
      <formula>_xlfn.ISFORMULA(A32:N124)</formula>
    </cfRule>
  </conditionalFormatting>
  <conditionalFormatting sqref="A33">
    <cfRule type="expression" dxfId="26" priority="4">
      <formula>_xlfn.ISFORMULA(A33:N125)</formula>
    </cfRule>
  </conditionalFormatting>
  <conditionalFormatting sqref="G4">
    <cfRule type="expression" dxfId="25" priority="654">
      <formula>_xlfn.ISFORMULA(E4:P132)</formula>
    </cfRule>
  </conditionalFormatting>
  <conditionalFormatting sqref="E43:E138">
    <cfRule type="cellIs" dxfId="24" priority="3" operator="equal">
      <formula>0</formula>
    </cfRule>
  </conditionalFormatting>
  <conditionalFormatting sqref="D43:D138">
    <cfRule type="cellIs" dxfId="23" priority="2" operator="equal">
      <formula>0</formula>
    </cfRule>
  </conditionalFormatting>
  <pageMargins left="0.25" right="0.25" top="0.75" bottom="0.75" header="0.3" footer="0.3"/>
  <pageSetup paperSize="9" orientation="portrait" r:id="rId2"/>
  <headerFooter>
    <oddHeader>&amp;L&amp;G&amp;R&amp;"Arial,Regular"&amp;8&amp;A</oddHeader>
    <oddFooter>&amp;L&amp;"Arial,Regular"&amp;8&amp;F&amp;R&amp;"Arial,Regular"&amp;8Page &amp;P of &amp;N</odd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13579-B7B9-47C4-90C3-2A72CF19DABF}">
  <sheetPr>
    <tabColor rgb="FF1B3067"/>
    <pageSetUpPr fitToPage="1"/>
  </sheetPr>
  <dimension ref="A2:I47"/>
  <sheetViews>
    <sheetView view="pageLayout" topLeftCell="A13" zoomScale="160" zoomScaleNormal="100" zoomScaleSheetLayoutView="100" zoomScalePageLayoutView="160" workbookViewId="0">
      <selection activeCell="A35" sqref="A35"/>
    </sheetView>
  </sheetViews>
  <sheetFormatPr defaultColWidth="8.7109375" defaultRowHeight="12.75"/>
  <cols>
    <col min="1" max="1" width="8.7109375" style="27"/>
    <col min="2" max="2" width="4.7109375" style="27" customWidth="1"/>
    <col min="3" max="3" width="12.5703125" style="27" customWidth="1"/>
    <col min="4" max="4" width="13.42578125" style="27" customWidth="1"/>
    <col min="5" max="5" width="13.28515625" style="27" customWidth="1"/>
    <col min="6" max="6" width="10.5703125" style="27" customWidth="1"/>
    <col min="7" max="7" width="7" style="27" customWidth="1"/>
    <col min="8" max="8" width="10.5703125" style="95" customWidth="1"/>
    <col min="9" max="9" width="10.85546875" style="27" customWidth="1"/>
    <col min="10" max="16384" width="8.7109375" style="27"/>
  </cols>
  <sheetData>
    <row r="2" spans="1:9" ht="18">
      <c r="A2" s="433" t="s">
        <v>1219</v>
      </c>
      <c r="B2" s="433"/>
      <c r="C2" s="433"/>
      <c r="D2" s="433"/>
      <c r="E2" s="433"/>
      <c r="F2" s="433"/>
      <c r="G2" s="433"/>
      <c r="H2" s="433"/>
      <c r="I2" s="433"/>
    </row>
    <row r="3" spans="1:9">
      <c r="A3" s="44"/>
      <c r="B3" s="44"/>
      <c r="C3" s="44"/>
      <c r="D3" s="44"/>
      <c r="E3" s="44"/>
      <c r="F3" s="44"/>
      <c r="G3" s="44"/>
      <c r="H3" s="96"/>
      <c r="I3" s="44"/>
    </row>
    <row r="4" spans="1:9">
      <c r="A4" s="44" t="s">
        <v>0</v>
      </c>
      <c r="C4" s="120"/>
      <c r="E4" s="44" t="s">
        <v>1</v>
      </c>
      <c r="F4" s="120"/>
      <c r="H4" s="44" t="s">
        <v>2</v>
      </c>
      <c r="I4" s="122"/>
    </row>
    <row r="5" spans="1:9">
      <c r="A5" s="44"/>
      <c r="C5" s="44"/>
      <c r="F5" s="44"/>
      <c r="H5" s="45"/>
    </row>
    <row r="6" spans="1:9">
      <c r="A6" s="44"/>
      <c r="C6" s="44"/>
      <c r="F6" s="44"/>
      <c r="H6" s="45"/>
    </row>
    <row r="7" spans="1:9">
      <c r="A7" s="44" t="s">
        <v>1271</v>
      </c>
      <c r="C7" s="44"/>
      <c r="D7" s="120"/>
      <c r="H7" s="44" t="s">
        <v>2</v>
      </c>
      <c r="I7" s="120"/>
    </row>
    <row r="8" spans="1:9">
      <c r="A8" s="44"/>
      <c r="C8" s="44"/>
      <c r="F8" s="44"/>
      <c r="G8" s="45"/>
      <c r="H8" s="45"/>
    </row>
    <row r="9" spans="1:9">
      <c r="B9" s="37"/>
      <c r="C9" s="37"/>
      <c r="D9" s="37"/>
      <c r="E9" s="37"/>
      <c r="F9" s="37"/>
    </row>
    <row r="10" spans="1:9">
      <c r="A10" s="46"/>
      <c r="B10" s="26" t="s">
        <v>1196</v>
      </c>
      <c r="C10" s="26"/>
      <c r="D10" s="26"/>
      <c r="E10" s="26"/>
      <c r="F10" s="26"/>
      <c r="G10" s="26"/>
      <c r="H10" s="26"/>
      <c r="I10" s="26"/>
    </row>
    <row r="11" spans="1:9">
      <c r="A11" s="46"/>
      <c r="B11" s="30" t="s">
        <v>1197</v>
      </c>
      <c r="C11" s="30"/>
      <c r="D11" s="46"/>
      <c r="E11" s="46"/>
      <c r="F11" s="46"/>
      <c r="G11" s="46"/>
      <c r="H11" s="46"/>
      <c r="I11" s="46"/>
    </row>
    <row r="12" spans="1:9">
      <c r="A12" s="46"/>
      <c r="B12" s="46"/>
      <c r="C12" s="46"/>
      <c r="D12" s="46"/>
      <c r="E12" s="46"/>
      <c r="F12" s="46"/>
      <c r="G12" s="46"/>
      <c r="H12" s="46"/>
      <c r="I12" s="46"/>
    </row>
    <row r="13" spans="1:9">
      <c r="A13" s="46"/>
      <c r="B13" s="26" t="s">
        <v>1198</v>
      </c>
      <c r="C13" s="26"/>
      <c r="D13" s="26"/>
      <c r="E13" s="46"/>
      <c r="F13" s="46"/>
      <c r="G13" s="46"/>
      <c r="H13" s="46"/>
      <c r="I13" s="46"/>
    </row>
    <row r="14" spans="1:9">
      <c r="A14" s="46"/>
      <c r="B14" s="46"/>
      <c r="C14" s="46"/>
      <c r="D14" s="46"/>
      <c r="E14" s="46"/>
      <c r="F14" s="46"/>
      <c r="G14" s="46"/>
      <c r="H14" s="46"/>
      <c r="I14" s="46"/>
    </row>
    <row r="15" spans="1:9">
      <c r="A15" s="46"/>
      <c r="B15" s="25" t="s">
        <v>1236</v>
      </c>
      <c r="C15" s="25"/>
      <c r="D15" s="25"/>
      <c r="E15" s="25"/>
      <c r="F15" s="25"/>
      <c r="G15" s="46"/>
      <c r="H15" s="46"/>
      <c r="I15" s="46"/>
    </row>
    <row r="16" spans="1:9">
      <c r="A16" s="123" t="s">
        <v>8</v>
      </c>
      <c r="B16" s="25" t="s">
        <v>1278</v>
      </c>
      <c r="C16" s="25"/>
      <c r="D16" s="25"/>
      <c r="E16" s="25"/>
      <c r="F16" s="25"/>
      <c r="G16" s="25"/>
      <c r="H16" s="25"/>
      <c r="I16" s="25"/>
    </row>
    <row r="17" spans="1:9">
      <c r="A17" s="46"/>
      <c r="B17" s="25" t="s">
        <v>35</v>
      </c>
      <c r="C17" s="25"/>
      <c r="D17" s="25"/>
      <c r="E17" s="25"/>
      <c r="F17" s="46"/>
      <c r="G17" s="46"/>
      <c r="H17" s="46"/>
      <c r="I17" s="46"/>
    </row>
    <row r="18" spans="1:9">
      <c r="A18" s="123" t="s">
        <v>8</v>
      </c>
      <c r="B18" s="25" t="s">
        <v>1279</v>
      </c>
      <c r="C18" s="25"/>
      <c r="D18" s="25"/>
      <c r="E18" s="25"/>
      <c r="F18" s="25"/>
      <c r="G18" s="25"/>
      <c r="H18" s="25"/>
      <c r="I18" s="25"/>
    </row>
    <row r="19" spans="1:9">
      <c r="A19" s="46"/>
      <c r="B19" s="25" t="s">
        <v>1251</v>
      </c>
      <c r="C19" s="25"/>
      <c r="D19" s="25"/>
      <c r="E19" s="25"/>
      <c r="F19" s="25"/>
      <c r="G19" s="25"/>
      <c r="H19" s="25"/>
      <c r="I19" s="46"/>
    </row>
    <row r="20" spans="1:9">
      <c r="A20" s="46"/>
      <c r="I20" s="46"/>
    </row>
    <row r="21" spans="1:9">
      <c r="I21" s="46"/>
    </row>
    <row r="22" spans="1:9">
      <c r="A22" s="46"/>
      <c r="B22" s="434" t="s">
        <v>1199</v>
      </c>
      <c r="C22" s="434"/>
      <c r="D22" s="434"/>
      <c r="E22" s="434"/>
      <c r="F22" s="434"/>
      <c r="G22" s="434"/>
      <c r="H22" s="434"/>
      <c r="I22" s="434"/>
    </row>
    <row r="23" spans="1:9">
      <c r="A23" s="46"/>
      <c r="B23" s="44"/>
      <c r="C23" s="44"/>
      <c r="D23" s="44"/>
      <c r="E23" s="44"/>
      <c r="F23" s="44"/>
      <c r="G23" s="44"/>
      <c r="H23" s="96"/>
      <c r="I23" s="44"/>
    </row>
    <row r="24" spans="1:9">
      <c r="A24" s="123" t="s">
        <v>8</v>
      </c>
      <c r="B24" s="27" t="s">
        <v>1291</v>
      </c>
      <c r="I24" s="46"/>
    </row>
    <row r="25" spans="1:9">
      <c r="A25" s="46"/>
      <c r="B25" s="27" t="s">
        <v>1238</v>
      </c>
      <c r="F25" s="46"/>
      <c r="G25" s="46"/>
      <c r="H25" s="46"/>
      <c r="I25" s="46"/>
    </row>
    <row r="26" spans="1:9">
      <c r="A26" s="123" t="s">
        <v>8</v>
      </c>
      <c r="B26" s="432" t="s">
        <v>1200</v>
      </c>
      <c r="C26" s="432"/>
      <c r="D26" s="432"/>
      <c r="E26" s="432"/>
      <c r="F26" s="432"/>
      <c r="G26" s="46"/>
      <c r="H26" s="46"/>
      <c r="I26" s="46"/>
    </row>
    <row r="27" spans="1:9">
      <c r="A27" s="123" t="s">
        <v>8</v>
      </c>
      <c r="B27" s="432" t="s">
        <v>1239</v>
      </c>
      <c r="C27" s="432"/>
      <c r="D27" s="432"/>
      <c r="E27" s="432"/>
      <c r="F27" s="432"/>
      <c r="G27" s="46"/>
      <c r="H27" s="46"/>
      <c r="I27" s="46"/>
    </row>
    <row r="28" spans="1:9">
      <c r="A28" s="123" t="s">
        <v>8</v>
      </c>
      <c r="B28" s="432" t="s">
        <v>1292</v>
      </c>
      <c r="C28" s="432"/>
      <c r="D28" s="432"/>
      <c r="E28" s="432"/>
      <c r="F28" s="432"/>
      <c r="G28" s="432"/>
      <c r="H28" s="432"/>
      <c r="I28" s="432"/>
    </row>
    <row r="29" spans="1:9">
      <c r="A29" s="46"/>
      <c r="B29" s="432" t="s">
        <v>34</v>
      </c>
      <c r="C29" s="432"/>
      <c r="D29" s="432"/>
      <c r="E29" s="432"/>
      <c r="F29" s="432"/>
      <c r="G29" s="432"/>
      <c r="H29" s="432"/>
      <c r="I29" s="432"/>
    </row>
    <row r="30" spans="1:9">
      <c r="A30" s="46"/>
      <c r="B30" s="432" t="s">
        <v>1243</v>
      </c>
      <c r="C30" s="432"/>
      <c r="D30" s="46"/>
      <c r="E30" s="46"/>
      <c r="F30" s="46"/>
      <c r="G30" s="46"/>
      <c r="H30" s="46"/>
      <c r="I30" s="46"/>
    </row>
    <row r="31" spans="1:9">
      <c r="A31" s="123" t="s">
        <v>8</v>
      </c>
      <c r="B31" s="25" t="s">
        <v>1244</v>
      </c>
      <c r="C31" s="25"/>
      <c r="D31" s="25"/>
      <c r="E31" s="25"/>
      <c r="F31" s="25"/>
      <c r="G31" s="25"/>
      <c r="H31" s="25"/>
      <c r="I31" s="25"/>
    </row>
    <row r="32" spans="1:9">
      <c r="A32" s="46"/>
      <c r="B32" s="432" t="s">
        <v>1245</v>
      </c>
      <c r="C32" s="432"/>
      <c r="D32" s="432"/>
      <c r="E32" s="432"/>
      <c r="F32" s="432"/>
      <c r="G32" s="432"/>
      <c r="H32" s="432"/>
      <c r="I32" s="432"/>
    </row>
    <row r="33" spans="1:9">
      <c r="A33" s="46"/>
      <c r="B33" s="432" t="s">
        <v>1201</v>
      </c>
      <c r="C33" s="432"/>
      <c r="D33" s="432"/>
      <c r="E33" s="432"/>
      <c r="F33" s="432"/>
      <c r="G33" s="432"/>
      <c r="H33" s="432"/>
      <c r="I33" s="432"/>
    </row>
    <row r="34" spans="1:9">
      <c r="A34" s="46"/>
      <c r="B34" s="432" t="s">
        <v>1202</v>
      </c>
      <c r="C34" s="432"/>
      <c r="D34" s="432"/>
      <c r="E34" s="432"/>
      <c r="F34" s="46"/>
      <c r="G34" s="46"/>
      <c r="H34" s="46"/>
      <c r="I34" s="46"/>
    </row>
    <row r="35" spans="1:9">
      <c r="A35" s="123" t="s">
        <v>8</v>
      </c>
      <c r="B35" s="432" t="s">
        <v>1203</v>
      </c>
      <c r="C35" s="432"/>
      <c r="D35" s="432"/>
      <c r="E35" s="46"/>
      <c r="F35" s="46"/>
      <c r="G35" s="46"/>
      <c r="H35" s="46"/>
      <c r="I35" s="46"/>
    </row>
    <row r="36" spans="1:9">
      <c r="C36" s="50"/>
      <c r="D36" s="37"/>
      <c r="E36" s="37"/>
      <c r="F36" s="51"/>
      <c r="G36" s="51"/>
      <c r="H36" s="51"/>
      <c r="I36" s="51"/>
    </row>
    <row r="37" spans="1:9">
      <c r="C37" s="50"/>
      <c r="D37" s="37"/>
      <c r="E37" s="37"/>
      <c r="F37" s="51"/>
      <c r="G37" s="51"/>
      <c r="H37" s="51"/>
      <c r="I37" s="51"/>
    </row>
    <row r="38" spans="1:9">
      <c r="A38" s="37"/>
      <c r="B38" s="37"/>
      <c r="C38" s="37"/>
      <c r="D38" s="37"/>
      <c r="E38" s="37"/>
      <c r="F38" s="51"/>
      <c r="G38" s="51"/>
      <c r="H38" s="51"/>
      <c r="I38" s="51"/>
    </row>
    <row r="39" spans="1:9">
      <c r="A39" s="40" t="s">
        <v>1270</v>
      </c>
      <c r="B39" s="38"/>
      <c r="C39" s="38"/>
      <c r="D39" s="38"/>
      <c r="E39" s="38"/>
      <c r="F39" s="52"/>
      <c r="G39" s="51"/>
      <c r="H39" s="51"/>
      <c r="I39" s="51"/>
    </row>
    <row r="40" spans="1:9">
      <c r="A40" s="38"/>
      <c r="B40" s="38"/>
      <c r="C40" s="38"/>
      <c r="D40" s="38"/>
      <c r="E40" s="38"/>
      <c r="F40" s="52"/>
      <c r="G40" s="51"/>
      <c r="H40" s="51"/>
      <c r="I40" s="51"/>
    </row>
    <row r="41" spans="1:9">
      <c r="A41" s="38"/>
      <c r="B41" s="38" t="s">
        <v>37</v>
      </c>
      <c r="C41" s="38"/>
      <c r="D41" s="38" t="s">
        <v>1258</v>
      </c>
      <c r="E41" s="38"/>
      <c r="F41" s="52"/>
      <c r="G41" s="51"/>
      <c r="H41" s="51"/>
      <c r="I41" s="51"/>
    </row>
    <row r="42" spans="1:9">
      <c r="A42" s="38"/>
      <c r="B42" s="38"/>
      <c r="C42" s="38"/>
      <c r="D42" s="38" t="s">
        <v>38</v>
      </c>
      <c r="E42" s="38"/>
      <c r="F42" s="52"/>
      <c r="G42" s="51"/>
      <c r="H42" s="51"/>
      <c r="I42" s="51"/>
    </row>
    <row r="43" spans="1:9">
      <c r="A43" s="38"/>
      <c r="B43" s="38"/>
      <c r="C43" s="38"/>
      <c r="D43" s="38" t="s">
        <v>1293</v>
      </c>
      <c r="E43" s="38"/>
      <c r="F43" s="52"/>
      <c r="G43" s="51"/>
      <c r="H43" s="51"/>
      <c r="I43" s="51"/>
    </row>
    <row r="44" spans="1:9">
      <c r="A44" s="38"/>
      <c r="B44" s="38"/>
      <c r="C44" s="38"/>
      <c r="D44" s="38" t="s">
        <v>1296</v>
      </c>
      <c r="E44" s="38"/>
      <c r="F44" s="52"/>
      <c r="G44" s="51"/>
      <c r="H44" s="51"/>
      <c r="I44" s="51"/>
    </row>
    <row r="45" spans="1:9">
      <c r="A45" s="37"/>
      <c r="B45" s="37"/>
      <c r="C45" s="37"/>
      <c r="D45" s="38"/>
      <c r="E45" s="37"/>
      <c r="F45" s="51"/>
      <c r="G45" s="51"/>
      <c r="H45" s="51"/>
      <c r="I45" s="51"/>
    </row>
    <row r="46" spans="1:9">
      <c r="A46" s="37"/>
      <c r="B46" s="37"/>
      <c r="C46" s="37"/>
      <c r="D46" s="37"/>
      <c r="E46" s="37"/>
      <c r="F46" s="51"/>
      <c r="G46" s="51"/>
      <c r="H46" s="51"/>
      <c r="I46" s="51"/>
    </row>
    <row r="47" spans="1:9">
      <c r="A47" s="37"/>
      <c r="B47" s="37"/>
      <c r="C47" s="37"/>
      <c r="D47" s="37"/>
      <c r="E47" s="37"/>
      <c r="F47" s="51"/>
      <c r="G47" s="51"/>
      <c r="H47" s="51"/>
      <c r="I47" s="51"/>
    </row>
  </sheetData>
  <sheetProtection algorithmName="SHA-512" hashValue="394M50HM7d/Y35Sh54R0iDCerSPuzluDtYYoK9rzgeqBvUQ/jlDcQvbXyKkAiGP/wwms+HBTdKqj3MhsEVhOXg==" saltValue="6gyrKlKTfpm3oiIkhUvhcg==" spinCount="100000" sheet="1" objects="1" scenarios="1"/>
  <customSheetViews>
    <customSheetView guid="{EA113338-5CA0-4FE5-B53D-9F4C3B9D3D94}" scale="60" showPageBreaks="1" fitToPage="1" view="pageBreakPreview">
      <selection activeCell="E12" sqref="E12"/>
      <pageMargins left="0.25" right="0.25" top="0.75" bottom="0.75" header="0.3" footer="0.3"/>
      <pageSetup paperSize="9" fitToHeight="0" orientation="portrait" r:id="rId1"/>
      <headerFooter>
        <oddHeader>&amp;L&amp;G&amp;R&amp;"Arial,Regular"&amp;9&amp;K000000&amp;A</oddHeader>
        <oddFooter>&amp;L&amp;"Arial,Regular"&amp;6&amp;F&amp;R&amp;"Arial,Regular"&amp;7Page &amp;P of &amp;N</oddFooter>
      </headerFooter>
    </customSheetView>
  </customSheetViews>
  <mergeCells count="11">
    <mergeCell ref="B35:D35"/>
    <mergeCell ref="B27:F27"/>
    <mergeCell ref="B28:I28"/>
    <mergeCell ref="B29:I29"/>
    <mergeCell ref="B30:C30"/>
    <mergeCell ref="B32:I32"/>
    <mergeCell ref="B26:F26"/>
    <mergeCell ref="A2:I2"/>
    <mergeCell ref="B22:I22"/>
    <mergeCell ref="B33:I33"/>
    <mergeCell ref="B34:E34"/>
  </mergeCells>
  <conditionalFormatting sqref="I4:XFD4 I7:XFD7 I8:XES1048477 I5:XES6 I1:XES3">
    <cfRule type="expression" dxfId="22" priority="1">
      <formula>_xlfn.ISFORMULA(I1:U100)</formula>
    </cfRule>
  </conditionalFormatting>
  <conditionalFormatting sqref="H5:H6 E4">
    <cfRule type="expression" dxfId="21" priority="71">
      <formula>_xlfn.ISFORMULA(D4:Q103)</formula>
    </cfRule>
  </conditionalFormatting>
  <conditionalFormatting sqref="A8:H1048477 A5:F6 A7:E7 A1:H3 A4:C4">
    <cfRule type="expression" dxfId="20" priority="72">
      <formula>_xlfn.ISFORMULA(A1:N100)</formula>
    </cfRule>
  </conditionalFormatting>
  <conditionalFormatting sqref="XET1:XFD3 XET5:XFD6 XET8:XFD1048477">
    <cfRule type="expression" dxfId="19" priority="73">
      <formula>_xlfn.ISFORMULA(A1:XET100)</formula>
    </cfRule>
  </conditionalFormatting>
  <conditionalFormatting sqref="A1048478:H1048576">
    <cfRule type="expression" dxfId="18" priority="78">
      <formula>_xlfn.ISFORMULA(A1:N1048478)</formula>
    </cfRule>
  </conditionalFormatting>
  <conditionalFormatting sqref="I1048478:XFD1048576">
    <cfRule type="expression" dxfId="17" priority="79">
      <formula>_xlfn.ISFORMULA(I1:U1048478)</formula>
    </cfRule>
  </conditionalFormatting>
  <conditionalFormatting sqref="H7 H4">
    <cfRule type="expression" dxfId="16" priority="82">
      <formula>_xlfn.ISFORMULA(F4:S103)</formula>
    </cfRule>
  </conditionalFormatting>
  <pageMargins left="0.25" right="0.25" top="0.75" bottom="0.75" header="0.3" footer="0.3"/>
  <pageSetup paperSize="9" fitToHeight="0" orientation="portrait" r:id="rId2"/>
  <headerFooter>
    <oddHeader>&amp;L&amp;"Arial,Regular"&amp;G&amp;R&amp;"Arial,Regular"&amp;8&amp;K000000&amp;A</oddHeader>
    <oddFooter>&amp;L&amp;"Arial,Regular"&amp;8&amp;A&amp;C&amp;"Arial,Regular"&amp;8&amp;F&amp;R&amp;"Arial,Regular"&amp;8Page &amp;P of &amp;N</odd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F2D8C-A790-4973-9979-44CE5966600A}">
  <sheetPr>
    <tabColor rgb="FF1B3067"/>
    <pageSetUpPr fitToPage="1"/>
  </sheetPr>
  <dimension ref="A2:J50"/>
  <sheetViews>
    <sheetView view="pageLayout" topLeftCell="A31" zoomScale="178" zoomScaleNormal="100" zoomScaleSheetLayoutView="115" zoomScalePageLayoutView="178" workbookViewId="0">
      <selection activeCell="F51" sqref="F51"/>
    </sheetView>
  </sheetViews>
  <sheetFormatPr defaultColWidth="8.7109375" defaultRowHeight="12.75"/>
  <cols>
    <col min="1" max="1" width="8.7109375" style="27"/>
    <col min="2" max="2" width="4.85546875" style="27" customWidth="1"/>
    <col min="3" max="3" width="12.5703125" style="27" customWidth="1"/>
    <col min="4" max="4" width="13.42578125" style="27" customWidth="1"/>
    <col min="5" max="5" width="11.140625" style="27" customWidth="1"/>
    <col min="6" max="6" width="10.5703125" style="27" customWidth="1"/>
    <col min="7" max="7" width="8.140625" style="27" customWidth="1"/>
    <col min="8" max="8" width="7.7109375" style="95" customWidth="1"/>
    <col min="9" max="9" width="10.42578125" style="27" customWidth="1"/>
    <col min="10" max="10" width="9.140625" style="27" customWidth="1"/>
    <col min="11" max="16384" width="8.7109375" style="27"/>
  </cols>
  <sheetData>
    <row r="2" spans="1:10" ht="18">
      <c r="A2" s="433" t="s">
        <v>1286</v>
      </c>
      <c r="B2" s="433"/>
      <c r="C2" s="433"/>
      <c r="D2" s="433"/>
      <c r="E2" s="433"/>
      <c r="F2" s="433"/>
      <c r="G2" s="433"/>
      <c r="H2" s="433"/>
      <c r="I2" s="433"/>
      <c r="J2" s="433"/>
    </row>
    <row r="3" spans="1:10">
      <c r="A3" s="44"/>
      <c r="B3" s="44"/>
      <c r="C3" s="44"/>
      <c r="D3" s="44"/>
      <c r="E3" s="44"/>
      <c r="F3" s="44"/>
      <c r="G3" s="44"/>
      <c r="H3" s="96"/>
      <c r="I3" s="44"/>
    </row>
    <row r="4" spans="1:10">
      <c r="A4" s="44" t="s">
        <v>0</v>
      </c>
      <c r="C4" s="120"/>
      <c r="E4" s="44" t="s">
        <v>1</v>
      </c>
      <c r="F4" s="120"/>
      <c r="G4" s="92"/>
      <c r="H4" s="44" t="s">
        <v>2</v>
      </c>
      <c r="I4" s="122"/>
    </row>
    <row r="5" spans="1:10">
      <c r="A5" s="44"/>
      <c r="C5" s="44"/>
      <c r="G5" s="45"/>
      <c r="H5" s="44"/>
    </row>
    <row r="6" spans="1:10">
      <c r="A6" s="44"/>
      <c r="C6" s="44"/>
      <c r="G6" s="45"/>
      <c r="H6" s="44"/>
    </row>
    <row r="7" spans="1:10">
      <c r="A7" s="44" t="s">
        <v>1272</v>
      </c>
      <c r="C7" s="44"/>
      <c r="D7" s="120"/>
      <c r="G7" s="93"/>
      <c r="H7" s="44" t="s">
        <v>2</v>
      </c>
      <c r="I7" s="120"/>
    </row>
    <row r="8" spans="1:10">
      <c r="A8" s="44"/>
      <c r="C8" s="44"/>
      <c r="F8" s="44"/>
      <c r="G8" s="45"/>
      <c r="H8" s="45"/>
    </row>
    <row r="9" spans="1:10">
      <c r="A9" s="44"/>
      <c r="B9" s="44"/>
      <c r="C9" s="44"/>
      <c r="D9" s="44"/>
      <c r="E9" s="44"/>
      <c r="F9" s="44"/>
      <c r="G9" s="44"/>
      <c r="H9" s="96"/>
      <c r="I9" s="44"/>
    </row>
    <row r="10" spans="1:10">
      <c r="A10" s="46"/>
      <c r="B10" s="26" t="s">
        <v>1196</v>
      </c>
      <c r="C10" s="26"/>
      <c r="D10" s="26"/>
      <c r="E10" s="26"/>
      <c r="F10" s="26"/>
      <c r="G10" s="26"/>
      <c r="H10" s="26"/>
      <c r="I10" s="26"/>
    </row>
    <row r="11" spans="1:10">
      <c r="A11" s="46"/>
      <c r="B11" s="30" t="s">
        <v>1220</v>
      </c>
      <c r="C11" s="30"/>
      <c r="D11" s="46"/>
      <c r="E11" s="46"/>
      <c r="F11" s="46"/>
      <c r="G11" s="46"/>
      <c r="H11" s="46"/>
      <c r="I11" s="46"/>
    </row>
    <row r="12" spans="1:10">
      <c r="A12" s="46"/>
      <c r="B12" s="46"/>
      <c r="C12" s="46"/>
      <c r="D12" s="46"/>
      <c r="E12" s="46"/>
      <c r="F12" s="46"/>
      <c r="G12" s="46"/>
      <c r="H12" s="46"/>
      <c r="I12" s="46"/>
    </row>
    <row r="13" spans="1:10">
      <c r="A13" s="46"/>
      <c r="B13" s="44" t="s">
        <v>1221</v>
      </c>
      <c r="C13" s="44"/>
      <c r="D13" s="46"/>
      <c r="E13" s="46"/>
      <c r="F13" s="46"/>
      <c r="G13" s="46"/>
      <c r="H13" s="46"/>
      <c r="I13" s="46"/>
    </row>
    <row r="14" spans="1:10">
      <c r="A14" s="46"/>
      <c r="B14" s="46"/>
      <c r="C14" s="46"/>
      <c r="D14" s="46"/>
      <c r="E14" s="46"/>
      <c r="F14" s="46"/>
      <c r="G14" s="46"/>
      <c r="H14" s="46"/>
      <c r="I14" s="46"/>
    </row>
    <row r="15" spans="1:10">
      <c r="A15" s="46"/>
      <c r="B15" s="25" t="s">
        <v>1233</v>
      </c>
      <c r="C15" s="25"/>
      <c r="D15" s="25"/>
      <c r="E15" s="25"/>
      <c r="F15" s="25"/>
      <c r="G15" s="46"/>
      <c r="H15" s="46"/>
      <c r="I15" s="46"/>
    </row>
    <row r="16" spans="1:10">
      <c r="A16" s="123" t="s">
        <v>8</v>
      </c>
      <c r="B16" s="25" t="s">
        <v>1280</v>
      </c>
      <c r="C16" s="25"/>
      <c r="D16" s="25"/>
      <c r="E16" s="25"/>
      <c r="F16" s="25"/>
      <c r="G16" s="25"/>
      <c r="H16" s="25"/>
      <c r="I16" s="25"/>
    </row>
    <row r="17" spans="1:9">
      <c r="A17" s="46"/>
      <c r="B17" s="25" t="s">
        <v>35</v>
      </c>
      <c r="C17" s="25"/>
      <c r="D17" s="25"/>
      <c r="E17" s="25"/>
      <c r="F17" s="46"/>
      <c r="G17" s="46"/>
      <c r="H17" s="46"/>
      <c r="I17" s="46"/>
    </row>
    <row r="18" spans="1:9">
      <c r="A18" s="123" t="s">
        <v>8</v>
      </c>
      <c r="B18" s="25" t="s">
        <v>1281</v>
      </c>
      <c r="C18" s="25"/>
      <c r="D18" s="25"/>
      <c r="E18" s="25"/>
      <c r="F18" s="25"/>
      <c r="G18" s="25"/>
      <c r="H18" s="25"/>
      <c r="I18" s="25"/>
    </row>
    <row r="19" spans="1:9">
      <c r="A19" s="46"/>
      <c r="B19" s="25" t="s">
        <v>1222</v>
      </c>
      <c r="C19" s="25"/>
      <c r="D19" s="25"/>
      <c r="E19" s="25"/>
      <c r="F19" s="25"/>
      <c r="G19" s="25"/>
      <c r="H19" s="25"/>
      <c r="I19" s="46"/>
    </row>
    <row r="20" spans="1:9">
      <c r="A20" s="46"/>
      <c r="I20" s="46"/>
    </row>
    <row r="21" spans="1:9">
      <c r="A21" s="47"/>
      <c r="B21" s="44" t="s">
        <v>1255</v>
      </c>
      <c r="C21" s="47"/>
      <c r="I21" s="46"/>
    </row>
    <row r="22" spans="1:9">
      <c r="A22" s="47"/>
      <c r="B22" s="48"/>
      <c r="C22" s="47"/>
      <c r="I22" s="46"/>
    </row>
    <row r="23" spans="1:9">
      <c r="A23" s="123" t="s">
        <v>8</v>
      </c>
      <c r="B23" s="27" t="s">
        <v>1290</v>
      </c>
      <c r="C23" s="47"/>
      <c r="I23" s="46"/>
    </row>
    <row r="24" spans="1:9">
      <c r="A24" s="123" t="s">
        <v>8</v>
      </c>
      <c r="B24" s="27" t="s">
        <v>1256</v>
      </c>
      <c r="C24" s="47"/>
      <c r="I24" s="46"/>
    </row>
    <row r="25" spans="1:9">
      <c r="A25" s="46"/>
      <c r="I25" s="46"/>
    </row>
    <row r="26" spans="1:9">
      <c r="A26" s="46"/>
      <c r="B26" s="26" t="s">
        <v>1223</v>
      </c>
      <c r="C26" s="26"/>
      <c r="D26" s="26"/>
      <c r="E26" s="26"/>
      <c r="F26" s="26"/>
      <c r="G26" s="26"/>
      <c r="H26" s="26"/>
      <c r="I26" s="26"/>
    </row>
    <row r="27" spans="1:9">
      <c r="A27" s="46"/>
      <c r="B27" s="46"/>
      <c r="C27" s="46"/>
      <c r="D27" s="46"/>
      <c r="E27" s="46"/>
      <c r="F27" s="46"/>
      <c r="G27" s="46"/>
      <c r="H27" s="46"/>
      <c r="I27" s="46"/>
    </row>
    <row r="28" spans="1:9">
      <c r="A28" s="123" t="s">
        <v>8</v>
      </c>
      <c r="B28" s="27" t="s">
        <v>1291</v>
      </c>
      <c r="I28" s="46"/>
    </row>
    <row r="29" spans="1:9">
      <c r="A29" s="46"/>
      <c r="B29" s="27" t="s">
        <v>1240</v>
      </c>
      <c r="F29" s="46"/>
      <c r="G29" s="46"/>
      <c r="H29" s="46"/>
      <c r="I29" s="46"/>
    </row>
    <row r="30" spans="1:9">
      <c r="A30" s="123" t="s">
        <v>8</v>
      </c>
      <c r="B30" s="25" t="s">
        <v>1200</v>
      </c>
      <c r="C30" s="25"/>
      <c r="D30" s="25"/>
      <c r="E30" s="25"/>
      <c r="F30" s="25"/>
      <c r="G30" s="46"/>
      <c r="H30" s="46"/>
      <c r="I30" s="46"/>
    </row>
    <row r="31" spans="1:9">
      <c r="A31" s="123" t="s">
        <v>8</v>
      </c>
      <c r="B31" s="25" t="s">
        <v>1239</v>
      </c>
      <c r="C31" s="25"/>
      <c r="D31" s="25"/>
      <c r="E31" s="25"/>
      <c r="F31" s="25"/>
      <c r="G31" s="46"/>
      <c r="H31" s="46"/>
      <c r="I31" s="46"/>
    </row>
    <row r="32" spans="1:9">
      <c r="A32" s="123" t="s">
        <v>8</v>
      </c>
      <c r="B32" s="27" t="s">
        <v>1257</v>
      </c>
      <c r="G32" s="46"/>
      <c r="H32" s="46"/>
      <c r="I32" s="46"/>
    </row>
    <row r="33" spans="1:9">
      <c r="A33" s="123" t="s">
        <v>8</v>
      </c>
      <c r="B33" s="27" t="s">
        <v>1224</v>
      </c>
      <c r="G33" s="46"/>
      <c r="H33" s="46"/>
      <c r="I33" s="46"/>
    </row>
    <row r="34" spans="1:9">
      <c r="A34" s="123" t="s">
        <v>8</v>
      </c>
      <c r="B34" s="27" t="s">
        <v>1242</v>
      </c>
      <c r="G34" s="46"/>
      <c r="H34" s="46"/>
      <c r="I34" s="46"/>
    </row>
    <row r="35" spans="1:9">
      <c r="B35" s="27" t="s">
        <v>1225</v>
      </c>
      <c r="G35" s="46"/>
      <c r="H35" s="46"/>
      <c r="I35" s="46"/>
    </row>
    <row r="36" spans="1:9">
      <c r="B36" s="27" t="s">
        <v>1243</v>
      </c>
      <c r="G36" s="46"/>
      <c r="H36" s="46"/>
      <c r="I36" s="46"/>
    </row>
    <row r="37" spans="1:9">
      <c r="A37" s="123" t="s">
        <v>8</v>
      </c>
      <c r="B37" s="27" t="s">
        <v>1246</v>
      </c>
      <c r="G37" s="46"/>
      <c r="H37" s="46"/>
      <c r="I37" s="46"/>
    </row>
    <row r="38" spans="1:9">
      <c r="B38" s="27" t="s">
        <v>1249</v>
      </c>
      <c r="G38" s="46"/>
      <c r="H38" s="46"/>
      <c r="I38" s="46"/>
    </row>
    <row r="39" spans="1:9">
      <c r="B39" s="27" t="s">
        <v>1284</v>
      </c>
      <c r="G39" s="46"/>
      <c r="H39" s="46"/>
      <c r="I39" s="46"/>
    </row>
    <row r="40" spans="1:9">
      <c r="B40" s="27" t="s">
        <v>1241</v>
      </c>
      <c r="G40" s="46"/>
      <c r="H40" s="46"/>
      <c r="I40" s="46"/>
    </row>
    <row r="41" spans="1:9">
      <c r="A41" s="123" t="s">
        <v>8</v>
      </c>
      <c r="B41" s="27" t="s">
        <v>1226</v>
      </c>
      <c r="G41" s="46"/>
      <c r="H41" s="46"/>
      <c r="I41" s="46"/>
    </row>
    <row r="42" spans="1:9">
      <c r="G42" s="46"/>
      <c r="H42" s="46"/>
      <c r="I42" s="46"/>
    </row>
    <row r="43" spans="1:9">
      <c r="A43" s="49"/>
      <c r="B43" s="49"/>
      <c r="C43" s="49"/>
      <c r="D43" s="49"/>
      <c r="E43" s="49"/>
      <c r="F43" s="49"/>
      <c r="G43" s="49"/>
      <c r="H43" s="49"/>
      <c r="I43" s="49"/>
    </row>
    <row r="44" spans="1:9">
      <c r="A44" s="26" t="s">
        <v>1273</v>
      </c>
      <c r="B44" s="26"/>
      <c r="C44" s="26"/>
      <c r="D44" s="46"/>
      <c r="E44" s="46"/>
      <c r="F44" s="46"/>
      <c r="G44" s="33"/>
      <c r="H44" s="33"/>
      <c r="I44" s="33"/>
    </row>
    <row r="45" spans="1:9">
      <c r="A45" s="46"/>
      <c r="B45" s="46"/>
      <c r="C45" s="46"/>
      <c r="D45" s="46"/>
      <c r="E45" s="46"/>
      <c r="F45" s="46"/>
      <c r="G45" s="33"/>
      <c r="H45" s="33"/>
      <c r="I45" s="33"/>
    </row>
    <row r="46" spans="1:9">
      <c r="A46" s="46"/>
      <c r="B46" s="25" t="s">
        <v>37</v>
      </c>
      <c r="C46" s="25"/>
      <c r="D46" s="27" t="s">
        <v>1259</v>
      </c>
      <c r="G46" s="33"/>
      <c r="H46" s="33"/>
      <c r="I46" s="33"/>
    </row>
    <row r="47" spans="1:9">
      <c r="A47" s="46"/>
      <c r="B47" s="46"/>
      <c r="C47" s="46"/>
      <c r="D47" s="25" t="s">
        <v>38</v>
      </c>
      <c r="E47" s="25"/>
      <c r="F47" s="25"/>
      <c r="G47" s="33"/>
      <c r="H47" s="33"/>
      <c r="I47" s="33"/>
    </row>
    <row r="48" spans="1:9">
      <c r="A48" s="46"/>
      <c r="B48" s="46"/>
      <c r="C48" s="46"/>
      <c r="D48" s="25" t="s">
        <v>1294</v>
      </c>
      <c r="E48" s="25"/>
      <c r="F48" s="25"/>
      <c r="G48" s="33"/>
      <c r="H48" s="33"/>
      <c r="I48" s="33"/>
    </row>
    <row r="49" spans="1:9">
      <c r="A49" s="46"/>
      <c r="B49" s="46"/>
      <c r="C49" s="46"/>
      <c r="D49" s="27" t="s">
        <v>1295</v>
      </c>
      <c r="E49" s="46"/>
      <c r="F49" s="46"/>
      <c r="G49" s="33"/>
      <c r="H49" s="33"/>
      <c r="I49" s="33"/>
    </row>
    <row r="50" spans="1:9">
      <c r="F50" s="33"/>
      <c r="G50" s="33"/>
      <c r="H50" s="33"/>
      <c r="I50" s="33"/>
    </row>
  </sheetData>
  <sheetProtection algorithmName="SHA-512" hashValue="f80dYmhdMwK3qrpB3mtuXSAYFYc14ZTKVb1A/ertgC7MpGG8/YSUxFUO7DbZMZByQhwv+5b4jhyowz3VyMhSzg==" saltValue="MBJCeWbSo+dxYH9z+6upaA=="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576">
    <cfRule type="expression" dxfId="15" priority="1">
      <formula>_xlfn.ISFORMULA(I52:U1048529)</formula>
    </cfRule>
  </conditionalFormatting>
  <conditionalFormatting sqref="A8:H1048576 G4:G7 A1:H3 A5:E7 A4:C4">
    <cfRule type="expression" dxfId="14" priority="83">
      <formula>_xlfn.ISFORMULA(A52:N1048529)</formula>
    </cfRule>
  </conditionalFormatting>
  <conditionalFormatting sqref="XET1:XFD1048576">
    <cfRule type="expression" dxfId="13" priority="84">
      <formula>_xlfn.ISFORMULA(A52:XET1048529)</formula>
    </cfRule>
  </conditionalFormatting>
  <conditionalFormatting sqref="H4:H7">
    <cfRule type="expression" dxfId="12" priority="86">
      <formula>_xlfn.ISFORMULA(F55:S1048532)</formula>
    </cfRule>
  </conditionalFormatting>
  <conditionalFormatting sqref="E4">
    <cfRule type="expression" dxfId="11" priority="88">
      <formula>_xlfn.ISFORMULA(D55:Q1048532)</formula>
    </cfRule>
  </conditionalFormatting>
  <pageMargins left="0.25" right="0.25" top="0.75" bottom="0.75" header="0.3" footer="0.3"/>
  <pageSetup paperSize="9" fitToHeight="0" orientation="portrait" r:id="rId2"/>
  <headerFooter>
    <oddHeader>&amp;L&amp;G&amp;R&amp;"Arial,Regular"&amp;8&amp;K000000&amp;A</oddHeader>
    <oddFooter>&amp;L&amp;"Arial,Regular"&amp;8&amp;A&amp;C&amp;"Arial,Regular"&amp;8&amp;F&amp;R&amp;"Arial,Regular"&amp;8Page &amp;P of &amp;N</odd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D0705-C2A7-4566-94AA-A96991E9CB36}">
  <sheetPr>
    <tabColor rgb="FF1B3067"/>
    <pageSetUpPr fitToPage="1"/>
  </sheetPr>
  <dimension ref="A2:J52"/>
  <sheetViews>
    <sheetView view="pageLayout" topLeftCell="A34" zoomScale="172" zoomScaleNormal="100" zoomScaleSheetLayoutView="115" zoomScalePageLayoutView="172" workbookViewId="0">
      <selection activeCell="F51" sqref="F51"/>
    </sheetView>
  </sheetViews>
  <sheetFormatPr defaultColWidth="8.7109375" defaultRowHeight="12.75"/>
  <cols>
    <col min="1" max="1" width="8.7109375" style="27"/>
    <col min="2" max="2" width="5" style="27" customWidth="1"/>
    <col min="3" max="3" width="12.42578125" style="27" customWidth="1"/>
    <col min="4" max="4" width="13.5703125" style="27" customWidth="1"/>
    <col min="5" max="6" width="11.140625" style="27" customWidth="1"/>
    <col min="7" max="7" width="8.42578125" style="27" customWidth="1"/>
    <col min="8" max="8" width="10.5703125" style="95" customWidth="1"/>
    <col min="9" max="9" width="10.7109375" style="27" customWidth="1"/>
    <col min="10" max="10" width="6.85546875" style="27" customWidth="1"/>
    <col min="11" max="16384" width="8.7109375" style="27"/>
  </cols>
  <sheetData>
    <row r="2" spans="1:10" ht="18">
      <c r="A2" s="433" t="s">
        <v>1227</v>
      </c>
      <c r="B2" s="433"/>
      <c r="C2" s="433"/>
      <c r="D2" s="433"/>
      <c r="E2" s="433"/>
      <c r="F2" s="433"/>
      <c r="G2" s="433"/>
      <c r="H2" s="433"/>
      <c r="I2" s="433"/>
      <c r="J2" s="433"/>
    </row>
    <row r="3" spans="1:10">
      <c r="A3" s="44"/>
      <c r="B3" s="44"/>
      <c r="C3" s="44"/>
      <c r="D3" s="44"/>
      <c r="E3" s="44"/>
      <c r="F3" s="44"/>
      <c r="G3" s="44"/>
      <c r="H3" s="96"/>
      <c r="I3" s="44"/>
    </row>
    <row r="4" spans="1:10">
      <c r="A4" s="44" t="s">
        <v>0</v>
      </c>
      <c r="C4" s="120"/>
      <c r="E4" s="44" t="s">
        <v>1</v>
      </c>
      <c r="F4" s="120"/>
      <c r="G4" s="92"/>
      <c r="H4" s="44" t="s">
        <v>2</v>
      </c>
      <c r="I4" s="122"/>
    </row>
    <row r="5" spans="1:10">
      <c r="A5" s="44"/>
      <c r="C5" s="44"/>
      <c r="G5" s="45"/>
      <c r="H5" s="44"/>
    </row>
    <row r="6" spans="1:10">
      <c r="A6" s="44"/>
      <c r="C6" s="44"/>
      <c r="G6" s="45"/>
      <c r="H6" s="44"/>
    </row>
    <row r="7" spans="1:10">
      <c r="A7" s="44" t="s">
        <v>1275</v>
      </c>
      <c r="C7" s="44"/>
      <c r="D7" s="120"/>
      <c r="G7" s="93"/>
      <c r="H7" s="44" t="s">
        <v>2</v>
      </c>
      <c r="I7" s="120"/>
    </row>
    <row r="8" spans="1:10">
      <c r="A8" s="44"/>
      <c r="B8" s="44"/>
      <c r="C8" s="44"/>
      <c r="D8" s="44"/>
      <c r="E8" s="44"/>
      <c r="F8" s="44"/>
      <c r="G8" s="44"/>
      <c r="H8" s="96"/>
      <c r="I8" s="44"/>
    </row>
    <row r="9" spans="1:10">
      <c r="A9" s="46"/>
      <c r="B9" s="26" t="s">
        <v>1196</v>
      </c>
      <c r="C9" s="26"/>
      <c r="D9" s="26"/>
      <c r="E9" s="26"/>
      <c r="F9" s="26"/>
      <c r="G9" s="26"/>
      <c r="H9" s="26"/>
      <c r="I9" s="26"/>
    </row>
    <row r="10" spans="1:10">
      <c r="A10" s="46"/>
      <c r="B10" s="30" t="s">
        <v>1228</v>
      </c>
      <c r="C10" s="30"/>
      <c r="D10" s="46"/>
      <c r="E10" s="46"/>
      <c r="F10" s="46"/>
      <c r="G10" s="46"/>
      <c r="H10" s="46"/>
      <c r="I10" s="46"/>
    </row>
    <row r="11" spans="1:10">
      <c r="A11" s="46"/>
      <c r="B11" s="46"/>
      <c r="C11" s="46"/>
      <c r="D11" s="46"/>
      <c r="E11" s="46"/>
      <c r="F11" s="46"/>
      <c r="G11" s="46"/>
      <c r="H11" s="46"/>
      <c r="I11" s="46"/>
    </row>
    <row r="12" spans="1:10">
      <c r="A12" s="46"/>
      <c r="B12" s="44" t="s">
        <v>1198</v>
      </c>
      <c r="C12" s="44"/>
      <c r="D12" s="46"/>
      <c r="E12" s="46"/>
      <c r="F12" s="46"/>
      <c r="G12" s="46"/>
      <c r="H12" s="46"/>
      <c r="I12" s="46"/>
    </row>
    <row r="13" spans="1:10">
      <c r="A13" s="46"/>
      <c r="B13" s="46"/>
      <c r="C13" s="46"/>
      <c r="D13" s="46"/>
      <c r="E13" s="46"/>
      <c r="F13" s="46"/>
      <c r="G13" s="46"/>
      <c r="H13" s="46"/>
      <c r="I13" s="46"/>
    </row>
    <row r="14" spans="1:10">
      <c r="A14" s="46"/>
      <c r="B14" s="25" t="s">
        <v>1236</v>
      </c>
      <c r="C14" s="25"/>
      <c r="D14" s="25"/>
      <c r="E14" s="25"/>
      <c r="F14" s="25"/>
      <c r="G14" s="46"/>
      <c r="H14" s="46"/>
      <c r="I14" s="46"/>
    </row>
    <row r="15" spans="1:10">
      <c r="A15" s="123" t="s">
        <v>8</v>
      </c>
      <c r="B15" s="25" t="s">
        <v>1278</v>
      </c>
      <c r="C15" s="25"/>
      <c r="D15" s="25"/>
      <c r="E15" s="25"/>
      <c r="F15" s="25"/>
      <c r="G15" s="25"/>
      <c r="H15" s="25"/>
      <c r="I15" s="25"/>
    </row>
    <row r="16" spans="1:10">
      <c r="A16" s="46"/>
      <c r="B16" s="25" t="s">
        <v>35</v>
      </c>
      <c r="C16" s="25"/>
      <c r="D16" s="25"/>
      <c r="E16" s="25"/>
      <c r="F16" s="46"/>
      <c r="G16" s="46"/>
      <c r="H16" s="46"/>
      <c r="I16" s="46"/>
    </row>
    <row r="17" spans="1:9">
      <c r="A17" s="123" t="s">
        <v>8</v>
      </c>
      <c r="B17" s="25" t="s">
        <v>1279</v>
      </c>
      <c r="C17" s="25"/>
      <c r="D17" s="25"/>
      <c r="E17" s="25"/>
      <c r="F17" s="25"/>
      <c r="G17" s="25"/>
      <c r="H17" s="25"/>
      <c r="I17" s="25"/>
    </row>
    <row r="18" spans="1:9">
      <c r="A18" s="46"/>
      <c r="B18" s="25" t="s">
        <v>1251</v>
      </c>
      <c r="C18" s="25"/>
      <c r="D18" s="25"/>
      <c r="E18" s="25"/>
      <c r="F18" s="25"/>
      <c r="G18" s="25"/>
      <c r="H18" s="25"/>
      <c r="I18" s="46"/>
    </row>
    <row r="19" spans="1:9">
      <c r="A19" s="46"/>
      <c r="I19" s="46"/>
    </row>
    <row r="20" spans="1:9">
      <c r="A20" s="47"/>
      <c r="B20" s="44" t="s">
        <v>1255</v>
      </c>
      <c r="C20" s="47"/>
      <c r="I20" s="46"/>
    </row>
    <row r="21" spans="1:9">
      <c r="A21" s="47"/>
      <c r="B21" s="48"/>
      <c r="C21" s="47"/>
      <c r="I21" s="46"/>
    </row>
    <row r="22" spans="1:9">
      <c r="A22" s="123" t="s">
        <v>8</v>
      </c>
      <c r="B22" s="27" t="s">
        <v>1290</v>
      </c>
      <c r="C22" s="47"/>
      <c r="I22" s="46"/>
    </row>
    <row r="23" spans="1:9">
      <c r="A23" s="123" t="s">
        <v>8</v>
      </c>
      <c r="B23" s="27" t="s">
        <v>1256</v>
      </c>
      <c r="C23" s="47"/>
      <c r="I23" s="46"/>
    </row>
    <row r="24" spans="1:9">
      <c r="A24" s="46"/>
      <c r="I24" s="46"/>
    </row>
    <row r="25" spans="1:9">
      <c r="A25" s="46"/>
      <c r="B25" s="26" t="s">
        <v>1229</v>
      </c>
      <c r="C25" s="26"/>
      <c r="D25" s="26"/>
      <c r="E25" s="26"/>
      <c r="F25" s="26"/>
      <c r="G25" s="26"/>
      <c r="H25" s="26"/>
      <c r="I25" s="26"/>
    </row>
    <row r="26" spans="1:9">
      <c r="A26" s="44"/>
      <c r="B26" s="44"/>
      <c r="C26" s="44"/>
      <c r="D26" s="44"/>
      <c r="E26" s="46"/>
      <c r="F26" s="46"/>
      <c r="G26" s="46"/>
      <c r="H26" s="46"/>
      <c r="I26" s="46"/>
    </row>
    <row r="27" spans="1:9">
      <c r="A27" s="123" t="s">
        <v>8</v>
      </c>
      <c r="B27" s="27" t="s">
        <v>1291</v>
      </c>
      <c r="I27" s="46"/>
    </row>
    <row r="28" spans="1:9">
      <c r="A28" s="46"/>
      <c r="B28" s="27" t="s">
        <v>1238</v>
      </c>
      <c r="F28" s="46"/>
      <c r="G28" s="46"/>
      <c r="H28" s="46"/>
      <c r="I28" s="46"/>
    </row>
    <row r="29" spans="1:9">
      <c r="A29" s="123" t="s">
        <v>8</v>
      </c>
      <c r="B29" s="25" t="s">
        <v>1200</v>
      </c>
      <c r="C29" s="25"/>
      <c r="D29" s="25"/>
      <c r="E29" s="25"/>
      <c r="F29" s="25"/>
      <c r="G29" s="46"/>
      <c r="H29" s="46"/>
      <c r="I29" s="46"/>
    </row>
    <row r="30" spans="1:9">
      <c r="A30" s="123" t="s">
        <v>8</v>
      </c>
      <c r="B30" s="25" t="s">
        <v>1239</v>
      </c>
      <c r="C30" s="25"/>
      <c r="D30" s="25"/>
      <c r="E30" s="25"/>
      <c r="F30" s="25"/>
      <c r="G30" s="46"/>
      <c r="H30" s="46"/>
      <c r="I30" s="46"/>
    </row>
    <row r="31" spans="1:9">
      <c r="A31" s="123" t="s">
        <v>8</v>
      </c>
      <c r="B31" s="27" t="s">
        <v>1257</v>
      </c>
      <c r="G31" s="46"/>
      <c r="H31" s="46"/>
      <c r="I31" s="46"/>
    </row>
    <row r="32" spans="1:9">
      <c r="A32" s="123" t="s">
        <v>8</v>
      </c>
      <c r="B32" s="27" t="s">
        <v>1224</v>
      </c>
      <c r="G32" s="46"/>
      <c r="H32" s="46"/>
      <c r="I32" s="46"/>
    </row>
    <row r="33" spans="1:9">
      <c r="A33" s="123" t="s">
        <v>8</v>
      </c>
      <c r="B33" s="27" t="s">
        <v>1242</v>
      </c>
      <c r="G33" s="46"/>
      <c r="H33" s="46"/>
      <c r="I33" s="46"/>
    </row>
    <row r="34" spans="1:9">
      <c r="B34" s="27" t="s">
        <v>1230</v>
      </c>
      <c r="G34" s="46"/>
      <c r="H34" s="46"/>
      <c r="I34" s="46"/>
    </row>
    <row r="35" spans="1:9">
      <c r="B35" s="27" t="s">
        <v>1243</v>
      </c>
      <c r="G35" s="46"/>
      <c r="H35" s="46"/>
      <c r="I35" s="46"/>
    </row>
    <row r="36" spans="1:9">
      <c r="A36" s="123" t="s">
        <v>8</v>
      </c>
      <c r="B36" s="27" t="s">
        <v>1247</v>
      </c>
      <c r="G36" s="46"/>
      <c r="H36" s="46"/>
      <c r="I36" s="46"/>
    </row>
    <row r="37" spans="1:9">
      <c r="B37" s="27" t="s">
        <v>1248</v>
      </c>
      <c r="G37" s="46"/>
      <c r="H37" s="46"/>
      <c r="I37" s="46"/>
    </row>
    <row r="38" spans="1:9">
      <c r="B38" s="27" t="s">
        <v>1283</v>
      </c>
      <c r="G38" s="46"/>
      <c r="H38" s="46"/>
      <c r="I38" s="46"/>
    </row>
    <row r="39" spans="1:9">
      <c r="B39" s="27" t="s">
        <v>1250</v>
      </c>
      <c r="G39" s="46"/>
      <c r="H39" s="46"/>
      <c r="I39" s="46"/>
    </row>
    <row r="40" spans="1:9">
      <c r="B40" s="27" t="s">
        <v>1231</v>
      </c>
      <c r="G40" s="46"/>
      <c r="H40" s="46"/>
      <c r="I40" s="46"/>
    </row>
    <row r="41" spans="1:9">
      <c r="A41" s="123" t="s">
        <v>8</v>
      </c>
      <c r="B41" s="27" t="s">
        <v>1232</v>
      </c>
      <c r="G41" s="46"/>
      <c r="H41" s="46"/>
      <c r="I41" s="46"/>
    </row>
    <row r="42" spans="1:9">
      <c r="A42" s="46"/>
      <c r="B42" s="46"/>
      <c r="C42" s="46"/>
      <c r="D42" s="46"/>
      <c r="E42" s="46"/>
      <c r="F42" s="46"/>
      <c r="G42" s="46"/>
      <c r="H42" s="46"/>
      <c r="I42" s="46"/>
    </row>
    <row r="43" spans="1:9">
      <c r="A43" s="49"/>
      <c r="B43" s="49"/>
      <c r="C43" s="49"/>
      <c r="D43" s="49"/>
      <c r="E43" s="49"/>
      <c r="F43" s="49"/>
      <c r="G43" s="49"/>
      <c r="H43" s="49"/>
      <c r="I43" s="49"/>
    </row>
    <row r="44" spans="1:9">
      <c r="A44" s="26" t="s">
        <v>1274</v>
      </c>
      <c r="B44" s="26"/>
      <c r="C44" s="26"/>
      <c r="D44" s="46"/>
      <c r="E44" s="46"/>
      <c r="F44" s="46"/>
      <c r="G44" s="33"/>
      <c r="H44" s="33"/>
      <c r="I44" s="33"/>
    </row>
    <row r="45" spans="1:9">
      <c r="A45" s="46"/>
      <c r="B45" s="46"/>
      <c r="C45" s="46"/>
      <c r="D45" s="46"/>
      <c r="E45" s="46"/>
      <c r="F45" s="46"/>
      <c r="G45" s="33"/>
      <c r="H45" s="33"/>
      <c r="I45" s="33"/>
    </row>
    <row r="46" spans="1:9">
      <c r="A46" s="46"/>
      <c r="B46" s="25" t="s">
        <v>37</v>
      </c>
      <c r="C46" s="25"/>
      <c r="D46" s="27" t="s">
        <v>1259</v>
      </c>
      <c r="G46" s="33"/>
      <c r="H46" s="33"/>
      <c r="I46" s="33"/>
    </row>
    <row r="47" spans="1:9">
      <c r="A47" s="46"/>
      <c r="B47" s="46"/>
      <c r="C47" s="46"/>
      <c r="D47" s="25" t="s">
        <v>38</v>
      </c>
      <c r="E47" s="25"/>
      <c r="F47" s="25"/>
      <c r="G47" s="33"/>
      <c r="H47" s="33"/>
      <c r="I47" s="33"/>
    </row>
    <row r="48" spans="1:9">
      <c r="A48" s="46"/>
      <c r="B48" s="46"/>
      <c r="C48" s="46"/>
      <c r="D48" s="25" t="s">
        <v>1294</v>
      </c>
      <c r="E48" s="25"/>
      <c r="F48" s="25"/>
      <c r="G48" s="33"/>
      <c r="H48" s="33"/>
      <c r="I48" s="33"/>
    </row>
    <row r="49" spans="1:9">
      <c r="A49" s="46"/>
      <c r="B49" s="46"/>
      <c r="C49" s="46"/>
      <c r="D49" s="27" t="s">
        <v>1295</v>
      </c>
      <c r="E49" s="46"/>
      <c r="F49" s="46"/>
      <c r="G49" s="33"/>
      <c r="H49" s="33"/>
      <c r="I49" s="33"/>
    </row>
    <row r="50" spans="1:9">
      <c r="A50" s="46"/>
      <c r="B50" s="46"/>
      <c r="C50" s="46"/>
      <c r="D50" s="46"/>
      <c r="E50" s="46"/>
      <c r="F50" s="46"/>
      <c r="G50" s="46"/>
      <c r="H50" s="46"/>
      <c r="I50" s="46"/>
    </row>
    <row r="51" spans="1:9">
      <c r="F51" s="33"/>
      <c r="G51" s="33"/>
      <c r="H51" s="33"/>
      <c r="I51" s="33"/>
    </row>
    <row r="52" spans="1:9">
      <c r="F52" s="33"/>
      <c r="G52" s="33"/>
      <c r="H52" s="33"/>
      <c r="I52" s="33"/>
    </row>
  </sheetData>
  <sheetProtection algorithmName="SHA-512" hashValue="K0GftuC5ZySTTbej8g9VIHvlPO4sCTYmosEjCKwKxBtNy2G1jWqozYHppWm0jR89CL9HSQI9yON4NHK/N806KA==" saltValue="qi8lpOiFuMxstyrxEgq/RA=="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477">
    <cfRule type="expression" dxfId="10" priority="1">
      <formula>_xlfn.ISFORMULA(I1:U100)</formula>
    </cfRule>
  </conditionalFormatting>
  <conditionalFormatting sqref="A1048478:H1048576">
    <cfRule type="expression" dxfId="9" priority="89">
      <formula>_xlfn.ISFORMULA(A1:N1048478)</formula>
    </cfRule>
  </conditionalFormatting>
  <conditionalFormatting sqref="I1048478:XFD1048576">
    <cfRule type="expression" dxfId="8" priority="90">
      <formula>_xlfn.ISFORMULA(I1:U1048478)</formula>
    </cfRule>
  </conditionalFormatting>
  <conditionalFormatting sqref="A8:H1048477 G4:G7 A1:H3 A5:E7 A4:C4">
    <cfRule type="expression" dxfId="7" priority="91">
      <formula>_xlfn.ISFORMULA(A1:N100)</formula>
    </cfRule>
  </conditionalFormatting>
  <conditionalFormatting sqref="XET1:XFD1048477">
    <cfRule type="expression" dxfId="6" priority="94">
      <formula>_xlfn.ISFORMULA(A1:XET100)</formula>
    </cfRule>
  </conditionalFormatting>
  <conditionalFormatting sqref="H4:H7">
    <cfRule type="expression" dxfId="5" priority="98">
      <formula>_xlfn.ISFORMULA(F4:S103)</formula>
    </cfRule>
  </conditionalFormatting>
  <conditionalFormatting sqref="E4">
    <cfRule type="expression" dxfId="4" priority="103">
      <formula>_xlfn.ISFORMULA(D4:Q103)</formula>
    </cfRule>
  </conditionalFormatting>
  <pageMargins left="0.25" right="0.25" top="0.75" bottom="0.75" header="0.3" footer="0.3"/>
  <pageSetup paperSize="9" fitToHeight="0" orientation="portrait" r:id="rId2"/>
  <headerFooter>
    <oddHeader>&amp;L&amp;G&amp;R&amp;"Arial,Regular"&amp;8&amp;K000000&amp;A</oddHeader>
    <oddFooter>&amp;L&amp;"Arial,Regular"&amp;8&amp;A&amp;C&amp;"Arial,Regular"&amp;8&amp;F&amp;R&amp;"Arial,Regular"&amp;8Page &amp;P of &amp;N</oddFooter>
  </headerFooter>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E56D5-8406-4F21-9CB7-0D454FA5BF8F}">
  <sheetPr>
    <tabColor rgb="FF1B3067"/>
    <pageSetUpPr fitToPage="1"/>
  </sheetPr>
  <dimension ref="A2:J190"/>
  <sheetViews>
    <sheetView view="pageLayout" zoomScaleNormal="100" workbookViewId="0">
      <selection activeCell="E59" sqref="E59"/>
    </sheetView>
  </sheetViews>
  <sheetFormatPr defaultColWidth="8.7109375" defaultRowHeight="14.25"/>
  <cols>
    <col min="1" max="1" width="8.7109375" style="232"/>
    <col min="2" max="2" width="8" style="232" bestFit="1" customWidth="1"/>
    <col min="3" max="3" width="14.7109375" style="232" customWidth="1"/>
    <col min="4" max="4" width="16.5703125" style="232" bestFit="1" customWidth="1"/>
    <col min="5" max="5" width="14.85546875" style="232" customWidth="1"/>
    <col min="6" max="6" width="10.5703125" style="232" customWidth="1"/>
    <col min="7" max="7" width="10.5703125" style="232" bestFit="1" customWidth="1"/>
    <col min="8" max="16384" width="8.7109375" style="232"/>
  </cols>
  <sheetData>
    <row r="2" spans="1:10" ht="18">
      <c r="A2" s="433" t="s">
        <v>2251</v>
      </c>
      <c r="B2" s="433"/>
      <c r="C2" s="433"/>
      <c r="D2" s="433"/>
      <c r="E2" s="433"/>
      <c r="F2" s="433"/>
      <c r="G2" s="433"/>
      <c r="H2" s="433"/>
      <c r="I2" s="433"/>
      <c r="J2" s="433"/>
    </row>
    <row r="3" spans="1:10" ht="18">
      <c r="A3" s="233"/>
      <c r="B3" s="233"/>
      <c r="C3" s="233"/>
      <c r="D3" s="233"/>
      <c r="E3" s="233"/>
      <c r="F3" s="233"/>
      <c r="G3" s="233"/>
      <c r="H3" s="233"/>
    </row>
    <row r="4" spans="1:10" ht="15">
      <c r="A4" s="234" t="s">
        <v>0</v>
      </c>
      <c r="C4" s="235"/>
      <c r="E4" s="234" t="s">
        <v>1</v>
      </c>
      <c r="F4" s="235"/>
      <c r="G4" s="234" t="s">
        <v>2</v>
      </c>
      <c r="H4" s="236"/>
    </row>
    <row r="5" spans="1:10" ht="15">
      <c r="A5" s="234"/>
      <c r="C5" s="234"/>
      <c r="F5" s="234"/>
      <c r="G5" s="237"/>
      <c r="H5" s="238"/>
    </row>
    <row r="6" spans="1:10" ht="15">
      <c r="A6" s="234"/>
      <c r="C6" s="234"/>
      <c r="F6" s="234"/>
      <c r="G6" s="237"/>
      <c r="H6" s="239"/>
    </row>
    <row r="7" spans="1:10" ht="15">
      <c r="A7" s="234" t="s">
        <v>2252</v>
      </c>
      <c r="C7" s="234"/>
      <c r="D7" s="235"/>
      <c r="F7" s="234" t="s">
        <v>2</v>
      </c>
      <c r="G7" s="240"/>
      <c r="H7" s="239"/>
    </row>
    <row r="8" spans="1:10" ht="18">
      <c r="A8" s="233"/>
      <c r="B8" s="233"/>
      <c r="C8" s="233"/>
      <c r="D8" s="233"/>
      <c r="E8" s="233"/>
      <c r="F8" s="233"/>
      <c r="G8" s="233"/>
      <c r="H8" s="233"/>
    </row>
    <row r="9" spans="1:10">
      <c r="C9" s="238"/>
      <c r="D9" s="238"/>
    </row>
    <row r="10" spans="1:10" ht="15.75">
      <c r="A10" s="241"/>
      <c r="B10" s="436" t="s">
        <v>1196</v>
      </c>
      <c r="C10" s="436"/>
      <c r="D10" s="436"/>
      <c r="E10" s="436"/>
      <c r="F10" s="436"/>
      <c r="G10" s="436"/>
      <c r="H10" s="436"/>
    </row>
    <row r="11" spans="1:10" ht="15.75">
      <c r="A11" s="241"/>
      <c r="B11" s="437" t="s">
        <v>2253</v>
      </c>
      <c r="C11" s="437"/>
      <c r="D11" s="241"/>
      <c r="E11" s="241"/>
      <c r="F11" s="241"/>
      <c r="G11" s="241"/>
      <c r="H11" s="241"/>
    </row>
    <row r="12" spans="1:10">
      <c r="A12" s="241"/>
      <c r="B12" s="241"/>
      <c r="C12" s="241"/>
      <c r="D12" s="241"/>
      <c r="E12" s="241"/>
      <c r="F12" s="241"/>
      <c r="G12" s="241"/>
      <c r="H12" s="241"/>
    </row>
    <row r="13" spans="1:10" ht="15">
      <c r="A13" s="241"/>
      <c r="B13" s="242" t="s">
        <v>1198</v>
      </c>
      <c r="C13" s="242"/>
      <c r="D13" s="241"/>
      <c r="E13" s="241"/>
      <c r="F13" s="241"/>
      <c r="G13" s="241"/>
      <c r="H13" s="241"/>
    </row>
    <row r="14" spans="1:10">
      <c r="A14" s="241"/>
      <c r="B14" s="241"/>
      <c r="C14" s="241"/>
      <c r="D14" s="241"/>
      <c r="E14" s="241"/>
      <c r="F14" s="241"/>
      <c r="G14" s="241"/>
      <c r="H14" s="241"/>
    </row>
    <row r="15" spans="1:10">
      <c r="A15" s="241"/>
      <c r="B15" s="435" t="s">
        <v>5107</v>
      </c>
      <c r="C15" s="435"/>
      <c r="D15" s="435"/>
      <c r="E15" s="435"/>
      <c r="F15" s="435"/>
      <c r="G15" s="241"/>
      <c r="H15" s="241"/>
    </row>
    <row r="16" spans="1:10">
      <c r="A16" s="159" t="s">
        <v>8</v>
      </c>
      <c r="B16" s="435" t="s">
        <v>2254</v>
      </c>
      <c r="C16" s="435"/>
      <c r="D16" s="435"/>
      <c r="E16" s="435"/>
      <c r="F16" s="435"/>
      <c r="G16" s="435"/>
      <c r="H16" s="435"/>
    </row>
    <row r="17" spans="1:8">
      <c r="A17" s="241"/>
      <c r="B17" s="435" t="s">
        <v>35</v>
      </c>
      <c r="C17" s="435"/>
      <c r="D17" s="435"/>
      <c r="E17" s="435"/>
      <c r="F17" s="241"/>
      <c r="G17" s="241"/>
      <c r="H17" s="241"/>
    </row>
    <row r="18" spans="1:8">
      <c r="A18" s="159" t="s">
        <v>8</v>
      </c>
      <c r="B18" s="435" t="s">
        <v>2255</v>
      </c>
      <c r="C18" s="435"/>
      <c r="D18" s="435"/>
      <c r="E18" s="435"/>
      <c r="F18" s="435"/>
      <c r="G18" s="435"/>
      <c r="H18" s="435"/>
    </row>
    <row r="19" spans="1:8">
      <c r="A19" s="241"/>
      <c r="B19" s="435" t="s">
        <v>1251</v>
      </c>
      <c r="C19" s="435"/>
      <c r="D19" s="435"/>
      <c r="E19" s="435"/>
      <c r="F19" s="435"/>
      <c r="G19" s="435"/>
      <c r="H19" s="241"/>
    </row>
    <row r="20" spans="1:8">
      <c r="A20" s="241"/>
      <c r="B20" s="243"/>
      <c r="C20" s="243"/>
      <c r="D20" s="243"/>
      <c r="E20" s="243"/>
      <c r="F20" s="243"/>
      <c r="G20" s="243"/>
      <c r="H20" s="241"/>
    </row>
    <row r="21" spans="1:8">
      <c r="A21" s="241"/>
      <c r="B21" s="243"/>
      <c r="C21" s="243"/>
      <c r="D21" s="243"/>
      <c r="E21" s="243"/>
      <c r="F21" s="243"/>
      <c r="G21" s="243"/>
      <c r="H21" s="241"/>
    </row>
    <row r="22" spans="1:8" ht="15">
      <c r="A22" s="244"/>
      <c r="B22" s="234" t="s">
        <v>5068</v>
      </c>
      <c r="C22" s="244"/>
      <c r="D22" s="245"/>
      <c r="E22" s="243"/>
      <c r="F22" s="243"/>
      <c r="G22" s="243"/>
      <c r="H22" s="241"/>
    </row>
    <row r="23" spans="1:8">
      <c r="A23" s="244"/>
      <c r="B23" s="246"/>
      <c r="C23" s="244"/>
      <c r="D23" s="245"/>
      <c r="E23" s="243"/>
      <c r="F23" s="243"/>
      <c r="G23" s="243"/>
      <c r="H23" s="241"/>
    </row>
    <row r="24" spans="1:8">
      <c r="A24" s="208" t="s">
        <v>8</v>
      </c>
      <c r="B24" s="247" t="s">
        <v>5070</v>
      </c>
      <c r="C24" s="244"/>
      <c r="D24" s="245"/>
      <c r="E24" s="243"/>
      <c r="F24" s="243"/>
      <c r="G24" s="243"/>
      <c r="H24" s="241"/>
    </row>
    <row r="25" spans="1:8">
      <c r="A25" s="208" t="s">
        <v>8</v>
      </c>
      <c r="B25" s="247" t="s">
        <v>5069</v>
      </c>
      <c r="C25" s="244"/>
      <c r="D25" s="245"/>
      <c r="E25" s="243"/>
      <c r="F25" s="243"/>
      <c r="G25" s="243"/>
      <c r="H25" s="241"/>
    </row>
    <row r="26" spans="1:8">
      <c r="A26" s="208"/>
      <c r="B26" s="247"/>
      <c r="C26" s="244"/>
      <c r="D26" s="243"/>
      <c r="E26" s="243"/>
      <c r="F26" s="243"/>
      <c r="G26" s="243"/>
      <c r="H26" s="241"/>
    </row>
    <row r="27" spans="1:8">
      <c r="A27" s="208"/>
      <c r="B27" s="247"/>
      <c r="C27" s="244"/>
      <c r="D27" s="243"/>
      <c r="E27" s="243"/>
      <c r="F27" s="243"/>
      <c r="G27" s="243"/>
      <c r="H27" s="241"/>
    </row>
    <row r="28" spans="1:8" ht="15">
      <c r="A28" s="208"/>
      <c r="B28" s="248" t="s">
        <v>2256</v>
      </c>
      <c r="C28" s="244"/>
      <c r="D28" s="243"/>
      <c r="E28" s="243"/>
      <c r="F28" s="243"/>
      <c r="G28" s="243"/>
      <c r="H28" s="241"/>
    </row>
    <row r="29" spans="1:8" ht="15" thickBot="1">
      <c r="A29" s="208"/>
      <c r="B29" s="247"/>
      <c r="C29" s="244"/>
      <c r="D29" s="243"/>
      <c r="E29" s="243"/>
      <c r="F29" s="243"/>
      <c r="G29" s="243"/>
      <c r="H29" s="241"/>
    </row>
    <row r="30" spans="1:8" ht="15" thickBot="1">
      <c r="A30" s="208"/>
      <c r="B30" s="247"/>
      <c r="C30" s="249" t="s">
        <v>2257</v>
      </c>
      <c r="D30" s="145" t="s">
        <v>5072</v>
      </c>
      <c r="E30" s="243"/>
      <c r="F30" s="243"/>
      <c r="G30" s="243"/>
      <c r="H30" s="241"/>
    </row>
    <row r="31" spans="1:8">
      <c r="A31" s="208"/>
      <c r="B31" s="247"/>
      <c r="C31" s="250" t="s">
        <v>2258</v>
      </c>
      <c r="D31" s="251">
        <v>100</v>
      </c>
      <c r="E31" s="243"/>
      <c r="F31" s="243"/>
      <c r="G31" s="243"/>
      <c r="H31" s="241"/>
    </row>
    <row r="32" spans="1:8">
      <c r="A32" s="208"/>
      <c r="B32" s="247"/>
      <c r="C32" s="252" t="s">
        <v>2259</v>
      </c>
      <c r="D32" s="253">
        <v>150</v>
      </c>
      <c r="E32" s="243"/>
      <c r="F32" s="243"/>
      <c r="G32" s="243"/>
      <c r="H32" s="241"/>
    </row>
    <row r="33" spans="1:8" ht="15" thickBot="1">
      <c r="A33" s="241"/>
      <c r="B33" s="243"/>
      <c r="C33" s="254" t="s">
        <v>2260</v>
      </c>
      <c r="D33" s="255">
        <v>310</v>
      </c>
      <c r="E33" s="243"/>
      <c r="F33" s="243"/>
      <c r="G33" s="243"/>
      <c r="H33" s="241"/>
    </row>
    <row r="34" spans="1:8">
      <c r="A34" s="241"/>
      <c r="B34" s="243"/>
      <c r="C34" s="256"/>
      <c r="D34" s="256"/>
      <c r="E34" s="243"/>
      <c r="F34" s="243"/>
      <c r="G34" s="243"/>
      <c r="H34" s="241"/>
    </row>
    <row r="35" spans="1:8">
      <c r="A35" s="241"/>
      <c r="B35" s="241"/>
      <c r="C35" s="241"/>
      <c r="D35" s="241"/>
      <c r="E35" s="241"/>
      <c r="F35" s="241"/>
      <c r="G35" s="241"/>
      <c r="H35" s="241"/>
    </row>
    <row r="36" spans="1:8" ht="15">
      <c r="A36" s="241"/>
      <c r="B36" s="438" t="s">
        <v>2261</v>
      </c>
      <c r="C36" s="438"/>
      <c r="D36" s="438"/>
      <c r="E36" s="438"/>
      <c r="F36" s="438"/>
      <c r="G36" s="438"/>
      <c r="H36" s="438"/>
    </row>
    <row r="37" spans="1:8">
      <c r="A37" s="241"/>
      <c r="B37" s="241"/>
      <c r="C37" s="241"/>
      <c r="D37" s="241"/>
      <c r="E37" s="241"/>
      <c r="F37" s="241"/>
      <c r="G37" s="241"/>
      <c r="H37" s="241"/>
    </row>
    <row r="38" spans="1:8">
      <c r="A38" s="159" t="s">
        <v>8</v>
      </c>
      <c r="B38" s="243" t="s">
        <v>2262</v>
      </c>
      <c r="C38" s="243"/>
      <c r="D38" s="243"/>
      <c r="E38" s="243"/>
      <c r="F38" s="243"/>
      <c r="G38" s="243"/>
      <c r="H38" s="243"/>
    </row>
    <row r="39" spans="1:8">
      <c r="A39" s="159"/>
      <c r="B39" s="243" t="s">
        <v>2263</v>
      </c>
      <c r="C39" s="245"/>
      <c r="D39" s="245"/>
      <c r="E39" s="245"/>
      <c r="F39" s="245"/>
      <c r="G39" s="245"/>
      <c r="H39" s="241"/>
    </row>
    <row r="40" spans="1:8">
      <c r="A40" s="257"/>
      <c r="B40" s="243" t="s">
        <v>2264</v>
      </c>
      <c r="C40" s="245"/>
      <c r="D40" s="245"/>
      <c r="E40" s="245"/>
      <c r="F40" s="258"/>
      <c r="G40" s="258"/>
      <c r="H40" s="241"/>
    </row>
    <row r="41" spans="1:8" ht="15" thickBot="1">
      <c r="A41" s="259"/>
      <c r="B41" s="243"/>
      <c r="C41" s="243"/>
      <c r="D41" s="243"/>
      <c r="E41" s="243"/>
      <c r="F41" s="241"/>
      <c r="G41" s="241"/>
      <c r="H41" s="241"/>
    </row>
    <row r="42" spans="1:8" ht="15" thickBot="1">
      <c r="A42" s="259"/>
      <c r="B42" s="260" t="s">
        <v>2257</v>
      </c>
      <c r="C42" s="261" t="s">
        <v>2265</v>
      </c>
      <c r="D42" s="439" t="s">
        <v>5075</v>
      </c>
      <c r="E42" s="440"/>
      <c r="F42" s="441" t="s">
        <v>5073</v>
      </c>
      <c r="G42" s="442"/>
      <c r="H42" s="241"/>
    </row>
    <row r="43" spans="1:8">
      <c r="A43" s="159" t="s">
        <v>8</v>
      </c>
      <c r="B43" s="262" t="s">
        <v>2258</v>
      </c>
      <c r="C43" s="263">
        <v>85</v>
      </c>
      <c r="D43" s="443">
        <v>15</v>
      </c>
      <c r="E43" s="444"/>
      <c r="F43" s="445">
        <v>100</v>
      </c>
      <c r="G43" s="446"/>
      <c r="H43" s="241"/>
    </row>
    <row r="44" spans="1:8">
      <c r="A44" s="159" t="s">
        <v>8</v>
      </c>
      <c r="B44" s="264" t="s">
        <v>2259</v>
      </c>
      <c r="C44" s="253">
        <v>127.5</v>
      </c>
      <c r="D44" s="447">
        <v>22.5</v>
      </c>
      <c r="E44" s="448"/>
      <c r="F44" s="449">
        <v>150</v>
      </c>
      <c r="G44" s="450"/>
      <c r="H44" s="241"/>
    </row>
    <row r="45" spans="1:8" ht="15" thickBot="1">
      <c r="A45" s="159" t="s">
        <v>8</v>
      </c>
      <c r="B45" s="254" t="s">
        <v>2260</v>
      </c>
      <c r="C45" s="255">
        <v>263.5</v>
      </c>
      <c r="D45" s="451">
        <v>46.5</v>
      </c>
      <c r="E45" s="452"/>
      <c r="F45" s="453">
        <v>310</v>
      </c>
      <c r="G45" s="454"/>
      <c r="H45" s="241"/>
    </row>
    <row r="46" spans="1:8">
      <c r="A46" s="259"/>
      <c r="B46" s="243"/>
      <c r="C46" s="243"/>
      <c r="D46" s="243"/>
      <c r="E46" s="243"/>
      <c r="F46" s="241"/>
      <c r="G46" s="241"/>
      <c r="H46" s="241"/>
    </row>
    <row r="47" spans="1:8">
      <c r="A47" s="159" t="s">
        <v>8</v>
      </c>
      <c r="B47" s="435" t="s">
        <v>2266</v>
      </c>
      <c r="C47" s="435"/>
      <c r="D47" s="435"/>
      <c r="E47" s="435"/>
      <c r="F47" s="435"/>
      <c r="G47" s="241"/>
      <c r="H47" s="241"/>
    </row>
    <row r="48" spans="1:8">
      <c r="A48" s="159"/>
      <c r="B48" s="243" t="s">
        <v>2267</v>
      </c>
      <c r="C48" s="243"/>
      <c r="D48" s="243"/>
      <c r="E48" s="243"/>
      <c r="F48" s="243"/>
      <c r="G48" s="241"/>
      <c r="H48" s="241"/>
    </row>
    <row r="49" spans="1:8">
      <c r="A49" s="159"/>
      <c r="B49" s="435" t="s">
        <v>2268</v>
      </c>
      <c r="C49" s="435"/>
      <c r="D49" s="435"/>
      <c r="E49" s="435"/>
      <c r="F49" s="243"/>
      <c r="G49" s="241"/>
      <c r="H49" s="241"/>
    </row>
    <row r="50" spans="1:8" ht="15" thickBot="1">
      <c r="A50" s="159"/>
      <c r="B50" s="243"/>
      <c r="C50" s="243"/>
      <c r="D50" s="243"/>
      <c r="E50" s="243"/>
      <c r="F50" s="243"/>
      <c r="G50" s="241"/>
      <c r="H50" s="241"/>
    </row>
    <row r="51" spans="1:8" ht="15" thickBot="1">
      <c r="A51" s="259"/>
      <c r="B51" s="260" t="s">
        <v>2257</v>
      </c>
      <c r="C51" s="261" t="s">
        <v>2269</v>
      </c>
      <c r="D51" s="439" t="s">
        <v>5074</v>
      </c>
      <c r="E51" s="440"/>
      <c r="F51" s="441" t="s">
        <v>5073</v>
      </c>
      <c r="G51" s="442"/>
      <c r="H51" s="241"/>
    </row>
    <row r="52" spans="1:8">
      <c r="A52" s="159" t="s">
        <v>8</v>
      </c>
      <c r="B52" s="262" t="s">
        <v>2258</v>
      </c>
      <c r="C52" s="263">
        <v>25</v>
      </c>
      <c r="D52" s="443">
        <v>100</v>
      </c>
      <c r="E52" s="444"/>
      <c r="F52" s="445">
        <v>125</v>
      </c>
      <c r="G52" s="446"/>
      <c r="H52" s="241"/>
    </row>
    <row r="53" spans="1:8">
      <c r="A53" s="159" t="s">
        <v>8</v>
      </c>
      <c r="B53" s="264" t="s">
        <v>2259</v>
      </c>
      <c r="C53" s="253">
        <v>37</v>
      </c>
      <c r="D53" s="447">
        <v>150</v>
      </c>
      <c r="E53" s="448"/>
      <c r="F53" s="449">
        <v>187</v>
      </c>
      <c r="G53" s="450"/>
      <c r="H53" s="241"/>
    </row>
    <row r="54" spans="1:8" ht="15" thickBot="1">
      <c r="A54" s="159" t="s">
        <v>8</v>
      </c>
      <c r="B54" s="254" t="s">
        <v>2260</v>
      </c>
      <c r="C54" s="255">
        <v>77</v>
      </c>
      <c r="D54" s="451">
        <v>310</v>
      </c>
      <c r="E54" s="452"/>
      <c r="F54" s="453">
        <v>387</v>
      </c>
      <c r="G54" s="454"/>
      <c r="H54" s="241"/>
    </row>
    <row r="55" spans="1:8">
      <c r="A55" s="159"/>
      <c r="B55" s="256"/>
      <c r="C55" s="256"/>
      <c r="D55" s="256"/>
      <c r="E55" s="256"/>
      <c r="F55" s="265"/>
      <c r="G55" s="265"/>
      <c r="H55" s="241"/>
    </row>
    <row r="56" spans="1:8">
      <c r="A56" s="159" t="s">
        <v>8</v>
      </c>
      <c r="B56" s="435" t="s">
        <v>2270</v>
      </c>
      <c r="C56" s="435"/>
      <c r="D56" s="435"/>
      <c r="E56" s="435"/>
      <c r="F56" s="435"/>
      <c r="G56" s="241"/>
      <c r="H56" s="241"/>
    </row>
    <row r="57" spans="1:8">
      <c r="A57" s="159" t="s">
        <v>8</v>
      </c>
      <c r="B57" s="435" t="s">
        <v>2271</v>
      </c>
      <c r="C57" s="435"/>
      <c r="D57" s="435"/>
      <c r="E57" s="435"/>
      <c r="F57" s="435"/>
      <c r="G57" s="241"/>
      <c r="H57" s="241"/>
    </row>
    <row r="58" spans="1:8">
      <c r="A58" s="159"/>
      <c r="B58" s="209" t="s">
        <v>5071</v>
      </c>
      <c r="C58" s="243"/>
      <c r="D58" s="243"/>
      <c r="E58" s="243"/>
      <c r="F58" s="243"/>
      <c r="G58" s="241"/>
      <c r="H58" s="241"/>
    </row>
    <row r="59" spans="1:8">
      <c r="A59" s="159"/>
      <c r="B59" s="209" t="s">
        <v>2272</v>
      </c>
      <c r="C59" s="243"/>
      <c r="D59" s="243"/>
      <c r="E59" s="243"/>
      <c r="F59" s="243"/>
      <c r="G59" s="241"/>
      <c r="H59" s="241"/>
    </row>
    <row r="60" spans="1:8" ht="15" thickBot="1">
      <c r="A60" s="159"/>
      <c r="B60" s="209"/>
      <c r="C60" s="243"/>
      <c r="D60" s="243"/>
      <c r="E60" s="243"/>
      <c r="F60" s="243"/>
      <c r="G60" s="241"/>
      <c r="H60" s="241"/>
    </row>
    <row r="61" spans="1:8" ht="15" thickBot="1">
      <c r="A61" s="159"/>
      <c r="B61" s="209"/>
      <c r="C61" s="260" t="s">
        <v>2257</v>
      </c>
      <c r="D61" s="455" t="s">
        <v>5067</v>
      </c>
      <c r="E61" s="456"/>
      <c r="F61" s="441" t="s">
        <v>5073</v>
      </c>
      <c r="G61" s="442"/>
      <c r="H61" s="241"/>
    </row>
    <row r="62" spans="1:8">
      <c r="A62" s="159" t="s">
        <v>8</v>
      </c>
      <c r="B62" s="209"/>
      <c r="C62" s="262" t="s">
        <v>2258</v>
      </c>
      <c r="D62" s="457">
        <v>25</v>
      </c>
      <c r="E62" s="458"/>
      <c r="F62" s="445">
        <v>150</v>
      </c>
      <c r="G62" s="446"/>
      <c r="H62" s="241"/>
    </row>
    <row r="63" spans="1:8">
      <c r="A63" s="159" t="s">
        <v>8</v>
      </c>
      <c r="B63" s="209"/>
      <c r="C63" s="264" t="s">
        <v>2259</v>
      </c>
      <c r="D63" s="459">
        <v>38</v>
      </c>
      <c r="E63" s="460"/>
      <c r="F63" s="449">
        <v>225</v>
      </c>
      <c r="G63" s="450"/>
      <c r="H63" s="241"/>
    </row>
    <row r="64" spans="1:8" ht="15" thickBot="1">
      <c r="A64" s="159" t="s">
        <v>8</v>
      </c>
      <c r="B64" s="209"/>
      <c r="C64" s="254" t="s">
        <v>2260</v>
      </c>
      <c r="D64" s="461">
        <v>78</v>
      </c>
      <c r="E64" s="462"/>
      <c r="F64" s="453">
        <v>465</v>
      </c>
      <c r="G64" s="454"/>
      <c r="H64" s="241"/>
    </row>
    <row r="65" spans="1:8">
      <c r="A65" s="159"/>
      <c r="B65" s="209"/>
      <c r="C65" s="243"/>
      <c r="D65" s="243"/>
      <c r="E65" s="243"/>
      <c r="F65" s="243"/>
      <c r="G65" s="241"/>
      <c r="H65" s="241"/>
    </row>
    <row r="66" spans="1:8">
      <c r="A66" s="159" t="s">
        <v>8</v>
      </c>
      <c r="B66" s="209" t="s">
        <v>2273</v>
      </c>
      <c r="C66" s="243"/>
      <c r="D66" s="243"/>
      <c r="E66" s="243"/>
      <c r="F66" s="243"/>
      <c r="G66" s="241"/>
      <c r="H66" s="241"/>
    </row>
    <row r="67" spans="1:8">
      <c r="A67" s="159" t="s">
        <v>8</v>
      </c>
      <c r="B67" s="209" t="s">
        <v>2274</v>
      </c>
      <c r="C67" s="243"/>
      <c r="D67" s="243"/>
      <c r="E67" s="243"/>
      <c r="F67" s="243"/>
      <c r="G67" s="241"/>
      <c r="H67" s="241"/>
    </row>
    <row r="68" spans="1:8">
      <c r="A68" s="159"/>
      <c r="B68" s="209" t="s">
        <v>2275</v>
      </c>
      <c r="C68" s="243"/>
      <c r="D68" s="243"/>
      <c r="E68" s="243"/>
      <c r="F68" s="243"/>
      <c r="G68" s="241"/>
      <c r="H68" s="241"/>
    </row>
    <row r="69" spans="1:8">
      <c r="A69" s="159" t="s">
        <v>8</v>
      </c>
      <c r="B69" s="209" t="s">
        <v>2276</v>
      </c>
      <c r="C69" s="243"/>
      <c r="D69" s="243"/>
      <c r="E69" s="243"/>
      <c r="F69" s="243"/>
      <c r="G69" s="241"/>
      <c r="H69" s="241"/>
    </row>
    <row r="70" spans="1:8">
      <c r="A70" s="159"/>
      <c r="B70" s="247"/>
      <c r="C70" s="243"/>
      <c r="D70" s="243"/>
      <c r="E70" s="243"/>
      <c r="F70" s="243"/>
      <c r="G70" s="241"/>
      <c r="H70" s="241"/>
    </row>
    <row r="71" spans="1:8">
      <c r="A71" s="159"/>
      <c r="B71" s="247" t="s">
        <v>2277</v>
      </c>
      <c r="C71" s="243"/>
      <c r="D71" s="243"/>
      <c r="E71" s="243"/>
      <c r="F71" s="243"/>
      <c r="G71" s="241"/>
      <c r="H71" s="241"/>
    </row>
    <row r="72" spans="1:8">
      <c r="A72" s="159"/>
      <c r="B72" s="247"/>
      <c r="C72" s="243"/>
      <c r="D72" s="243"/>
      <c r="E72" s="243"/>
      <c r="F72" s="243"/>
      <c r="G72" s="241"/>
      <c r="H72" s="241"/>
    </row>
    <row r="73" spans="1:8">
      <c r="A73" s="208" t="s">
        <v>8</v>
      </c>
      <c r="B73" s="209" t="s">
        <v>2278</v>
      </c>
      <c r="C73" s="243"/>
      <c r="D73" s="243"/>
      <c r="E73" s="243"/>
      <c r="F73" s="243"/>
      <c r="G73" s="241"/>
      <c r="H73" s="241"/>
    </row>
    <row r="74" spans="1:8">
      <c r="A74" s="159"/>
      <c r="B74" s="243"/>
      <c r="C74" s="243"/>
      <c r="D74" s="243"/>
      <c r="E74" s="243"/>
      <c r="F74" s="243"/>
      <c r="G74" s="241"/>
      <c r="H74" s="241"/>
    </row>
    <row r="75" spans="1:8">
      <c r="A75" s="241"/>
      <c r="B75" s="241"/>
      <c r="C75" s="241"/>
      <c r="D75" s="241"/>
      <c r="E75" s="241"/>
      <c r="F75" s="241"/>
      <c r="G75" s="241"/>
      <c r="H75" s="241"/>
    </row>
    <row r="76" spans="1:8">
      <c r="A76" s="241"/>
      <c r="B76" s="241"/>
      <c r="C76" s="241"/>
      <c r="D76" s="241"/>
      <c r="E76" s="241"/>
      <c r="F76" s="241"/>
      <c r="G76" s="241"/>
      <c r="H76" s="241"/>
    </row>
    <row r="77" spans="1:8">
      <c r="A77" s="266"/>
      <c r="B77" s="266"/>
      <c r="C77" s="266"/>
      <c r="D77" s="266"/>
      <c r="E77" s="266"/>
      <c r="F77" s="266"/>
      <c r="G77" s="266"/>
      <c r="H77" s="266"/>
    </row>
    <row r="78" spans="1:8" ht="15">
      <c r="A78" s="438" t="s">
        <v>2279</v>
      </c>
      <c r="B78" s="438"/>
      <c r="C78" s="438"/>
      <c r="D78" s="241"/>
      <c r="E78" s="241"/>
      <c r="F78" s="241"/>
      <c r="G78" s="267"/>
      <c r="H78" s="267"/>
    </row>
    <row r="79" spans="1:8">
      <c r="A79" s="241"/>
      <c r="B79" s="241"/>
      <c r="C79" s="241"/>
      <c r="D79" s="241"/>
      <c r="E79" s="241"/>
      <c r="F79" s="241"/>
      <c r="G79" s="267"/>
      <c r="H79" s="267"/>
    </row>
    <row r="80" spans="1:8" ht="15">
      <c r="A80" s="241"/>
      <c r="B80" s="463" t="s">
        <v>37</v>
      </c>
      <c r="C80" s="463"/>
      <c r="D80" s="463" t="s">
        <v>2280</v>
      </c>
      <c r="E80" s="463"/>
      <c r="F80" s="463"/>
      <c r="G80" s="267"/>
      <c r="H80" s="267"/>
    </row>
    <row r="81" spans="1:8">
      <c r="A81" s="241"/>
      <c r="B81" s="241"/>
      <c r="C81" s="241"/>
      <c r="D81" s="463" t="s">
        <v>3510</v>
      </c>
      <c r="E81" s="463"/>
      <c r="F81" s="463"/>
      <c r="G81" s="267"/>
      <c r="H81" s="267"/>
    </row>
    <row r="82" spans="1:8" ht="15">
      <c r="A82" s="241"/>
      <c r="B82" s="241"/>
      <c r="C82" s="241"/>
      <c r="D82" s="463" t="s">
        <v>2281</v>
      </c>
      <c r="E82" s="463"/>
      <c r="F82" s="463"/>
      <c r="G82" s="267"/>
      <c r="H82" s="267"/>
    </row>
    <row r="83" spans="1:8" ht="15">
      <c r="A83" s="241"/>
      <c r="B83" s="241"/>
      <c r="C83" s="241"/>
      <c r="D83" s="268" t="s">
        <v>2282</v>
      </c>
      <c r="E83" s="241"/>
      <c r="F83" s="241"/>
      <c r="G83" s="267"/>
      <c r="H83" s="267"/>
    </row>
    <row r="84" spans="1:8">
      <c r="F84" s="267"/>
      <c r="G84" s="267"/>
      <c r="H84" s="267"/>
    </row>
    <row r="85" spans="1:8">
      <c r="F85" s="267"/>
      <c r="G85" s="267"/>
      <c r="H85" s="267"/>
    </row>
    <row r="86" spans="1:8">
      <c r="F86" s="267"/>
      <c r="G86" s="267"/>
      <c r="H86" s="267"/>
    </row>
    <row r="87" spans="1:8">
      <c r="F87" s="267"/>
      <c r="G87" s="267"/>
      <c r="H87" s="267"/>
    </row>
    <row r="88" spans="1:8">
      <c r="F88" s="267"/>
      <c r="G88" s="267"/>
      <c r="H88" s="267"/>
    </row>
    <row r="89" spans="1:8">
      <c r="F89" s="267"/>
      <c r="G89" s="267"/>
      <c r="H89" s="267"/>
    </row>
    <row r="90" spans="1:8">
      <c r="F90" s="267"/>
      <c r="G90" s="267"/>
      <c r="H90" s="267"/>
    </row>
    <row r="91" spans="1:8">
      <c r="F91" s="267"/>
      <c r="G91" s="267"/>
      <c r="H91" s="267"/>
    </row>
    <row r="92" spans="1:8">
      <c r="F92" s="267"/>
      <c r="G92" s="267"/>
      <c r="H92" s="267"/>
    </row>
    <row r="93" spans="1:8">
      <c r="F93" s="267"/>
      <c r="G93" s="267"/>
      <c r="H93" s="267"/>
    </row>
    <row r="94" spans="1:8">
      <c r="F94" s="267"/>
      <c r="G94" s="267"/>
      <c r="H94" s="267"/>
    </row>
    <row r="95" spans="1:8">
      <c r="F95" s="267"/>
      <c r="G95" s="267"/>
      <c r="H95" s="267"/>
    </row>
    <row r="96" spans="1:8">
      <c r="F96" s="267"/>
      <c r="G96" s="267"/>
      <c r="H96" s="267"/>
    </row>
    <row r="97" spans="6:8">
      <c r="F97" s="267"/>
      <c r="G97" s="267"/>
      <c r="H97" s="267"/>
    </row>
    <row r="98" spans="6:8">
      <c r="F98" s="267"/>
      <c r="G98" s="267"/>
      <c r="H98" s="267"/>
    </row>
    <row r="99" spans="6:8">
      <c r="F99" s="267"/>
      <c r="G99" s="267"/>
      <c r="H99" s="267"/>
    </row>
    <row r="100" spans="6:8">
      <c r="F100" s="267"/>
      <c r="G100" s="267"/>
      <c r="H100" s="267"/>
    </row>
    <row r="101" spans="6:8">
      <c r="F101" s="267"/>
      <c r="G101" s="267"/>
      <c r="H101" s="267"/>
    </row>
    <row r="102" spans="6:8">
      <c r="F102" s="267"/>
      <c r="G102" s="267"/>
      <c r="H102" s="267"/>
    </row>
    <row r="103" spans="6:8">
      <c r="F103" s="267"/>
      <c r="G103" s="267"/>
      <c r="H103" s="267"/>
    </row>
    <row r="104" spans="6:8">
      <c r="F104" s="267"/>
      <c r="G104" s="267"/>
      <c r="H104" s="267"/>
    </row>
    <row r="105" spans="6:8">
      <c r="F105" s="267"/>
      <c r="G105" s="267"/>
      <c r="H105" s="267"/>
    </row>
    <row r="106" spans="6:8">
      <c r="F106" s="267"/>
      <c r="G106" s="267"/>
      <c r="H106" s="267"/>
    </row>
    <row r="107" spans="6:8">
      <c r="F107" s="267"/>
      <c r="G107" s="267"/>
      <c r="H107" s="267"/>
    </row>
    <row r="108" spans="6:8">
      <c r="F108" s="267"/>
      <c r="G108" s="267"/>
      <c r="H108" s="267"/>
    </row>
    <row r="109" spans="6:8">
      <c r="F109" s="267"/>
      <c r="G109" s="267"/>
      <c r="H109" s="267"/>
    </row>
    <row r="110" spans="6:8">
      <c r="F110" s="267"/>
      <c r="G110" s="267"/>
      <c r="H110" s="267"/>
    </row>
    <row r="111" spans="6:8">
      <c r="F111" s="267"/>
      <c r="G111" s="267"/>
      <c r="H111" s="267"/>
    </row>
    <row r="112" spans="6:8">
      <c r="F112" s="267"/>
      <c r="G112" s="267"/>
      <c r="H112" s="267"/>
    </row>
    <row r="113" spans="6:8">
      <c r="F113" s="267"/>
      <c r="G113" s="267"/>
      <c r="H113" s="267"/>
    </row>
    <row r="114" spans="6:8">
      <c r="F114" s="267"/>
      <c r="G114" s="267"/>
      <c r="H114" s="267"/>
    </row>
    <row r="115" spans="6:8">
      <c r="F115" s="267"/>
      <c r="G115" s="267"/>
      <c r="H115" s="267"/>
    </row>
    <row r="116" spans="6:8">
      <c r="F116" s="267"/>
      <c r="G116" s="267"/>
      <c r="H116" s="267"/>
    </row>
    <row r="117" spans="6:8">
      <c r="F117" s="267"/>
      <c r="G117" s="267"/>
      <c r="H117" s="267"/>
    </row>
    <row r="118" spans="6:8">
      <c r="F118" s="267"/>
      <c r="G118" s="267"/>
      <c r="H118" s="267"/>
    </row>
    <row r="119" spans="6:8">
      <c r="F119" s="267"/>
      <c r="G119" s="267"/>
      <c r="H119" s="267"/>
    </row>
    <row r="120" spans="6:8">
      <c r="F120" s="267"/>
      <c r="G120" s="267"/>
      <c r="H120" s="267"/>
    </row>
    <row r="121" spans="6:8">
      <c r="F121" s="267"/>
      <c r="G121" s="267"/>
      <c r="H121" s="267"/>
    </row>
    <row r="122" spans="6:8">
      <c r="F122" s="267"/>
      <c r="G122" s="267"/>
      <c r="H122" s="267"/>
    </row>
    <row r="123" spans="6:8">
      <c r="F123" s="267"/>
      <c r="G123" s="267"/>
      <c r="H123" s="267"/>
    </row>
    <row r="124" spans="6:8">
      <c r="F124" s="267"/>
      <c r="G124" s="267"/>
      <c r="H124" s="267"/>
    </row>
    <row r="125" spans="6:8">
      <c r="F125" s="267"/>
      <c r="G125" s="267"/>
      <c r="H125" s="267"/>
    </row>
    <row r="126" spans="6:8">
      <c r="F126" s="267"/>
      <c r="G126" s="267"/>
      <c r="H126" s="267"/>
    </row>
    <row r="127" spans="6:8">
      <c r="F127" s="267"/>
      <c r="G127" s="267"/>
      <c r="H127" s="267"/>
    </row>
    <row r="128" spans="6:8">
      <c r="F128" s="267"/>
      <c r="G128" s="267"/>
      <c r="H128" s="267"/>
    </row>
    <row r="129" spans="6:8">
      <c r="F129" s="267"/>
      <c r="G129" s="267"/>
      <c r="H129" s="267"/>
    </row>
    <row r="130" spans="6:8">
      <c r="F130" s="267"/>
      <c r="G130" s="267"/>
      <c r="H130" s="267"/>
    </row>
    <row r="131" spans="6:8">
      <c r="F131" s="267"/>
      <c r="G131" s="267"/>
      <c r="H131" s="267"/>
    </row>
    <row r="132" spans="6:8">
      <c r="F132" s="267"/>
      <c r="G132" s="267"/>
      <c r="H132" s="267"/>
    </row>
    <row r="133" spans="6:8">
      <c r="F133" s="267"/>
      <c r="G133" s="267"/>
      <c r="H133" s="267"/>
    </row>
    <row r="134" spans="6:8">
      <c r="F134" s="267"/>
      <c r="G134" s="267"/>
      <c r="H134" s="267"/>
    </row>
    <row r="135" spans="6:8">
      <c r="F135" s="267"/>
      <c r="G135" s="267"/>
      <c r="H135" s="267"/>
    </row>
    <row r="136" spans="6:8">
      <c r="F136" s="267"/>
      <c r="G136" s="267"/>
      <c r="H136" s="267"/>
    </row>
    <row r="137" spans="6:8">
      <c r="F137" s="267"/>
      <c r="G137" s="267"/>
      <c r="H137" s="267"/>
    </row>
    <row r="138" spans="6:8">
      <c r="F138" s="267"/>
      <c r="G138" s="267"/>
      <c r="H138" s="267"/>
    </row>
    <row r="139" spans="6:8">
      <c r="F139" s="267"/>
      <c r="G139" s="267"/>
      <c r="H139" s="267"/>
    </row>
    <row r="140" spans="6:8">
      <c r="F140" s="267"/>
      <c r="G140" s="267"/>
      <c r="H140" s="267"/>
    </row>
    <row r="141" spans="6:8">
      <c r="F141" s="267"/>
      <c r="G141" s="267"/>
      <c r="H141" s="267"/>
    </row>
    <row r="142" spans="6:8">
      <c r="F142" s="267"/>
      <c r="G142" s="267"/>
      <c r="H142" s="267"/>
    </row>
    <row r="143" spans="6:8">
      <c r="F143" s="267"/>
      <c r="G143" s="267"/>
      <c r="H143" s="267"/>
    </row>
    <row r="144" spans="6:8">
      <c r="F144" s="267"/>
      <c r="G144" s="267"/>
      <c r="H144" s="267"/>
    </row>
    <row r="145" spans="6:8">
      <c r="F145" s="267"/>
      <c r="G145" s="267"/>
      <c r="H145" s="267"/>
    </row>
    <row r="146" spans="6:8">
      <c r="F146" s="267"/>
      <c r="G146" s="267"/>
      <c r="H146" s="267"/>
    </row>
    <row r="147" spans="6:8">
      <c r="F147" s="267"/>
      <c r="G147" s="267"/>
      <c r="H147" s="267"/>
    </row>
    <row r="148" spans="6:8">
      <c r="F148" s="267"/>
      <c r="G148" s="267"/>
      <c r="H148" s="267"/>
    </row>
    <row r="149" spans="6:8">
      <c r="F149" s="267"/>
      <c r="G149" s="267"/>
      <c r="H149" s="267"/>
    </row>
    <row r="150" spans="6:8">
      <c r="F150" s="267"/>
      <c r="G150" s="267"/>
      <c r="H150" s="267"/>
    </row>
    <row r="151" spans="6:8">
      <c r="F151" s="267"/>
      <c r="G151" s="267"/>
      <c r="H151" s="267"/>
    </row>
    <row r="152" spans="6:8">
      <c r="F152" s="267"/>
      <c r="G152" s="267"/>
      <c r="H152" s="267"/>
    </row>
    <row r="153" spans="6:8">
      <c r="F153" s="267"/>
      <c r="G153" s="267"/>
      <c r="H153" s="267"/>
    </row>
    <row r="154" spans="6:8">
      <c r="F154" s="267"/>
      <c r="G154" s="267"/>
      <c r="H154" s="267"/>
    </row>
    <row r="155" spans="6:8">
      <c r="F155" s="267"/>
      <c r="G155" s="267"/>
      <c r="H155" s="267"/>
    </row>
    <row r="156" spans="6:8">
      <c r="F156" s="267"/>
      <c r="G156" s="267"/>
      <c r="H156" s="267"/>
    </row>
    <row r="157" spans="6:8">
      <c r="F157" s="267"/>
      <c r="G157" s="267"/>
      <c r="H157" s="267"/>
    </row>
    <row r="158" spans="6:8">
      <c r="F158" s="267"/>
      <c r="G158" s="267"/>
      <c r="H158" s="267"/>
    </row>
    <row r="159" spans="6:8">
      <c r="F159" s="267"/>
      <c r="G159" s="267"/>
      <c r="H159" s="267"/>
    </row>
    <row r="160" spans="6:8">
      <c r="F160" s="267"/>
      <c r="G160" s="267"/>
      <c r="H160" s="267"/>
    </row>
    <row r="161" spans="6:8">
      <c r="F161" s="267"/>
      <c r="G161" s="267"/>
      <c r="H161" s="267"/>
    </row>
    <row r="162" spans="6:8">
      <c r="F162" s="267"/>
      <c r="G162" s="267"/>
      <c r="H162" s="267"/>
    </row>
    <row r="163" spans="6:8">
      <c r="F163" s="267"/>
      <c r="G163" s="267"/>
      <c r="H163" s="267"/>
    </row>
    <row r="164" spans="6:8">
      <c r="F164" s="267"/>
      <c r="G164" s="267"/>
      <c r="H164" s="267"/>
    </row>
    <row r="165" spans="6:8">
      <c r="F165" s="267"/>
      <c r="G165" s="267"/>
      <c r="H165" s="267"/>
    </row>
    <row r="166" spans="6:8">
      <c r="F166" s="267"/>
      <c r="G166" s="267"/>
      <c r="H166" s="267"/>
    </row>
    <row r="167" spans="6:8">
      <c r="F167" s="267"/>
      <c r="G167" s="267"/>
      <c r="H167" s="267"/>
    </row>
    <row r="168" spans="6:8">
      <c r="F168" s="267"/>
      <c r="G168" s="267"/>
      <c r="H168" s="267"/>
    </row>
    <row r="169" spans="6:8">
      <c r="F169" s="267"/>
      <c r="G169" s="267"/>
      <c r="H169" s="267"/>
    </row>
    <row r="170" spans="6:8">
      <c r="F170" s="267"/>
      <c r="G170" s="267"/>
      <c r="H170" s="267"/>
    </row>
    <row r="171" spans="6:8">
      <c r="F171" s="267"/>
      <c r="G171" s="267"/>
      <c r="H171" s="267"/>
    </row>
    <row r="172" spans="6:8">
      <c r="F172" s="267"/>
      <c r="G172" s="267"/>
      <c r="H172" s="267"/>
    </row>
    <row r="173" spans="6:8">
      <c r="F173" s="267"/>
      <c r="G173" s="267"/>
      <c r="H173" s="267"/>
    </row>
    <row r="174" spans="6:8">
      <c r="F174" s="267"/>
      <c r="G174" s="267"/>
      <c r="H174" s="267"/>
    </row>
    <row r="175" spans="6:8">
      <c r="F175" s="267"/>
      <c r="G175" s="267"/>
      <c r="H175" s="267"/>
    </row>
    <row r="176" spans="6:8">
      <c r="F176" s="267"/>
      <c r="G176" s="267"/>
      <c r="H176" s="267"/>
    </row>
    <row r="177" spans="6:8">
      <c r="F177" s="267"/>
      <c r="G177" s="267"/>
      <c r="H177" s="267"/>
    </row>
    <row r="178" spans="6:8">
      <c r="F178" s="267"/>
      <c r="G178" s="267"/>
      <c r="H178" s="267"/>
    </row>
    <row r="179" spans="6:8">
      <c r="F179" s="267"/>
      <c r="G179" s="267"/>
      <c r="H179" s="267"/>
    </row>
    <row r="180" spans="6:8">
      <c r="F180" s="267"/>
      <c r="G180" s="267"/>
      <c r="H180" s="267"/>
    </row>
    <row r="181" spans="6:8">
      <c r="F181" s="267"/>
      <c r="G181" s="267"/>
      <c r="H181" s="267"/>
    </row>
    <row r="182" spans="6:8">
      <c r="F182" s="267"/>
      <c r="G182" s="267"/>
      <c r="H182" s="267"/>
    </row>
    <row r="183" spans="6:8">
      <c r="F183" s="267"/>
      <c r="G183" s="267"/>
      <c r="H183" s="267"/>
    </row>
    <row r="184" spans="6:8">
      <c r="F184" s="267"/>
      <c r="G184" s="267"/>
      <c r="H184" s="267"/>
    </row>
    <row r="185" spans="6:8">
      <c r="F185" s="267"/>
      <c r="G185" s="267"/>
      <c r="H185" s="267"/>
    </row>
    <row r="186" spans="6:8">
      <c r="F186" s="267"/>
      <c r="G186" s="267"/>
      <c r="H186" s="267"/>
    </row>
    <row r="187" spans="6:8">
      <c r="F187" s="267"/>
      <c r="G187" s="267"/>
      <c r="H187" s="267"/>
    </row>
    <row r="188" spans="6:8">
      <c r="F188" s="267"/>
      <c r="G188" s="267"/>
      <c r="H188" s="267"/>
    </row>
    <row r="189" spans="6:8">
      <c r="F189" s="267"/>
      <c r="G189" s="267"/>
      <c r="H189" s="267"/>
    </row>
    <row r="190" spans="6:8">
      <c r="F190" s="267"/>
      <c r="G190" s="267"/>
      <c r="H190" s="267"/>
    </row>
  </sheetData>
  <sheetProtection algorithmName="SHA-512" hashValue="0TzlDoDNBBK/4mLkyR0ie7Xtbg5IrfAQXG3/CVSZlQk8Kltyeowzer6vwDiFDkkMhF+0+CHeE70C8nf9HLTDFw==" saltValue="W3E6Nr+miIWjVvDqwh+k4w==" spinCount="100000" sheet="1" objects="1" scenarios="1"/>
  <mergeCells count="42">
    <mergeCell ref="A78:C78"/>
    <mergeCell ref="B80:C80"/>
    <mergeCell ref="D80:F80"/>
    <mergeCell ref="D81:F81"/>
    <mergeCell ref="D82:F82"/>
    <mergeCell ref="D62:E62"/>
    <mergeCell ref="F62:G62"/>
    <mergeCell ref="D63:E63"/>
    <mergeCell ref="F63:G63"/>
    <mergeCell ref="D64:E64"/>
    <mergeCell ref="F64:G64"/>
    <mergeCell ref="D54:E54"/>
    <mergeCell ref="F54:G54"/>
    <mergeCell ref="B56:F56"/>
    <mergeCell ref="B57:F57"/>
    <mergeCell ref="D61:E61"/>
    <mergeCell ref="F61:G61"/>
    <mergeCell ref="D51:E51"/>
    <mergeCell ref="F51:G51"/>
    <mergeCell ref="D52:E52"/>
    <mergeCell ref="F52:G52"/>
    <mergeCell ref="D53:E53"/>
    <mergeCell ref="F53:G53"/>
    <mergeCell ref="B49:E49"/>
    <mergeCell ref="B18:H18"/>
    <mergeCell ref="B19:G19"/>
    <mergeCell ref="B36:H36"/>
    <mergeCell ref="D42:E42"/>
    <mergeCell ref="F42:G42"/>
    <mergeCell ref="D43:E43"/>
    <mergeCell ref="F43:G43"/>
    <mergeCell ref="D44:E44"/>
    <mergeCell ref="F44:G44"/>
    <mergeCell ref="D45:E45"/>
    <mergeCell ref="F45:G45"/>
    <mergeCell ref="B47:F47"/>
    <mergeCell ref="B17:E17"/>
    <mergeCell ref="A2:J2"/>
    <mergeCell ref="B10:H10"/>
    <mergeCell ref="B11:C11"/>
    <mergeCell ref="B15:F15"/>
    <mergeCell ref="B16:H16"/>
  </mergeCells>
  <pageMargins left="0.7" right="0.7" top="0.75" bottom="0.75" header="0.3" footer="0.3"/>
  <pageSetup scale="82" fitToHeight="0" orientation="portrait" r:id="rId1"/>
  <headerFooter>
    <oddHeader>&amp;L&amp;G&amp;R&amp;"Arial,Regular"&amp;K000000Denat and Dilut Lib NovaSeq</oddHeader>
    <oddFooter>&amp;L&amp;"Arial,Regular"&amp;6&amp;F&amp;R&amp;"Arial,Regular"&amp;6Page &amp;P of &amp;N</oddFooter>
  </headerFooter>
  <rowBreaks count="1" manualBreakCount="1">
    <brk id="57" max="1638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117"/>
  <sheetViews>
    <sheetView view="pageLayout" zoomScale="70" zoomScaleNormal="100" zoomScaleSheetLayoutView="70" zoomScalePageLayoutView="70" workbookViewId="0">
      <selection activeCell="C16" sqref="C16"/>
    </sheetView>
  </sheetViews>
  <sheetFormatPr defaultColWidth="9.140625" defaultRowHeight="12"/>
  <cols>
    <col min="1" max="1" width="16.140625" style="71" bestFit="1" customWidth="1"/>
    <col min="2" max="2" width="39.42578125" style="71" bestFit="1" customWidth="1"/>
    <col min="3" max="3" width="11.85546875" style="71" bestFit="1" customWidth="1"/>
    <col min="4" max="4" width="10.42578125" style="71" bestFit="1" customWidth="1"/>
    <col min="5" max="5" width="11.7109375" style="76" bestFit="1" customWidth="1"/>
    <col min="6" max="6" width="15.7109375" style="76" bestFit="1" customWidth="1"/>
    <col min="7" max="7" width="11.7109375" style="76" bestFit="1" customWidth="1"/>
    <col min="8" max="8" width="15.7109375" style="71" bestFit="1" customWidth="1"/>
    <col min="9" max="9" width="16" style="71" bestFit="1" customWidth="1"/>
    <col min="10" max="10" width="11.5703125" style="71" bestFit="1" customWidth="1"/>
    <col min="11" max="16384" width="9.140625" style="71"/>
  </cols>
  <sheetData>
    <row r="1" spans="1:14">
      <c r="A1" s="70" t="s">
        <v>9</v>
      </c>
      <c r="B1" s="70"/>
      <c r="D1" s="70"/>
      <c r="E1" s="70"/>
      <c r="F1" s="72"/>
      <c r="G1" s="72"/>
      <c r="M1" s="72"/>
      <c r="N1" s="72"/>
    </row>
    <row r="2" spans="1:14">
      <c r="A2" s="70" t="s">
        <v>11</v>
      </c>
      <c r="B2" s="70">
        <v>4</v>
      </c>
      <c r="D2" s="70"/>
      <c r="E2" s="70"/>
      <c r="F2" s="72"/>
      <c r="G2" s="72"/>
      <c r="M2" s="72"/>
      <c r="N2" s="72"/>
    </row>
    <row r="3" spans="1:14">
      <c r="A3" s="70" t="s">
        <v>12</v>
      </c>
      <c r="B3" s="88"/>
      <c r="D3" s="70"/>
      <c r="E3" s="70"/>
      <c r="F3" s="72"/>
      <c r="G3" s="73"/>
      <c r="M3" s="72"/>
      <c r="N3" s="72"/>
    </row>
    <row r="4" spans="1:14">
      <c r="A4" s="70" t="s">
        <v>13</v>
      </c>
      <c r="B4" s="88"/>
      <c r="D4" s="70"/>
      <c r="E4" s="70"/>
      <c r="F4" s="72"/>
      <c r="G4" s="72"/>
      <c r="M4" s="72"/>
      <c r="N4" s="72"/>
    </row>
    <row r="5" spans="1:14">
      <c r="A5" s="70" t="s">
        <v>14</v>
      </c>
      <c r="B5" s="94"/>
      <c r="D5" s="70"/>
      <c r="E5" s="74"/>
      <c r="F5" s="72"/>
      <c r="G5" s="72"/>
      <c r="M5" s="72"/>
      <c r="N5" s="73"/>
    </row>
    <row r="6" spans="1:14">
      <c r="A6" s="70" t="s">
        <v>15</v>
      </c>
      <c r="B6" s="70" t="s">
        <v>16</v>
      </c>
      <c r="D6" s="70"/>
      <c r="E6" s="70"/>
      <c r="F6" s="72"/>
      <c r="G6" s="72"/>
      <c r="M6" s="72"/>
      <c r="N6" s="72"/>
    </row>
    <row r="7" spans="1:14">
      <c r="A7" s="70" t="s">
        <v>17</v>
      </c>
      <c r="B7" s="70" t="s">
        <v>31</v>
      </c>
      <c r="D7" s="70"/>
      <c r="E7" s="70"/>
      <c r="F7" s="72"/>
      <c r="G7" s="72"/>
      <c r="M7" s="72"/>
      <c r="N7" s="72"/>
    </row>
    <row r="8" spans="1:14">
      <c r="A8" s="75" t="s">
        <v>36</v>
      </c>
      <c r="B8" s="75" t="s">
        <v>1297</v>
      </c>
      <c r="D8" s="70"/>
      <c r="E8" s="70"/>
      <c r="F8" s="72"/>
      <c r="G8" s="72"/>
      <c r="M8" s="72"/>
      <c r="N8" s="72"/>
    </row>
    <row r="9" spans="1:14">
      <c r="A9" s="75" t="s">
        <v>18</v>
      </c>
      <c r="B9" s="89"/>
      <c r="D9" s="70"/>
      <c r="E9" s="70"/>
      <c r="F9" s="72"/>
      <c r="G9" s="72"/>
      <c r="M9" s="72"/>
      <c r="N9" s="72"/>
    </row>
    <row r="10" spans="1:14">
      <c r="A10" s="70" t="s">
        <v>19</v>
      </c>
      <c r="B10" s="70" t="s">
        <v>20</v>
      </c>
      <c r="D10" s="70"/>
      <c r="E10" s="70"/>
      <c r="M10" s="72"/>
      <c r="N10" s="72"/>
    </row>
    <row r="11" spans="1:14">
      <c r="A11" s="70"/>
      <c r="B11" s="70"/>
      <c r="D11" s="70"/>
      <c r="E11" s="70"/>
      <c r="F11" s="72"/>
      <c r="G11" s="72"/>
      <c r="M11" s="72"/>
      <c r="N11" s="72"/>
    </row>
    <row r="12" spans="1:14">
      <c r="A12" s="71" t="s">
        <v>21</v>
      </c>
      <c r="D12" s="70"/>
      <c r="E12" s="70"/>
      <c r="F12" s="72"/>
      <c r="G12" s="72"/>
    </row>
    <row r="13" spans="1:14">
      <c r="A13" s="70">
        <v>72</v>
      </c>
      <c r="B13" s="70"/>
      <c r="D13" s="70"/>
      <c r="E13" s="70"/>
      <c r="F13" s="72"/>
      <c r="G13" s="72"/>
      <c r="M13" s="72"/>
      <c r="N13" s="72"/>
    </row>
    <row r="14" spans="1:14">
      <c r="A14" s="70"/>
      <c r="B14" s="70"/>
      <c r="D14" s="70"/>
      <c r="E14" s="70"/>
      <c r="M14" s="72"/>
      <c r="N14" s="72"/>
    </row>
    <row r="15" spans="1:14" s="78" customFormat="1">
      <c r="A15" s="77" t="s">
        <v>1212</v>
      </c>
      <c r="B15" s="77"/>
      <c r="D15" s="77"/>
      <c r="E15" s="77"/>
      <c r="F15" s="79"/>
      <c r="G15" s="79"/>
      <c r="M15" s="80"/>
      <c r="N15" s="80"/>
    </row>
    <row r="16" spans="1:14" s="78" customFormat="1">
      <c r="A16" s="77" t="s">
        <v>1213</v>
      </c>
      <c r="B16" s="77">
        <v>0</v>
      </c>
      <c r="D16" s="77"/>
      <c r="E16" s="77"/>
      <c r="F16" s="79"/>
      <c r="G16" s="79"/>
      <c r="M16" s="80"/>
      <c r="N16" s="80"/>
    </row>
    <row r="17" spans="1:14" s="78" customFormat="1">
      <c r="A17" s="77" t="s">
        <v>1214</v>
      </c>
      <c r="B17" s="77" t="s">
        <v>1215</v>
      </c>
      <c r="D17" s="77"/>
      <c r="E17" s="77"/>
      <c r="F17" s="79"/>
      <c r="G17" s="79"/>
      <c r="M17" s="80"/>
      <c r="N17" s="80"/>
    </row>
    <row r="18" spans="1:14" s="78" customFormat="1">
      <c r="A18" s="77" t="s">
        <v>1216</v>
      </c>
      <c r="B18" s="77" t="s">
        <v>1217</v>
      </c>
      <c r="D18" s="77"/>
      <c r="E18" s="77"/>
      <c r="F18" s="79"/>
      <c r="G18" s="79"/>
      <c r="M18" s="80"/>
      <c r="N18" s="80"/>
    </row>
    <row r="19" spans="1:14">
      <c r="A19" s="70"/>
      <c r="B19" s="70"/>
      <c r="D19" s="70"/>
      <c r="E19" s="70"/>
      <c r="M19" s="72"/>
      <c r="N19" s="72"/>
    </row>
    <row r="20" spans="1:14">
      <c r="A20" s="71" t="s">
        <v>10</v>
      </c>
    </row>
    <row r="21" spans="1:14">
      <c r="A21" s="71" t="s">
        <v>22</v>
      </c>
      <c r="B21" s="71" t="s">
        <v>23</v>
      </c>
      <c r="C21" s="71" t="s">
        <v>24</v>
      </c>
      <c r="D21" s="71" t="s">
        <v>25</v>
      </c>
      <c r="E21" s="76" t="s">
        <v>26</v>
      </c>
      <c r="F21" s="76" t="s">
        <v>27</v>
      </c>
      <c r="G21" s="76" t="s">
        <v>28</v>
      </c>
      <c r="H21" s="71" t="s">
        <v>29</v>
      </c>
      <c r="I21" s="71" t="s">
        <v>30</v>
      </c>
      <c r="J21" s="71" t="s">
        <v>18</v>
      </c>
    </row>
    <row r="22" spans="1:14">
      <c r="A22" s="81">
        <f>'QIAseq miRNA UDIs Prot'!C39</f>
        <v>0</v>
      </c>
      <c r="B22" s="79">
        <f>'QIAseq miRNA UDIs Prot'!C39</f>
        <v>0</v>
      </c>
      <c r="C22" s="78"/>
      <c r="D22" s="78"/>
      <c r="E22" s="79" t="e">
        <f>INDEX('Autopopulate RUDI''s'!$B$2:$B$769, MATCH('QIAseq miRNA UDIs Prot'!G39,'Autopopulate RUDI''s'!$A$2:$A$769,0))</f>
        <v>#N/A</v>
      </c>
      <c r="F22" s="79" t="e">
        <f>INDEX('Autopopulate RUDI''s'!$C$2:$C$769,MATCH(E22,'Autopopulate RUDI''s'!$B$2:$B$769,0))</f>
        <v>#N/A</v>
      </c>
      <c r="G22" s="79" t="e">
        <f>INDEX('Autopopulate RUDI''s'!$F$2:$F$769,MATCH('QIAseq miRNA UDIs Prot'!G39,'Autopopulate RUDI''s'!$E$2:$E$769,0))</f>
        <v>#N/A</v>
      </c>
      <c r="H22" s="79" t="e">
        <f>INDEX('Autopopulate RUDI''s'!$H$2:$H$769,MATCH(G22,'Autopopulate RUDI''s'!$F$2:$F$769,0))</f>
        <v>#N/A</v>
      </c>
      <c r="I22" s="78"/>
      <c r="J22" s="78"/>
      <c r="K22" s="78"/>
      <c r="L22" s="78"/>
      <c r="M22" s="78"/>
    </row>
    <row r="23" spans="1:14">
      <c r="A23" s="81">
        <f>'QIAseq miRNA UDIs Prot'!C40</f>
        <v>0</v>
      </c>
      <c r="B23" s="79">
        <f>'QIAseq miRNA UDIs Prot'!C40</f>
        <v>0</v>
      </c>
      <c r="C23" s="78"/>
      <c r="D23" s="78"/>
      <c r="E23" s="79" t="e">
        <f>INDEX('Autopopulate RUDI''s'!$B$2:$B$769, MATCH('QIAseq miRNA UDIs Prot'!G40,'Autopopulate RUDI''s'!$A$2:$A$769,0))</f>
        <v>#N/A</v>
      </c>
      <c r="F23" s="79" t="e">
        <f>INDEX('Autopopulate RUDI''s'!$C$2:$C$769,MATCH(E23,'Autopopulate RUDI''s'!$B$2:$B$769,0))</f>
        <v>#N/A</v>
      </c>
      <c r="G23" s="79" t="e">
        <f>INDEX('Autopopulate RUDI''s'!$F$2:$F$769,MATCH('QIAseq miRNA UDIs Prot'!G40,'Autopopulate RUDI''s'!$E$2:$E$769,0))</f>
        <v>#N/A</v>
      </c>
      <c r="H23" s="79" t="e">
        <f>INDEX('Autopopulate RUDI''s'!$H$2:$H$769,MATCH(G23,'Autopopulate RUDI''s'!$F$2:$F$769,0))</f>
        <v>#N/A</v>
      </c>
      <c r="I23" s="78"/>
      <c r="J23" s="78"/>
      <c r="K23" s="78"/>
      <c r="L23" s="78"/>
      <c r="M23" s="78"/>
    </row>
    <row r="24" spans="1:14">
      <c r="A24" s="81">
        <f>'QIAseq miRNA UDIs Prot'!C41</f>
        <v>0</v>
      </c>
      <c r="B24" s="79">
        <f>'QIAseq miRNA UDIs Prot'!C41</f>
        <v>0</v>
      </c>
      <c r="C24" s="78"/>
      <c r="D24" s="78"/>
      <c r="E24" s="79" t="e">
        <f>INDEX('Autopopulate RUDI''s'!$B$2:$B$769, MATCH('QIAseq miRNA UDIs Prot'!G41,'Autopopulate RUDI''s'!$A$2:$A$769,0))</f>
        <v>#N/A</v>
      </c>
      <c r="F24" s="79" t="e">
        <f>INDEX('Autopopulate RUDI''s'!$C$2:$C$769,MATCH(E24,'Autopopulate RUDI''s'!$B$2:$B$769,0))</f>
        <v>#N/A</v>
      </c>
      <c r="G24" s="79" t="e">
        <f>INDEX('Autopopulate RUDI''s'!$F$2:$F$769,MATCH('QIAseq miRNA UDIs Prot'!G41,'Autopopulate RUDI''s'!$E$2:$E$769,0))</f>
        <v>#N/A</v>
      </c>
      <c r="H24" s="79" t="e">
        <f>INDEX('Autopopulate RUDI''s'!$H$2:$H$769,MATCH(G24,'Autopopulate RUDI''s'!$F$2:$F$769,0))</f>
        <v>#N/A</v>
      </c>
      <c r="I24" s="78"/>
      <c r="J24" s="78"/>
      <c r="K24" s="78"/>
      <c r="L24" s="78"/>
      <c r="M24" s="78"/>
    </row>
    <row r="25" spans="1:14">
      <c r="A25" s="81">
        <f>'QIAseq miRNA UDIs Prot'!C42</f>
        <v>0</v>
      </c>
      <c r="B25" s="79">
        <f>'QIAseq miRNA UDIs Prot'!C42</f>
        <v>0</v>
      </c>
      <c r="C25" s="78"/>
      <c r="D25" s="78"/>
      <c r="E25" s="79" t="e">
        <f>INDEX('Autopopulate RUDI''s'!$B$2:$B$769, MATCH('QIAseq miRNA UDIs Prot'!G42,'Autopopulate RUDI''s'!$A$2:$A$769,0))</f>
        <v>#N/A</v>
      </c>
      <c r="F25" s="79" t="e">
        <f>INDEX('Autopopulate RUDI''s'!$C$2:$C$769,MATCH(E25,'Autopopulate RUDI''s'!$B$2:$B$769,0))</f>
        <v>#N/A</v>
      </c>
      <c r="G25" s="79" t="e">
        <f>INDEX('Autopopulate RUDI''s'!$F$2:$F$769,MATCH('QIAseq miRNA UDIs Prot'!G42,'Autopopulate RUDI''s'!$E$2:$E$769,0))</f>
        <v>#N/A</v>
      </c>
      <c r="H25" s="79" t="e">
        <f>INDEX('Autopopulate RUDI''s'!$H$2:$H$769,MATCH(G25,'Autopopulate RUDI''s'!$F$2:$F$769,0))</f>
        <v>#N/A</v>
      </c>
      <c r="I25" s="78"/>
      <c r="J25" s="78"/>
      <c r="K25" s="78"/>
      <c r="L25" s="78"/>
      <c r="M25" s="78"/>
    </row>
    <row r="26" spans="1:14">
      <c r="A26" s="81">
        <f>'QIAseq miRNA UDIs Prot'!C43</f>
        <v>0</v>
      </c>
      <c r="B26" s="79">
        <f>'QIAseq miRNA UDIs Prot'!C43</f>
        <v>0</v>
      </c>
      <c r="C26" s="78"/>
      <c r="D26" s="78"/>
      <c r="E26" s="79" t="e">
        <f>INDEX('Autopopulate RUDI''s'!$B$2:$B$769, MATCH('QIAseq miRNA UDIs Prot'!G43,'Autopopulate RUDI''s'!$A$2:$A$769,0))</f>
        <v>#N/A</v>
      </c>
      <c r="F26" s="79" t="e">
        <f>INDEX('Autopopulate RUDI''s'!$C$2:$C$769,MATCH(E26,'Autopopulate RUDI''s'!$B$2:$B$769,0))</f>
        <v>#N/A</v>
      </c>
      <c r="G26" s="79" t="e">
        <f>INDEX('Autopopulate RUDI''s'!$F$2:$F$769,MATCH('QIAseq miRNA UDIs Prot'!G43,'Autopopulate RUDI''s'!$E$2:$E$769,0))</f>
        <v>#N/A</v>
      </c>
      <c r="H26" s="79" t="e">
        <f>INDEX('Autopopulate RUDI''s'!$H$2:$H$769,MATCH(G26,'Autopopulate RUDI''s'!$F$2:$F$769,0))</f>
        <v>#N/A</v>
      </c>
      <c r="I26" s="78"/>
      <c r="J26" s="78"/>
      <c r="K26" s="78"/>
      <c r="L26" s="78"/>
      <c r="M26" s="78"/>
    </row>
    <row r="27" spans="1:14">
      <c r="A27" s="81">
        <f>'QIAseq miRNA UDIs Prot'!C44</f>
        <v>0</v>
      </c>
      <c r="B27" s="79">
        <f>'QIAseq miRNA UDIs Prot'!C44</f>
        <v>0</v>
      </c>
      <c r="C27" s="78"/>
      <c r="D27" s="78"/>
      <c r="E27" s="79" t="e">
        <f>INDEX('Autopopulate RUDI''s'!$B$2:$B$769, MATCH('QIAseq miRNA UDIs Prot'!G44,'Autopopulate RUDI''s'!$A$2:$A$769,0))</f>
        <v>#N/A</v>
      </c>
      <c r="F27" s="79" t="e">
        <f>INDEX('Autopopulate RUDI''s'!$C$2:$C$769,MATCH(E27,'Autopopulate RUDI''s'!$B$2:$B$769,0))</f>
        <v>#N/A</v>
      </c>
      <c r="G27" s="79" t="e">
        <f>INDEX('Autopopulate RUDI''s'!$F$2:$F$769,MATCH('QIAseq miRNA UDIs Prot'!G44,'Autopopulate RUDI''s'!$E$2:$E$769,0))</f>
        <v>#N/A</v>
      </c>
      <c r="H27" s="79" t="e">
        <f>INDEX('Autopopulate RUDI''s'!$H$2:$H$769,MATCH(G27,'Autopopulate RUDI''s'!$F$2:$F$769,0))</f>
        <v>#N/A</v>
      </c>
      <c r="I27" s="78"/>
      <c r="J27" s="78"/>
      <c r="K27" s="78"/>
      <c r="L27" s="78"/>
      <c r="M27" s="78"/>
    </row>
    <row r="28" spans="1:14">
      <c r="A28" s="81">
        <f>'QIAseq miRNA UDIs Prot'!C45</f>
        <v>0</v>
      </c>
      <c r="B28" s="79">
        <f>'QIAseq miRNA UDIs Prot'!C45</f>
        <v>0</v>
      </c>
      <c r="C28" s="78"/>
      <c r="D28" s="78"/>
      <c r="E28" s="79" t="e">
        <f>INDEX('Autopopulate RUDI''s'!$B$2:$B$769, MATCH('QIAseq miRNA UDIs Prot'!G45,'Autopopulate RUDI''s'!$A$2:$A$769,0))</f>
        <v>#N/A</v>
      </c>
      <c r="F28" s="79" t="e">
        <f>INDEX('Autopopulate RUDI''s'!$C$2:$C$769,MATCH(E28,'Autopopulate RUDI''s'!$B$2:$B$769,0))</f>
        <v>#N/A</v>
      </c>
      <c r="G28" s="79" t="e">
        <f>INDEX('Autopopulate RUDI''s'!$F$2:$F$769,MATCH('QIAseq miRNA UDIs Prot'!G45,'Autopopulate RUDI''s'!$E$2:$E$769,0))</f>
        <v>#N/A</v>
      </c>
      <c r="H28" s="79" t="e">
        <f>INDEX('Autopopulate RUDI''s'!$H$2:$H$769,MATCH(G28,'Autopopulate RUDI''s'!$F$2:$F$769,0))</f>
        <v>#N/A</v>
      </c>
      <c r="I28" s="78"/>
      <c r="J28" s="78"/>
      <c r="K28" s="78"/>
      <c r="L28" s="78"/>
      <c r="M28" s="78"/>
    </row>
    <row r="29" spans="1:14">
      <c r="A29" s="81">
        <f>'QIAseq miRNA UDIs Prot'!C46</f>
        <v>0</v>
      </c>
      <c r="B29" s="79">
        <f>'QIAseq miRNA UDIs Prot'!C46</f>
        <v>0</v>
      </c>
      <c r="C29" s="78"/>
      <c r="D29" s="78"/>
      <c r="E29" s="79" t="e">
        <f>INDEX('Autopopulate RUDI''s'!$B$2:$B$769, MATCH('QIAseq miRNA UDIs Prot'!G46,'Autopopulate RUDI''s'!$A$2:$A$769,0))</f>
        <v>#N/A</v>
      </c>
      <c r="F29" s="79" t="e">
        <f>INDEX('Autopopulate RUDI''s'!$C$2:$C$769,MATCH(E29,'Autopopulate RUDI''s'!$B$2:$B$769,0))</f>
        <v>#N/A</v>
      </c>
      <c r="G29" s="79" t="e">
        <f>INDEX('Autopopulate RUDI''s'!$F$2:$F$769,MATCH('QIAseq miRNA UDIs Prot'!G46,'Autopopulate RUDI''s'!$E$2:$E$769,0))</f>
        <v>#N/A</v>
      </c>
      <c r="H29" s="79" t="e">
        <f>INDEX('Autopopulate RUDI''s'!$H$2:$H$769,MATCH(G29,'Autopopulate RUDI''s'!$F$2:$F$769,0))</f>
        <v>#N/A</v>
      </c>
      <c r="I29" s="78"/>
      <c r="J29" s="78"/>
      <c r="K29" s="78"/>
      <c r="L29" s="78"/>
      <c r="M29" s="78"/>
    </row>
    <row r="30" spans="1:14">
      <c r="A30" s="81">
        <f>'QIAseq miRNA UDIs Prot'!C47</f>
        <v>0</v>
      </c>
      <c r="B30" s="79">
        <f>'QIAseq miRNA UDIs Prot'!C47</f>
        <v>0</v>
      </c>
      <c r="C30" s="78"/>
      <c r="D30" s="78"/>
      <c r="E30" s="79" t="e">
        <f>INDEX('Autopopulate RUDI''s'!$B$2:$B$769, MATCH('QIAseq miRNA UDIs Prot'!G47,'Autopopulate RUDI''s'!$A$2:$A$769,0))</f>
        <v>#N/A</v>
      </c>
      <c r="F30" s="79" t="e">
        <f>INDEX('Autopopulate RUDI''s'!$C$2:$C$769,MATCH(E30,'Autopopulate RUDI''s'!$B$2:$B$769,0))</f>
        <v>#N/A</v>
      </c>
      <c r="G30" s="79" t="e">
        <f>INDEX('Autopopulate RUDI''s'!$F$2:$F$769,MATCH('QIAseq miRNA UDIs Prot'!G47,'Autopopulate RUDI''s'!$E$2:$E$769,0))</f>
        <v>#N/A</v>
      </c>
      <c r="H30" s="79" t="e">
        <f>INDEX('Autopopulate RUDI''s'!$H$2:$H$769,MATCH(G30,'Autopopulate RUDI''s'!$F$2:$F$769,0))</f>
        <v>#N/A</v>
      </c>
      <c r="I30" s="78"/>
      <c r="J30" s="78"/>
      <c r="K30" s="78"/>
      <c r="L30" s="78"/>
      <c r="M30" s="78"/>
    </row>
    <row r="31" spans="1:14">
      <c r="A31" s="81">
        <f>'QIAseq miRNA UDIs Prot'!C48</f>
        <v>0</v>
      </c>
      <c r="B31" s="79">
        <f>'QIAseq miRNA UDIs Prot'!C48</f>
        <v>0</v>
      </c>
      <c r="C31" s="78"/>
      <c r="D31" s="78"/>
      <c r="E31" s="79" t="e">
        <f>INDEX('Autopopulate RUDI''s'!$B$2:$B$769, MATCH('QIAseq miRNA UDIs Prot'!G48,'Autopopulate RUDI''s'!$A$2:$A$769,0))</f>
        <v>#N/A</v>
      </c>
      <c r="F31" s="79" t="e">
        <f>INDEX('Autopopulate RUDI''s'!$C$2:$C$769,MATCH(E31,'Autopopulate RUDI''s'!$B$2:$B$769,0))</f>
        <v>#N/A</v>
      </c>
      <c r="G31" s="79" t="e">
        <f>INDEX('Autopopulate RUDI''s'!$F$2:$F$769,MATCH('QIAseq miRNA UDIs Prot'!G48,'Autopopulate RUDI''s'!$E$2:$E$769,0))</f>
        <v>#N/A</v>
      </c>
      <c r="H31" s="79" t="e">
        <f>INDEX('Autopopulate RUDI''s'!$H$2:$H$769,MATCH(G31,'Autopopulate RUDI''s'!$F$2:$F$769,0))</f>
        <v>#N/A</v>
      </c>
      <c r="I31" s="78"/>
      <c r="J31" s="78"/>
      <c r="K31" s="78"/>
      <c r="L31" s="78"/>
      <c r="M31" s="78"/>
    </row>
    <row r="32" spans="1:14">
      <c r="A32" s="81">
        <f>'QIAseq miRNA UDIs Prot'!C49</f>
        <v>0</v>
      </c>
      <c r="B32" s="79">
        <f>'QIAseq miRNA UDIs Prot'!C49</f>
        <v>0</v>
      </c>
      <c r="C32" s="78"/>
      <c r="D32" s="78"/>
      <c r="E32" s="79" t="e">
        <f>INDEX('Autopopulate RUDI''s'!$B$2:$B$769, MATCH('QIAseq miRNA UDIs Prot'!G49,'Autopopulate RUDI''s'!$A$2:$A$769,0))</f>
        <v>#N/A</v>
      </c>
      <c r="F32" s="79" t="e">
        <f>INDEX('Autopopulate RUDI''s'!$C$2:$C$769,MATCH(E32,'Autopopulate RUDI''s'!$B$2:$B$769,0))</f>
        <v>#N/A</v>
      </c>
      <c r="G32" s="79" t="e">
        <f>INDEX('Autopopulate RUDI''s'!$F$2:$F$769,MATCH('QIAseq miRNA UDIs Prot'!G49,'Autopopulate RUDI''s'!$E$2:$E$769,0))</f>
        <v>#N/A</v>
      </c>
      <c r="H32" s="79" t="e">
        <f>INDEX('Autopopulate RUDI''s'!$H$2:$H$769,MATCH(G32,'Autopopulate RUDI''s'!$F$2:$F$769,0))</f>
        <v>#N/A</v>
      </c>
      <c r="I32" s="78"/>
      <c r="J32" s="78"/>
      <c r="K32" s="78"/>
      <c r="L32" s="78"/>
      <c r="M32" s="78"/>
    </row>
    <row r="33" spans="1:13">
      <c r="A33" s="81">
        <f>'QIAseq miRNA UDIs Prot'!C50</f>
        <v>0</v>
      </c>
      <c r="B33" s="79">
        <f>'QIAseq miRNA UDIs Prot'!C50</f>
        <v>0</v>
      </c>
      <c r="C33" s="78"/>
      <c r="D33" s="78"/>
      <c r="E33" s="79" t="e">
        <f>INDEX('Autopopulate RUDI''s'!$B$2:$B$769, MATCH('QIAseq miRNA UDIs Prot'!G50,'Autopopulate RUDI''s'!$A$2:$A$769,0))</f>
        <v>#N/A</v>
      </c>
      <c r="F33" s="79" t="e">
        <f>INDEX('Autopopulate RUDI''s'!$C$2:$C$769,MATCH(E33,'Autopopulate RUDI''s'!$B$2:$B$769,0))</f>
        <v>#N/A</v>
      </c>
      <c r="G33" s="79" t="e">
        <f>INDEX('Autopopulate RUDI''s'!$F$2:$F$769,MATCH('QIAseq miRNA UDIs Prot'!G50,'Autopopulate RUDI''s'!$E$2:$E$769,0))</f>
        <v>#N/A</v>
      </c>
      <c r="H33" s="79" t="e">
        <f>INDEX('Autopopulate RUDI''s'!$H$2:$H$769,MATCH(G33,'Autopopulate RUDI''s'!$F$2:$F$769,0))</f>
        <v>#N/A</v>
      </c>
      <c r="I33" s="78"/>
      <c r="J33" s="78"/>
      <c r="K33" s="78"/>
      <c r="L33" s="78"/>
      <c r="M33" s="78"/>
    </row>
    <row r="34" spans="1:13">
      <c r="A34" s="81">
        <f>'QIAseq miRNA UDIs Prot'!C51</f>
        <v>0</v>
      </c>
      <c r="B34" s="79">
        <f>'QIAseq miRNA UDIs Prot'!C51</f>
        <v>0</v>
      </c>
      <c r="C34" s="78"/>
      <c r="D34" s="78"/>
      <c r="E34" s="79" t="e">
        <f>INDEX('Autopopulate RUDI''s'!$B$2:$B$769, MATCH('QIAseq miRNA UDIs Prot'!G51,'Autopopulate RUDI''s'!$A$2:$A$769,0))</f>
        <v>#N/A</v>
      </c>
      <c r="F34" s="79" t="e">
        <f>INDEX('Autopopulate RUDI''s'!$C$2:$C$769,MATCH(E34,'Autopopulate RUDI''s'!$B$2:$B$769,0))</f>
        <v>#N/A</v>
      </c>
      <c r="G34" s="79" t="e">
        <f>INDEX('Autopopulate RUDI''s'!$F$2:$F$769,MATCH('QIAseq miRNA UDIs Prot'!G51,'Autopopulate RUDI''s'!$E$2:$E$769,0))</f>
        <v>#N/A</v>
      </c>
      <c r="H34" s="79" t="e">
        <f>INDEX('Autopopulate RUDI''s'!$H$2:$H$769,MATCH(G34,'Autopopulate RUDI''s'!$F$2:$F$769,0))</f>
        <v>#N/A</v>
      </c>
      <c r="I34" s="78"/>
      <c r="J34" s="78"/>
      <c r="K34" s="78"/>
      <c r="L34" s="78"/>
      <c r="M34" s="78"/>
    </row>
    <row r="35" spans="1:13">
      <c r="A35" s="81">
        <f>'QIAseq miRNA UDIs Prot'!C52</f>
        <v>0</v>
      </c>
      <c r="B35" s="79">
        <f>'QIAseq miRNA UDIs Prot'!C52</f>
        <v>0</v>
      </c>
      <c r="C35" s="78"/>
      <c r="D35" s="78"/>
      <c r="E35" s="79" t="e">
        <f>INDEX('Autopopulate RUDI''s'!$B$2:$B$769, MATCH('QIAseq miRNA UDIs Prot'!G52,'Autopopulate RUDI''s'!$A$2:$A$769,0))</f>
        <v>#N/A</v>
      </c>
      <c r="F35" s="79" t="e">
        <f>INDEX('Autopopulate RUDI''s'!$C$2:$C$769,MATCH(E35,'Autopopulate RUDI''s'!$B$2:$B$769,0))</f>
        <v>#N/A</v>
      </c>
      <c r="G35" s="79" t="e">
        <f>INDEX('Autopopulate RUDI''s'!$F$2:$F$769,MATCH('QIAseq miRNA UDIs Prot'!G52,'Autopopulate RUDI''s'!$E$2:$E$769,0))</f>
        <v>#N/A</v>
      </c>
      <c r="H35" s="79" t="e">
        <f>INDEX('Autopopulate RUDI''s'!$H$2:$H$769,MATCH(G35,'Autopopulate RUDI''s'!$F$2:$F$769,0))</f>
        <v>#N/A</v>
      </c>
      <c r="I35" s="78"/>
      <c r="J35" s="78"/>
      <c r="K35" s="78"/>
      <c r="L35" s="78"/>
      <c r="M35" s="78"/>
    </row>
    <row r="36" spans="1:13">
      <c r="A36" s="81">
        <f>'QIAseq miRNA UDIs Prot'!C53</f>
        <v>0</v>
      </c>
      <c r="B36" s="79">
        <f>'QIAseq miRNA UDIs Prot'!C53</f>
        <v>0</v>
      </c>
      <c r="C36" s="78"/>
      <c r="D36" s="78"/>
      <c r="E36" s="79" t="e">
        <f>INDEX('Autopopulate RUDI''s'!$B$2:$B$769, MATCH('QIAseq miRNA UDIs Prot'!G53,'Autopopulate RUDI''s'!$A$2:$A$769,0))</f>
        <v>#N/A</v>
      </c>
      <c r="F36" s="79" t="e">
        <f>INDEX('Autopopulate RUDI''s'!$C$2:$C$769,MATCH(E36,'Autopopulate RUDI''s'!$B$2:$B$769,0))</f>
        <v>#N/A</v>
      </c>
      <c r="G36" s="79" t="e">
        <f>INDEX('Autopopulate RUDI''s'!$F$2:$F$769,MATCH('QIAseq miRNA UDIs Prot'!G53,'Autopopulate RUDI''s'!$E$2:$E$769,0))</f>
        <v>#N/A</v>
      </c>
      <c r="H36" s="79" t="e">
        <f>INDEX('Autopopulate RUDI''s'!$H$2:$H$769,MATCH(G36,'Autopopulate RUDI''s'!$F$2:$F$769,0))</f>
        <v>#N/A</v>
      </c>
      <c r="I36" s="78"/>
      <c r="J36" s="78"/>
      <c r="K36" s="78"/>
      <c r="L36" s="78"/>
      <c r="M36" s="78"/>
    </row>
    <row r="37" spans="1:13">
      <c r="A37" s="81">
        <f>'QIAseq miRNA UDIs Prot'!C54</f>
        <v>0</v>
      </c>
      <c r="B37" s="79">
        <f>'QIAseq miRNA UDIs Prot'!C54</f>
        <v>0</v>
      </c>
      <c r="C37" s="78"/>
      <c r="D37" s="78"/>
      <c r="E37" s="79" t="e">
        <f>INDEX('Autopopulate RUDI''s'!$B$2:$B$769, MATCH('QIAseq miRNA UDIs Prot'!G54,'Autopopulate RUDI''s'!$A$2:$A$769,0))</f>
        <v>#N/A</v>
      </c>
      <c r="F37" s="79" t="e">
        <f>INDEX('Autopopulate RUDI''s'!$C$2:$C$769,MATCH(E37,'Autopopulate RUDI''s'!$B$2:$B$769,0))</f>
        <v>#N/A</v>
      </c>
      <c r="G37" s="79" t="e">
        <f>INDEX('Autopopulate RUDI''s'!$F$2:$F$769,MATCH('QIAseq miRNA UDIs Prot'!G54,'Autopopulate RUDI''s'!$E$2:$E$769,0))</f>
        <v>#N/A</v>
      </c>
      <c r="H37" s="79" t="e">
        <f>INDEX('Autopopulate RUDI''s'!$H$2:$H$769,MATCH(G37,'Autopopulate RUDI''s'!$F$2:$F$769,0))</f>
        <v>#N/A</v>
      </c>
      <c r="I37" s="78"/>
      <c r="J37" s="78"/>
      <c r="K37" s="78"/>
      <c r="L37" s="78"/>
      <c r="M37" s="78"/>
    </row>
    <row r="38" spans="1:13">
      <c r="A38" s="81">
        <f>'QIAseq miRNA UDIs Prot'!C55</f>
        <v>0</v>
      </c>
      <c r="B38" s="79">
        <f>'QIAseq miRNA UDIs Prot'!C55</f>
        <v>0</v>
      </c>
      <c r="C38" s="78"/>
      <c r="D38" s="78"/>
      <c r="E38" s="79" t="e">
        <f>INDEX('Autopopulate RUDI''s'!$B$2:$B$769, MATCH('QIAseq miRNA UDIs Prot'!G55,'Autopopulate RUDI''s'!$A$2:$A$769,0))</f>
        <v>#N/A</v>
      </c>
      <c r="F38" s="79" t="e">
        <f>INDEX('Autopopulate RUDI''s'!$C$2:$C$769,MATCH(E38,'Autopopulate RUDI''s'!$B$2:$B$769,0))</f>
        <v>#N/A</v>
      </c>
      <c r="G38" s="79" t="e">
        <f>INDEX('Autopopulate RUDI''s'!$F$2:$F$769,MATCH('QIAseq miRNA UDIs Prot'!G55,'Autopopulate RUDI''s'!$E$2:$E$769,0))</f>
        <v>#N/A</v>
      </c>
      <c r="H38" s="79" t="e">
        <f>INDEX('Autopopulate RUDI''s'!$H$2:$H$769,MATCH(G38,'Autopopulate RUDI''s'!$F$2:$F$769,0))</f>
        <v>#N/A</v>
      </c>
      <c r="I38" s="78"/>
      <c r="J38" s="78"/>
      <c r="K38" s="78"/>
      <c r="L38" s="78"/>
      <c r="M38" s="78"/>
    </row>
    <row r="39" spans="1:13">
      <c r="A39" s="81">
        <f>'QIAseq miRNA UDIs Prot'!C56</f>
        <v>0</v>
      </c>
      <c r="B39" s="79">
        <f>'QIAseq miRNA UDIs Prot'!C56</f>
        <v>0</v>
      </c>
      <c r="C39" s="78"/>
      <c r="D39" s="78"/>
      <c r="E39" s="79" t="e">
        <f>INDEX('Autopopulate RUDI''s'!$B$2:$B$769, MATCH('QIAseq miRNA UDIs Prot'!G56,'Autopopulate RUDI''s'!$A$2:$A$769,0))</f>
        <v>#N/A</v>
      </c>
      <c r="F39" s="79" t="e">
        <f>INDEX('Autopopulate RUDI''s'!$C$2:$C$769,MATCH(E39,'Autopopulate RUDI''s'!$B$2:$B$769,0))</f>
        <v>#N/A</v>
      </c>
      <c r="G39" s="79" t="e">
        <f>INDEX('Autopopulate RUDI''s'!$F$2:$F$769,MATCH('QIAseq miRNA UDIs Prot'!G56,'Autopopulate RUDI''s'!$E$2:$E$769,0))</f>
        <v>#N/A</v>
      </c>
      <c r="H39" s="79" t="e">
        <f>INDEX('Autopopulate RUDI''s'!$H$2:$H$769,MATCH(G39,'Autopopulate RUDI''s'!$F$2:$F$769,0))</f>
        <v>#N/A</v>
      </c>
      <c r="I39" s="78"/>
      <c r="J39" s="78"/>
      <c r="K39" s="78"/>
      <c r="L39" s="78"/>
      <c r="M39" s="78"/>
    </row>
    <row r="40" spans="1:13">
      <c r="A40" s="81">
        <f>'QIAseq miRNA UDIs Prot'!C57</f>
        <v>0</v>
      </c>
      <c r="B40" s="79">
        <f>'QIAseq miRNA UDIs Prot'!C57</f>
        <v>0</v>
      </c>
      <c r="C40" s="78"/>
      <c r="D40" s="78"/>
      <c r="E40" s="79" t="e">
        <f>INDEX('Autopopulate RUDI''s'!$B$2:$B$769, MATCH('QIAseq miRNA UDIs Prot'!G57,'Autopopulate RUDI''s'!$A$2:$A$769,0))</f>
        <v>#N/A</v>
      </c>
      <c r="F40" s="79" t="e">
        <f>INDEX('Autopopulate RUDI''s'!$C$2:$C$769,MATCH(E40,'Autopopulate RUDI''s'!$B$2:$B$769,0))</f>
        <v>#N/A</v>
      </c>
      <c r="G40" s="79" t="e">
        <f>INDEX('Autopopulate RUDI''s'!$F$2:$F$769,MATCH('QIAseq miRNA UDIs Prot'!G57,'Autopopulate RUDI''s'!$E$2:$E$769,0))</f>
        <v>#N/A</v>
      </c>
      <c r="H40" s="79" t="e">
        <f>INDEX('Autopopulate RUDI''s'!$H$2:$H$769,MATCH(G40,'Autopopulate RUDI''s'!$F$2:$F$769,0))</f>
        <v>#N/A</v>
      </c>
      <c r="I40" s="78"/>
      <c r="J40" s="78"/>
      <c r="K40" s="78"/>
      <c r="L40" s="78"/>
      <c r="M40" s="78"/>
    </row>
    <row r="41" spans="1:13">
      <c r="A41" s="81">
        <f>'QIAseq miRNA UDIs Prot'!C58</f>
        <v>0</v>
      </c>
      <c r="B41" s="79">
        <f>'QIAseq miRNA UDIs Prot'!C58</f>
        <v>0</v>
      </c>
      <c r="C41" s="78"/>
      <c r="D41" s="78"/>
      <c r="E41" s="79" t="e">
        <f>INDEX('Autopopulate RUDI''s'!$B$2:$B$769, MATCH('QIAseq miRNA UDIs Prot'!G58,'Autopopulate RUDI''s'!$A$2:$A$769,0))</f>
        <v>#N/A</v>
      </c>
      <c r="F41" s="79" t="e">
        <f>INDEX('Autopopulate RUDI''s'!$C$2:$C$769,MATCH(E41,'Autopopulate RUDI''s'!$B$2:$B$769,0))</f>
        <v>#N/A</v>
      </c>
      <c r="G41" s="79" t="e">
        <f>INDEX('Autopopulate RUDI''s'!$F$2:$F$769,MATCH('QIAseq miRNA UDIs Prot'!G58,'Autopopulate RUDI''s'!$E$2:$E$769,0))</f>
        <v>#N/A</v>
      </c>
      <c r="H41" s="79" t="e">
        <f>INDEX('Autopopulate RUDI''s'!$H$2:$H$769,MATCH(G41,'Autopopulate RUDI''s'!$F$2:$F$769,0))</f>
        <v>#N/A</v>
      </c>
      <c r="I41" s="78"/>
      <c r="J41" s="78"/>
      <c r="K41" s="78"/>
      <c r="L41" s="78"/>
      <c r="M41" s="78"/>
    </row>
    <row r="42" spans="1:13">
      <c r="A42" s="81">
        <f>'QIAseq miRNA UDIs Prot'!C59</f>
        <v>0</v>
      </c>
      <c r="B42" s="79">
        <f>'QIAseq miRNA UDIs Prot'!C59</f>
        <v>0</v>
      </c>
      <c r="C42" s="78"/>
      <c r="D42" s="78"/>
      <c r="E42" s="79" t="e">
        <f>INDEX('Autopopulate RUDI''s'!$B$2:$B$769, MATCH('QIAseq miRNA UDIs Prot'!G59,'Autopopulate RUDI''s'!$A$2:$A$769,0))</f>
        <v>#N/A</v>
      </c>
      <c r="F42" s="79" t="e">
        <f>INDEX('Autopopulate RUDI''s'!$C$2:$C$769,MATCH(E42,'Autopopulate RUDI''s'!$B$2:$B$769,0))</f>
        <v>#N/A</v>
      </c>
      <c r="G42" s="79" t="e">
        <f>INDEX('Autopopulate RUDI''s'!$F$2:$F$769,MATCH('QIAseq miRNA UDIs Prot'!G59,'Autopopulate RUDI''s'!$E$2:$E$769,0))</f>
        <v>#N/A</v>
      </c>
      <c r="H42" s="79" t="e">
        <f>INDEX('Autopopulate RUDI''s'!$H$2:$H$769,MATCH(G42,'Autopopulate RUDI''s'!$F$2:$F$769,0))</f>
        <v>#N/A</v>
      </c>
      <c r="I42" s="78"/>
      <c r="J42" s="78"/>
      <c r="K42" s="78"/>
      <c r="L42" s="78"/>
      <c r="M42" s="78"/>
    </row>
    <row r="43" spans="1:13">
      <c r="A43" s="81">
        <f>'QIAseq miRNA UDIs Prot'!C60</f>
        <v>0</v>
      </c>
      <c r="B43" s="79">
        <f>'QIAseq miRNA UDIs Prot'!C60</f>
        <v>0</v>
      </c>
      <c r="C43" s="78"/>
      <c r="D43" s="78"/>
      <c r="E43" s="79" t="e">
        <f>INDEX('Autopopulate RUDI''s'!$B$2:$B$769, MATCH('QIAseq miRNA UDIs Prot'!G60,'Autopopulate RUDI''s'!$A$2:$A$769,0))</f>
        <v>#N/A</v>
      </c>
      <c r="F43" s="79" t="e">
        <f>INDEX('Autopopulate RUDI''s'!$C$2:$C$769,MATCH(E43,'Autopopulate RUDI''s'!$B$2:$B$769,0))</f>
        <v>#N/A</v>
      </c>
      <c r="G43" s="79" t="e">
        <f>INDEX('Autopopulate RUDI''s'!$F$2:$F$769,MATCH('QIAseq miRNA UDIs Prot'!G60,'Autopopulate RUDI''s'!$E$2:$E$769,0))</f>
        <v>#N/A</v>
      </c>
      <c r="H43" s="79" t="e">
        <f>INDEX('Autopopulate RUDI''s'!$H$2:$H$769,MATCH(G43,'Autopopulate RUDI''s'!$F$2:$F$769,0))</f>
        <v>#N/A</v>
      </c>
      <c r="I43" s="78"/>
      <c r="J43" s="78"/>
      <c r="K43" s="78"/>
      <c r="L43" s="78"/>
      <c r="M43" s="78"/>
    </row>
    <row r="44" spans="1:13">
      <c r="A44" s="81">
        <f>'QIAseq miRNA UDIs Prot'!C61</f>
        <v>0</v>
      </c>
      <c r="B44" s="79">
        <f>'QIAseq miRNA UDIs Prot'!C61</f>
        <v>0</v>
      </c>
      <c r="C44" s="78"/>
      <c r="D44" s="78"/>
      <c r="E44" s="79" t="e">
        <f>INDEX('Autopopulate RUDI''s'!$B$2:$B$769, MATCH('QIAseq miRNA UDIs Prot'!G61,'Autopopulate RUDI''s'!$A$2:$A$769,0))</f>
        <v>#N/A</v>
      </c>
      <c r="F44" s="79" t="e">
        <f>INDEX('Autopopulate RUDI''s'!$C$2:$C$769,MATCH(E44,'Autopopulate RUDI''s'!$B$2:$B$769,0))</f>
        <v>#N/A</v>
      </c>
      <c r="G44" s="79" t="e">
        <f>INDEX('Autopopulate RUDI''s'!$F$2:$F$769,MATCH('QIAseq miRNA UDIs Prot'!G61,'Autopopulate RUDI''s'!$E$2:$E$769,0))</f>
        <v>#N/A</v>
      </c>
      <c r="H44" s="79" t="e">
        <f>INDEX('Autopopulate RUDI''s'!$H$2:$H$769,MATCH(G44,'Autopopulate RUDI''s'!$F$2:$F$769,0))</f>
        <v>#N/A</v>
      </c>
      <c r="I44" s="78"/>
      <c r="J44" s="78"/>
      <c r="K44" s="78"/>
      <c r="L44" s="78"/>
      <c r="M44" s="78"/>
    </row>
    <row r="45" spans="1:13">
      <c r="A45" s="81">
        <f>'QIAseq miRNA UDIs Prot'!C62</f>
        <v>0</v>
      </c>
      <c r="B45" s="79">
        <f>'QIAseq miRNA UDIs Prot'!C62</f>
        <v>0</v>
      </c>
      <c r="C45" s="78"/>
      <c r="D45" s="78"/>
      <c r="E45" s="79" t="e">
        <f>INDEX('Autopopulate RUDI''s'!$B$2:$B$769, MATCH('QIAseq miRNA UDIs Prot'!G62,'Autopopulate RUDI''s'!$A$2:$A$769,0))</f>
        <v>#N/A</v>
      </c>
      <c r="F45" s="79" t="e">
        <f>INDEX('Autopopulate RUDI''s'!$C$2:$C$769,MATCH(E45,'Autopopulate RUDI''s'!$B$2:$B$769,0))</f>
        <v>#N/A</v>
      </c>
      <c r="G45" s="79" t="e">
        <f>INDEX('Autopopulate RUDI''s'!$F$2:$F$769,MATCH('QIAseq miRNA UDIs Prot'!G62,'Autopopulate RUDI''s'!$E$2:$E$769,0))</f>
        <v>#N/A</v>
      </c>
      <c r="H45" s="79" t="e">
        <f>INDEX('Autopopulate RUDI''s'!$H$2:$H$769,MATCH(G45,'Autopopulate RUDI''s'!$F$2:$F$769,0))</f>
        <v>#N/A</v>
      </c>
      <c r="I45" s="78"/>
      <c r="J45" s="78"/>
      <c r="K45" s="78"/>
      <c r="L45" s="78"/>
      <c r="M45" s="78"/>
    </row>
    <row r="46" spans="1:13">
      <c r="A46" s="81">
        <f>'QIAseq miRNA UDIs Prot'!C63</f>
        <v>0</v>
      </c>
      <c r="B46" s="79">
        <f>'QIAseq miRNA UDIs Prot'!C63</f>
        <v>0</v>
      </c>
      <c r="C46" s="78"/>
      <c r="D46" s="78"/>
      <c r="E46" s="79" t="e">
        <f>INDEX('Autopopulate RUDI''s'!$B$2:$B$769, MATCH('QIAseq miRNA UDIs Prot'!G63,'Autopopulate RUDI''s'!$A$2:$A$769,0))</f>
        <v>#N/A</v>
      </c>
      <c r="F46" s="79" t="e">
        <f>INDEX('Autopopulate RUDI''s'!$C$2:$C$769,MATCH(E46,'Autopopulate RUDI''s'!$B$2:$B$769,0))</f>
        <v>#N/A</v>
      </c>
      <c r="G46" s="79" t="e">
        <f>INDEX('Autopopulate RUDI''s'!$F$2:$F$769,MATCH('QIAseq miRNA UDIs Prot'!G63,'Autopopulate RUDI''s'!$E$2:$E$769,0))</f>
        <v>#N/A</v>
      </c>
      <c r="H46" s="79" t="e">
        <f>INDEX('Autopopulate RUDI''s'!$H$2:$H$769,MATCH(G46,'Autopopulate RUDI''s'!$F$2:$F$769,0))</f>
        <v>#N/A</v>
      </c>
      <c r="I46" s="78"/>
      <c r="J46" s="78"/>
      <c r="K46" s="78"/>
      <c r="L46" s="78"/>
      <c r="M46" s="78"/>
    </row>
    <row r="47" spans="1:13">
      <c r="A47" s="81">
        <f>'QIAseq miRNA UDIs Prot'!C64</f>
        <v>0</v>
      </c>
      <c r="B47" s="79">
        <f>'QIAseq miRNA UDIs Prot'!C64</f>
        <v>0</v>
      </c>
      <c r="C47" s="78"/>
      <c r="D47" s="78"/>
      <c r="E47" s="79" t="e">
        <f>INDEX('Autopopulate RUDI''s'!$B$2:$B$769, MATCH('QIAseq miRNA UDIs Prot'!G64,'Autopopulate RUDI''s'!$A$2:$A$769,0))</f>
        <v>#N/A</v>
      </c>
      <c r="F47" s="79" t="e">
        <f>INDEX('Autopopulate RUDI''s'!$C$2:$C$769,MATCH(E47,'Autopopulate RUDI''s'!$B$2:$B$769,0))</f>
        <v>#N/A</v>
      </c>
      <c r="G47" s="79" t="e">
        <f>INDEX('Autopopulate RUDI''s'!$F$2:$F$769,MATCH('QIAseq miRNA UDIs Prot'!G64,'Autopopulate RUDI''s'!$E$2:$E$769,0))</f>
        <v>#N/A</v>
      </c>
      <c r="H47" s="79" t="e">
        <f>INDEX('Autopopulate RUDI''s'!$H$2:$H$769,MATCH(G47,'Autopopulate RUDI''s'!$F$2:$F$769,0))</f>
        <v>#N/A</v>
      </c>
      <c r="I47" s="78"/>
      <c r="J47" s="78"/>
      <c r="K47" s="78"/>
      <c r="L47" s="78"/>
      <c r="M47" s="78"/>
    </row>
    <row r="48" spans="1:13">
      <c r="A48" s="81">
        <f>'QIAseq miRNA UDIs Prot'!C65</f>
        <v>0</v>
      </c>
      <c r="B48" s="79">
        <f>'QIAseq miRNA UDIs Prot'!C65</f>
        <v>0</v>
      </c>
      <c r="C48" s="78"/>
      <c r="D48" s="78"/>
      <c r="E48" s="79" t="e">
        <f>INDEX('Autopopulate RUDI''s'!$B$2:$B$769, MATCH('QIAseq miRNA UDIs Prot'!G65,'Autopopulate RUDI''s'!$A$2:$A$769,0))</f>
        <v>#N/A</v>
      </c>
      <c r="F48" s="79" t="e">
        <f>INDEX('Autopopulate RUDI''s'!$C$2:$C$769,MATCH(E48,'Autopopulate RUDI''s'!$B$2:$B$769,0))</f>
        <v>#N/A</v>
      </c>
      <c r="G48" s="79" t="e">
        <f>INDEX('Autopopulate RUDI''s'!$F$2:$F$769,MATCH('QIAseq miRNA UDIs Prot'!G65,'Autopopulate RUDI''s'!$E$2:$E$769,0))</f>
        <v>#N/A</v>
      </c>
      <c r="H48" s="79" t="e">
        <f>INDEX('Autopopulate RUDI''s'!$H$2:$H$769,MATCH(G48,'Autopopulate RUDI''s'!$F$2:$F$769,0))</f>
        <v>#N/A</v>
      </c>
      <c r="I48" s="78"/>
      <c r="J48" s="78"/>
      <c r="K48" s="78"/>
      <c r="L48" s="78"/>
      <c r="M48" s="78"/>
    </row>
    <row r="49" spans="1:13">
      <c r="A49" s="81">
        <f>'QIAseq miRNA UDIs Prot'!C66</f>
        <v>0</v>
      </c>
      <c r="B49" s="79">
        <f>'QIAseq miRNA UDIs Prot'!C66</f>
        <v>0</v>
      </c>
      <c r="C49" s="78"/>
      <c r="D49" s="78"/>
      <c r="E49" s="79" t="e">
        <f>INDEX('Autopopulate RUDI''s'!$B$2:$B$769, MATCH('QIAseq miRNA UDIs Prot'!G66,'Autopopulate RUDI''s'!$A$2:$A$769,0))</f>
        <v>#N/A</v>
      </c>
      <c r="F49" s="79" t="e">
        <f>INDEX('Autopopulate RUDI''s'!$C$2:$C$769,MATCH(E49,'Autopopulate RUDI''s'!$B$2:$B$769,0))</f>
        <v>#N/A</v>
      </c>
      <c r="G49" s="79" t="e">
        <f>INDEX('Autopopulate RUDI''s'!$F$2:$F$769,MATCH('QIAseq miRNA UDIs Prot'!G66,'Autopopulate RUDI''s'!$E$2:$E$769,0))</f>
        <v>#N/A</v>
      </c>
      <c r="H49" s="79" t="e">
        <f>INDEX('Autopopulate RUDI''s'!$H$2:$H$769,MATCH(G49,'Autopopulate RUDI''s'!$F$2:$F$769,0))</f>
        <v>#N/A</v>
      </c>
      <c r="I49" s="78"/>
      <c r="J49" s="78"/>
      <c r="K49" s="78"/>
      <c r="L49" s="78"/>
      <c r="M49" s="78"/>
    </row>
    <row r="50" spans="1:13">
      <c r="A50" s="81">
        <f>'QIAseq miRNA UDIs Prot'!C67</f>
        <v>0</v>
      </c>
      <c r="B50" s="79">
        <f>'QIAseq miRNA UDIs Prot'!C67</f>
        <v>0</v>
      </c>
      <c r="C50" s="78"/>
      <c r="D50" s="78"/>
      <c r="E50" s="79" t="e">
        <f>INDEX('Autopopulate RUDI''s'!$B$2:$B$769, MATCH('QIAseq miRNA UDIs Prot'!G67,'Autopopulate RUDI''s'!$A$2:$A$769,0))</f>
        <v>#N/A</v>
      </c>
      <c r="F50" s="79" t="e">
        <f>INDEX('Autopopulate RUDI''s'!$C$2:$C$769,MATCH(E50,'Autopopulate RUDI''s'!$B$2:$B$769,0))</f>
        <v>#N/A</v>
      </c>
      <c r="G50" s="79" t="e">
        <f>INDEX('Autopopulate RUDI''s'!$F$2:$F$769,MATCH('QIAseq miRNA UDIs Prot'!G67,'Autopopulate RUDI''s'!$E$2:$E$769,0))</f>
        <v>#N/A</v>
      </c>
      <c r="H50" s="79" t="e">
        <f>INDEX('Autopopulate RUDI''s'!$H$2:$H$769,MATCH(G50,'Autopopulate RUDI''s'!$F$2:$F$769,0))</f>
        <v>#N/A</v>
      </c>
      <c r="I50" s="78"/>
      <c r="J50" s="78"/>
      <c r="K50" s="78"/>
      <c r="L50" s="78"/>
      <c r="M50" s="78"/>
    </row>
    <row r="51" spans="1:13">
      <c r="A51" s="81">
        <f>'QIAseq miRNA UDIs Prot'!C68</f>
        <v>0</v>
      </c>
      <c r="B51" s="79">
        <f>'QIAseq miRNA UDIs Prot'!C68</f>
        <v>0</v>
      </c>
      <c r="C51" s="78"/>
      <c r="D51" s="78"/>
      <c r="E51" s="79" t="e">
        <f>INDEX('Autopopulate RUDI''s'!$B$2:$B$769, MATCH('QIAseq miRNA UDIs Prot'!G68,'Autopopulate RUDI''s'!$A$2:$A$769,0))</f>
        <v>#N/A</v>
      </c>
      <c r="F51" s="79" t="e">
        <f>INDEX('Autopopulate RUDI''s'!$C$2:$C$769,MATCH(E51,'Autopopulate RUDI''s'!$B$2:$B$769,0))</f>
        <v>#N/A</v>
      </c>
      <c r="G51" s="79" t="e">
        <f>INDEX('Autopopulate RUDI''s'!$F$2:$F$769,MATCH('QIAseq miRNA UDIs Prot'!G68,'Autopopulate RUDI''s'!$E$2:$E$769,0))</f>
        <v>#N/A</v>
      </c>
      <c r="H51" s="79" t="e">
        <f>INDEX('Autopopulate RUDI''s'!$H$2:$H$769,MATCH(G51,'Autopopulate RUDI''s'!$F$2:$F$769,0))</f>
        <v>#N/A</v>
      </c>
      <c r="I51" s="78"/>
      <c r="J51" s="78"/>
      <c r="K51" s="78"/>
      <c r="L51" s="78"/>
      <c r="M51" s="78"/>
    </row>
    <row r="52" spans="1:13">
      <c r="A52" s="81">
        <f>'QIAseq miRNA UDIs Prot'!C69</f>
        <v>0</v>
      </c>
      <c r="B52" s="79">
        <f>'QIAseq miRNA UDIs Prot'!C69</f>
        <v>0</v>
      </c>
      <c r="C52" s="78"/>
      <c r="D52" s="78"/>
      <c r="E52" s="79" t="e">
        <f>INDEX('Autopopulate RUDI''s'!$B$2:$B$769, MATCH('QIAseq miRNA UDIs Prot'!G69,'Autopopulate RUDI''s'!$A$2:$A$769,0))</f>
        <v>#N/A</v>
      </c>
      <c r="F52" s="79" t="e">
        <f>INDEX('Autopopulate RUDI''s'!$C$2:$C$769,MATCH(E52,'Autopopulate RUDI''s'!$B$2:$B$769,0))</f>
        <v>#N/A</v>
      </c>
      <c r="G52" s="79" t="e">
        <f>INDEX('Autopopulate RUDI''s'!$F$2:$F$769,MATCH('QIAseq miRNA UDIs Prot'!G69,'Autopopulate RUDI''s'!$E$2:$E$769,0))</f>
        <v>#N/A</v>
      </c>
      <c r="H52" s="79" t="e">
        <f>INDEX('Autopopulate RUDI''s'!$H$2:$H$769,MATCH(G52,'Autopopulate RUDI''s'!$F$2:$F$769,0))</f>
        <v>#N/A</v>
      </c>
      <c r="I52" s="78"/>
      <c r="J52" s="78"/>
      <c r="K52" s="78"/>
      <c r="L52" s="78"/>
      <c r="M52" s="78"/>
    </row>
    <row r="53" spans="1:13">
      <c r="A53" s="81">
        <f>'QIAseq miRNA UDIs Prot'!C70</f>
        <v>0</v>
      </c>
      <c r="B53" s="79">
        <f>'QIAseq miRNA UDIs Prot'!C70</f>
        <v>0</v>
      </c>
      <c r="C53" s="78"/>
      <c r="D53" s="78"/>
      <c r="E53" s="79" t="e">
        <f>INDEX('Autopopulate RUDI''s'!$B$2:$B$769, MATCH('QIAseq miRNA UDIs Prot'!G70,'Autopopulate RUDI''s'!$A$2:$A$769,0))</f>
        <v>#N/A</v>
      </c>
      <c r="F53" s="79" t="e">
        <f>INDEX('Autopopulate RUDI''s'!$C$2:$C$769,MATCH(E53,'Autopopulate RUDI''s'!$B$2:$B$769,0))</f>
        <v>#N/A</v>
      </c>
      <c r="G53" s="79" t="e">
        <f>INDEX('Autopopulate RUDI''s'!$F$2:$F$769,MATCH('QIAseq miRNA UDIs Prot'!G70,'Autopopulate RUDI''s'!$E$2:$E$769,0))</f>
        <v>#N/A</v>
      </c>
      <c r="H53" s="79" t="e">
        <f>INDEX('Autopopulate RUDI''s'!$H$2:$H$769,MATCH(G53,'Autopopulate RUDI''s'!$F$2:$F$769,0))</f>
        <v>#N/A</v>
      </c>
      <c r="I53" s="78"/>
      <c r="J53" s="78"/>
      <c r="K53" s="78"/>
      <c r="L53" s="78"/>
      <c r="M53" s="78"/>
    </row>
    <row r="54" spans="1:13">
      <c r="A54" s="81">
        <f>'QIAseq miRNA UDIs Prot'!C71</f>
        <v>0</v>
      </c>
      <c r="B54" s="79">
        <f>'QIAseq miRNA UDIs Prot'!C71</f>
        <v>0</v>
      </c>
      <c r="C54" s="78"/>
      <c r="D54" s="78"/>
      <c r="E54" s="79" t="e">
        <f>INDEX('Autopopulate RUDI''s'!$B$2:$B$769, MATCH('QIAseq miRNA UDIs Prot'!G71,'Autopopulate RUDI''s'!$A$2:$A$769,0))</f>
        <v>#N/A</v>
      </c>
      <c r="F54" s="79" t="e">
        <f>INDEX('Autopopulate RUDI''s'!$C$2:$C$769,MATCH(E54,'Autopopulate RUDI''s'!$B$2:$B$769,0))</f>
        <v>#N/A</v>
      </c>
      <c r="G54" s="79" t="e">
        <f>INDEX('Autopopulate RUDI''s'!$F$2:$F$769,MATCH('QIAseq miRNA UDIs Prot'!G71,'Autopopulate RUDI''s'!$E$2:$E$769,0))</f>
        <v>#N/A</v>
      </c>
      <c r="H54" s="79" t="e">
        <f>INDEX('Autopopulate RUDI''s'!$H$2:$H$769,MATCH(G54,'Autopopulate RUDI''s'!$F$2:$F$769,0))</f>
        <v>#N/A</v>
      </c>
      <c r="I54" s="78"/>
      <c r="J54" s="78"/>
      <c r="K54" s="78"/>
      <c r="L54" s="78"/>
      <c r="M54" s="78"/>
    </row>
    <row r="55" spans="1:13">
      <c r="A55" s="81">
        <f>'QIAseq miRNA UDIs Prot'!C72</f>
        <v>0</v>
      </c>
      <c r="B55" s="79">
        <f>'QIAseq miRNA UDIs Prot'!C72</f>
        <v>0</v>
      </c>
      <c r="C55" s="78"/>
      <c r="D55" s="78"/>
      <c r="E55" s="79" t="e">
        <f>INDEX('Autopopulate RUDI''s'!$B$2:$B$769, MATCH('QIAseq miRNA UDIs Prot'!G72,'Autopopulate RUDI''s'!$A$2:$A$769,0))</f>
        <v>#N/A</v>
      </c>
      <c r="F55" s="79" t="e">
        <f>INDEX('Autopopulate RUDI''s'!$C$2:$C$769,MATCH(E55,'Autopopulate RUDI''s'!$B$2:$B$769,0))</f>
        <v>#N/A</v>
      </c>
      <c r="G55" s="79" t="e">
        <f>INDEX('Autopopulate RUDI''s'!$F$2:$F$769,MATCH('QIAseq miRNA UDIs Prot'!G72,'Autopopulate RUDI''s'!$E$2:$E$769,0))</f>
        <v>#N/A</v>
      </c>
      <c r="H55" s="79" t="e">
        <f>INDEX('Autopopulate RUDI''s'!$H$2:$H$769,MATCH(G55,'Autopopulate RUDI''s'!$F$2:$F$769,0))</f>
        <v>#N/A</v>
      </c>
      <c r="I55" s="78"/>
      <c r="J55" s="78"/>
      <c r="K55" s="78"/>
      <c r="L55" s="78"/>
      <c r="M55" s="78"/>
    </row>
    <row r="56" spans="1:13">
      <c r="A56" s="81">
        <f>'QIAseq miRNA UDIs Prot'!C73</f>
        <v>0</v>
      </c>
      <c r="B56" s="79">
        <f>'QIAseq miRNA UDIs Prot'!C73</f>
        <v>0</v>
      </c>
      <c r="C56" s="78"/>
      <c r="D56" s="78"/>
      <c r="E56" s="79" t="e">
        <f>INDEX('Autopopulate RUDI''s'!$B$2:$B$769, MATCH('QIAseq miRNA UDIs Prot'!G73,'Autopopulate RUDI''s'!$A$2:$A$769,0))</f>
        <v>#N/A</v>
      </c>
      <c r="F56" s="79" t="e">
        <f>INDEX('Autopopulate RUDI''s'!$C$2:$C$769,MATCH(E56,'Autopopulate RUDI''s'!$B$2:$B$769,0))</f>
        <v>#N/A</v>
      </c>
      <c r="G56" s="79" t="e">
        <f>INDEX('Autopopulate RUDI''s'!$F$2:$F$769,MATCH('QIAseq miRNA UDIs Prot'!G73,'Autopopulate RUDI''s'!$E$2:$E$769,0))</f>
        <v>#N/A</v>
      </c>
      <c r="H56" s="79" t="e">
        <f>INDEX('Autopopulate RUDI''s'!$H$2:$H$769,MATCH(G56,'Autopopulate RUDI''s'!$F$2:$F$769,0))</f>
        <v>#N/A</v>
      </c>
      <c r="I56" s="78"/>
      <c r="J56" s="78"/>
      <c r="K56" s="78"/>
      <c r="L56" s="78"/>
      <c r="M56" s="78"/>
    </row>
    <row r="57" spans="1:13">
      <c r="A57" s="81">
        <f>'QIAseq miRNA UDIs Prot'!C74</f>
        <v>0</v>
      </c>
      <c r="B57" s="79">
        <f>'QIAseq miRNA UDIs Prot'!C74</f>
        <v>0</v>
      </c>
      <c r="C57" s="78"/>
      <c r="D57" s="78"/>
      <c r="E57" s="79" t="e">
        <f>INDEX('Autopopulate RUDI''s'!$B$2:$B$769, MATCH('QIAseq miRNA UDIs Prot'!G74,'Autopopulate RUDI''s'!$A$2:$A$769,0))</f>
        <v>#N/A</v>
      </c>
      <c r="F57" s="79" t="e">
        <f>INDEX('Autopopulate RUDI''s'!$C$2:$C$769,MATCH(E57,'Autopopulate RUDI''s'!$B$2:$B$769,0))</f>
        <v>#N/A</v>
      </c>
      <c r="G57" s="79" t="e">
        <f>INDEX('Autopopulate RUDI''s'!$F$2:$F$769,MATCH('QIAseq miRNA UDIs Prot'!G74,'Autopopulate RUDI''s'!$E$2:$E$769,0))</f>
        <v>#N/A</v>
      </c>
      <c r="H57" s="79" t="e">
        <f>INDEX('Autopopulate RUDI''s'!$H$2:$H$769,MATCH(G57,'Autopopulate RUDI''s'!$F$2:$F$769,0))</f>
        <v>#N/A</v>
      </c>
      <c r="I57" s="78"/>
      <c r="J57" s="78"/>
      <c r="K57" s="78"/>
      <c r="L57" s="78"/>
      <c r="M57" s="78"/>
    </row>
    <row r="58" spans="1:13">
      <c r="A58" s="81">
        <f>'QIAseq miRNA UDIs Prot'!C75</f>
        <v>0</v>
      </c>
      <c r="B58" s="79">
        <f>'QIAseq miRNA UDIs Prot'!C75</f>
        <v>0</v>
      </c>
      <c r="C58" s="78"/>
      <c r="D58" s="78"/>
      <c r="E58" s="79" t="e">
        <f>INDEX('Autopopulate RUDI''s'!$B$2:$B$769, MATCH('QIAseq miRNA UDIs Prot'!G75,'Autopopulate RUDI''s'!$A$2:$A$769,0))</f>
        <v>#N/A</v>
      </c>
      <c r="F58" s="79" t="e">
        <f>INDEX('Autopopulate RUDI''s'!$C$2:$C$769,MATCH(E58,'Autopopulate RUDI''s'!$B$2:$B$769,0))</f>
        <v>#N/A</v>
      </c>
      <c r="G58" s="79" t="e">
        <f>INDEX('Autopopulate RUDI''s'!$F$2:$F$769,MATCH('QIAseq miRNA UDIs Prot'!G75,'Autopopulate RUDI''s'!$E$2:$E$769,0))</f>
        <v>#N/A</v>
      </c>
      <c r="H58" s="79" t="e">
        <f>INDEX('Autopopulate RUDI''s'!$H$2:$H$769,MATCH(G58,'Autopopulate RUDI''s'!$F$2:$F$769,0))</f>
        <v>#N/A</v>
      </c>
      <c r="I58" s="78"/>
      <c r="J58" s="78"/>
      <c r="K58" s="78"/>
      <c r="L58" s="78"/>
      <c r="M58" s="78"/>
    </row>
    <row r="59" spans="1:13">
      <c r="A59" s="81">
        <f>'QIAseq miRNA UDIs Prot'!C76</f>
        <v>0</v>
      </c>
      <c r="B59" s="79">
        <f>'QIAseq miRNA UDIs Prot'!C76</f>
        <v>0</v>
      </c>
      <c r="C59" s="78"/>
      <c r="D59" s="78"/>
      <c r="E59" s="79" t="e">
        <f>INDEX('Autopopulate RUDI''s'!$B$2:$B$769, MATCH('QIAseq miRNA UDIs Prot'!G76,'Autopopulate RUDI''s'!$A$2:$A$769,0))</f>
        <v>#N/A</v>
      </c>
      <c r="F59" s="79" t="e">
        <f>INDEX('Autopopulate RUDI''s'!$C$2:$C$769,MATCH(E59,'Autopopulate RUDI''s'!$B$2:$B$769,0))</f>
        <v>#N/A</v>
      </c>
      <c r="G59" s="79" t="e">
        <f>INDEX('Autopopulate RUDI''s'!$F$2:$F$769,MATCH('QIAseq miRNA UDIs Prot'!G76,'Autopopulate RUDI''s'!$E$2:$E$769,0))</f>
        <v>#N/A</v>
      </c>
      <c r="H59" s="79" t="e">
        <f>INDEX('Autopopulate RUDI''s'!$H$2:$H$769,MATCH(G59,'Autopopulate RUDI''s'!$F$2:$F$769,0))</f>
        <v>#N/A</v>
      </c>
      <c r="I59" s="78"/>
      <c r="J59" s="78"/>
      <c r="K59" s="78"/>
      <c r="L59" s="78"/>
      <c r="M59" s="78"/>
    </row>
    <row r="60" spans="1:13">
      <c r="A60" s="81">
        <f>'QIAseq miRNA UDIs Prot'!C77</f>
        <v>0</v>
      </c>
      <c r="B60" s="79">
        <f>'QIAseq miRNA UDIs Prot'!C77</f>
        <v>0</v>
      </c>
      <c r="C60" s="78"/>
      <c r="D60" s="78"/>
      <c r="E60" s="79" t="e">
        <f>INDEX('Autopopulate RUDI''s'!$B$2:$B$769, MATCH('QIAseq miRNA UDIs Prot'!G77,'Autopopulate RUDI''s'!$A$2:$A$769,0))</f>
        <v>#N/A</v>
      </c>
      <c r="F60" s="79" t="e">
        <f>INDEX('Autopopulate RUDI''s'!$C$2:$C$769,MATCH(E60,'Autopopulate RUDI''s'!$B$2:$B$769,0))</f>
        <v>#N/A</v>
      </c>
      <c r="G60" s="79" t="e">
        <f>INDEX('Autopopulate RUDI''s'!$F$2:$F$769,MATCH('QIAseq miRNA UDIs Prot'!G77,'Autopopulate RUDI''s'!$E$2:$E$769,0))</f>
        <v>#N/A</v>
      </c>
      <c r="H60" s="79" t="e">
        <f>INDEX('Autopopulate RUDI''s'!$H$2:$H$769,MATCH(G60,'Autopopulate RUDI''s'!$F$2:$F$769,0))</f>
        <v>#N/A</v>
      </c>
      <c r="I60" s="78"/>
      <c r="J60" s="78"/>
      <c r="K60" s="78"/>
      <c r="L60" s="78"/>
      <c r="M60" s="78"/>
    </row>
    <row r="61" spans="1:13">
      <c r="A61" s="81">
        <f>'QIAseq miRNA UDIs Prot'!C78</f>
        <v>0</v>
      </c>
      <c r="B61" s="79">
        <f>'QIAseq miRNA UDIs Prot'!C78</f>
        <v>0</v>
      </c>
      <c r="C61" s="78"/>
      <c r="D61" s="78"/>
      <c r="E61" s="79" t="e">
        <f>INDEX('Autopopulate RUDI''s'!$B$2:$B$769, MATCH('QIAseq miRNA UDIs Prot'!G78,'Autopopulate RUDI''s'!$A$2:$A$769,0))</f>
        <v>#N/A</v>
      </c>
      <c r="F61" s="79" t="e">
        <f>INDEX('Autopopulate RUDI''s'!$C$2:$C$769,MATCH(E61,'Autopopulate RUDI''s'!$B$2:$B$769,0))</f>
        <v>#N/A</v>
      </c>
      <c r="G61" s="79" t="e">
        <f>INDEX('Autopopulate RUDI''s'!$F$2:$F$769,MATCH('QIAseq miRNA UDIs Prot'!G78,'Autopopulate RUDI''s'!$E$2:$E$769,0))</f>
        <v>#N/A</v>
      </c>
      <c r="H61" s="79" t="e">
        <f>INDEX('Autopopulate RUDI''s'!$H$2:$H$769,MATCH(G61,'Autopopulate RUDI''s'!$F$2:$F$769,0))</f>
        <v>#N/A</v>
      </c>
      <c r="I61" s="78"/>
      <c r="J61" s="78"/>
      <c r="K61" s="78"/>
      <c r="L61" s="78"/>
      <c r="M61" s="78"/>
    </row>
    <row r="62" spans="1:13">
      <c r="A62" s="81">
        <f>'QIAseq miRNA UDIs Prot'!C79</f>
        <v>0</v>
      </c>
      <c r="B62" s="79">
        <f>'QIAseq miRNA UDIs Prot'!C79</f>
        <v>0</v>
      </c>
      <c r="C62" s="78"/>
      <c r="D62" s="78"/>
      <c r="E62" s="79" t="e">
        <f>INDEX('Autopopulate RUDI''s'!$B$2:$B$769, MATCH('QIAseq miRNA UDIs Prot'!G79,'Autopopulate RUDI''s'!$A$2:$A$769,0))</f>
        <v>#N/A</v>
      </c>
      <c r="F62" s="79" t="e">
        <f>INDEX('Autopopulate RUDI''s'!$C$2:$C$769,MATCH(E62,'Autopopulate RUDI''s'!$B$2:$B$769,0))</f>
        <v>#N/A</v>
      </c>
      <c r="G62" s="79" t="e">
        <f>INDEX('Autopopulate RUDI''s'!$F$2:$F$769,MATCH('QIAseq miRNA UDIs Prot'!G79,'Autopopulate RUDI''s'!$E$2:$E$769,0))</f>
        <v>#N/A</v>
      </c>
      <c r="H62" s="79" t="e">
        <f>INDEX('Autopopulate RUDI''s'!$H$2:$H$769,MATCH(G62,'Autopopulate RUDI''s'!$F$2:$F$769,0))</f>
        <v>#N/A</v>
      </c>
      <c r="I62" s="78"/>
      <c r="J62" s="78"/>
      <c r="K62" s="78"/>
      <c r="L62" s="78"/>
      <c r="M62" s="78"/>
    </row>
    <row r="63" spans="1:13">
      <c r="A63" s="81">
        <f>'QIAseq miRNA UDIs Prot'!C80</f>
        <v>0</v>
      </c>
      <c r="B63" s="79">
        <f>'QIAseq miRNA UDIs Prot'!C80</f>
        <v>0</v>
      </c>
      <c r="C63" s="78"/>
      <c r="D63" s="78"/>
      <c r="E63" s="79" t="e">
        <f>INDEX('Autopopulate RUDI''s'!$B$2:$B$769, MATCH('QIAseq miRNA UDIs Prot'!G80,'Autopopulate RUDI''s'!$A$2:$A$769,0))</f>
        <v>#N/A</v>
      </c>
      <c r="F63" s="79" t="e">
        <f>INDEX('Autopopulate RUDI''s'!$C$2:$C$769,MATCH(E63,'Autopopulate RUDI''s'!$B$2:$B$769,0))</f>
        <v>#N/A</v>
      </c>
      <c r="G63" s="79" t="e">
        <f>INDEX('Autopopulate RUDI''s'!$F$2:$F$769,MATCH('QIAseq miRNA UDIs Prot'!G80,'Autopopulate RUDI''s'!$E$2:$E$769,0))</f>
        <v>#N/A</v>
      </c>
      <c r="H63" s="79" t="e">
        <f>INDEX('Autopopulate RUDI''s'!$H$2:$H$769,MATCH(G63,'Autopopulate RUDI''s'!$F$2:$F$769,0))</f>
        <v>#N/A</v>
      </c>
      <c r="I63" s="78"/>
      <c r="J63" s="78"/>
      <c r="K63" s="78"/>
      <c r="L63" s="78"/>
      <c r="M63" s="78"/>
    </row>
    <row r="64" spans="1:13">
      <c r="A64" s="81">
        <f>'QIAseq miRNA UDIs Prot'!C81</f>
        <v>0</v>
      </c>
      <c r="B64" s="79">
        <f>'QIAseq miRNA UDIs Prot'!C81</f>
        <v>0</v>
      </c>
      <c r="C64" s="78"/>
      <c r="D64" s="78"/>
      <c r="E64" s="79" t="e">
        <f>INDEX('Autopopulate RUDI''s'!$B$2:$B$769, MATCH('QIAseq miRNA UDIs Prot'!G81,'Autopopulate RUDI''s'!$A$2:$A$769,0))</f>
        <v>#N/A</v>
      </c>
      <c r="F64" s="79" t="e">
        <f>INDEX('Autopopulate RUDI''s'!$C$2:$C$769,MATCH(E64,'Autopopulate RUDI''s'!$B$2:$B$769,0))</f>
        <v>#N/A</v>
      </c>
      <c r="G64" s="79" t="e">
        <f>INDEX('Autopopulate RUDI''s'!$F$2:$F$769,MATCH('QIAseq miRNA UDIs Prot'!G81,'Autopopulate RUDI''s'!$E$2:$E$769,0))</f>
        <v>#N/A</v>
      </c>
      <c r="H64" s="79" t="e">
        <f>INDEX('Autopopulate RUDI''s'!$H$2:$H$769,MATCH(G64,'Autopopulate RUDI''s'!$F$2:$F$769,0))</f>
        <v>#N/A</v>
      </c>
      <c r="I64" s="78"/>
      <c r="J64" s="78"/>
      <c r="K64" s="78"/>
      <c r="L64" s="78"/>
      <c r="M64" s="78"/>
    </row>
    <row r="65" spans="1:13">
      <c r="A65" s="81">
        <f>'QIAseq miRNA UDIs Prot'!C82</f>
        <v>0</v>
      </c>
      <c r="B65" s="79">
        <f>'QIAseq miRNA UDIs Prot'!C82</f>
        <v>0</v>
      </c>
      <c r="C65" s="78"/>
      <c r="D65" s="78"/>
      <c r="E65" s="79" t="e">
        <f>INDEX('Autopopulate RUDI''s'!$B$2:$B$769, MATCH('QIAseq miRNA UDIs Prot'!G82,'Autopopulate RUDI''s'!$A$2:$A$769,0))</f>
        <v>#N/A</v>
      </c>
      <c r="F65" s="79" t="e">
        <f>INDEX('Autopopulate RUDI''s'!$C$2:$C$769,MATCH(E65,'Autopopulate RUDI''s'!$B$2:$B$769,0))</f>
        <v>#N/A</v>
      </c>
      <c r="G65" s="79" t="e">
        <f>INDEX('Autopopulate RUDI''s'!$F$2:$F$769,MATCH('QIAseq miRNA UDIs Prot'!G82,'Autopopulate RUDI''s'!$E$2:$E$769,0))</f>
        <v>#N/A</v>
      </c>
      <c r="H65" s="79" t="e">
        <f>INDEX('Autopopulate RUDI''s'!$H$2:$H$769,MATCH(G65,'Autopopulate RUDI''s'!$F$2:$F$769,0))</f>
        <v>#N/A</v>
      </c>
      <c r="I65" s="78"/>
      <c r="J65" s="78"/>
      <c r="K65" s="78"/>
      <c r="L65" s="78"/>
      <c r="M65" s="78"/>
    </row>
    <row r="66" spans="1:13">
      <c r="A66" s="81">
        <f>'QIAseq miRNA UDIs Prot'!C83</f>
        <v>0</v>
      </c>
      <c r="B66" s="79">
        <f>'QIAseq miRNA UDIs Prot'!C83</f>
        <v>0</v>
      </c>
      <c r="C66" s="78"/>
      <c r="D66" s="78"/>
      <c r="E66" s="79" t="e">
        <f>INDEX('Autopopulate RUDI''s'!$B$2:$B$769, MATCH('QIAseq miRNA UDIs Prot'!G83,'Autopopulate RUDI''s'!$A$2:$A$769,0))</f>
        <v>#N/A</v>
      </c>
      <c r="F66" s="79" t="e">
        <f>INDEX('Autopopulate RUDI''s'!$C$2:$C$769,MATCH(E66,'Autopopulate RUDI''s'!$B$2:$B$769,0))</f>
        <v>#N/A</v>
      </c>
      <c r="G66" s="79" t="e">
        <f>INDEX('Autopopulate RUDI''s'!$F$2:$F$769,MATCH('QIAseq miRNA UDIs Prot'!G83,'Autopopulate RUDI''s'!$E$2:$E$769,0))</f>
        <v>#N/A</v>
      </c>
      <c r="H66" s="79" t="e">
        <f>INDEX('Autopopulate RUDI''s'!$H$2:$H$769,MATCH(G66,'Autopopulate RUDI''s'!$F$2:$F$769,0))</f>
        <v>#N/A</v>
      </c>
      <c r="I66" s="78"/>
      <c r="J66" s="78"/>
      <c r="K66" s="78"/>
      <c r="L66" s="78"/>
      <c r="M66" s="78"/>
    </row>
    <row r="67" spans="1:13">
      <c r="A67" s="81">
        <f>'QIAseq miRNA UDIs Prot'!C84</f>
        <v>0</v>
      </c>
      <c r="B67" s="79">
        <f>'QIAseq miRNA UDIs Prot'!C84</f>
        <v>0</v>
      </c>
      <c r="C67" s="78"/>
      <c r="D67" s="78"/>
      <c r="E67" s="79" t="e">
        <f>INDEX('Autopopulate RUDI''s'!$B$2:$B$769, MATCH('QIAseq miRNA UDIs Prot'!G84,'Autopopulate RUDI''s'!$A$2:$A$769,0))</f>
        <v>#N/A</v>
      </c>
      <c r="F67" s="79" t="e">
        <f>INDEX('Autopopulate RUDI''s'!$C$2:$C$769,MATCH(E67,'Autopopulate RUDI''s'!$B$2:$B$769,0))</f>
        <v>#N/A</v>
      </c>
      <c r="G67" s="79" t="e">
        <f>INDEX('Autopopulate RUDI''s'!$F$2:$F$769,MATCH('QIAseq miRNA UDIs Prot'!G84,'Autopopulate RUDI''s'!$E$2:$E$769,0))</f>
        <v>#N/A</v>
      </c>
      <c r="H67" s="79" t="e">
        <f>INDEX('Autopopulate RUDI''s'!$H$2:$H$769,MATCH(G67,'Autopopulate RUDI''s'!$F$2:$F$769,0))</f>
        <v>#N/A</v>
      </c>
      <c r="I67" s="78"/>
      <c r="J67" s="78"/>
      <c r="K67" s="78"/>
      <c r="L67" s="78"/>
      <c r="M67" s="78"/>
    </row>
    <row r="68" spans="1:13">
      <c r="A68" s="81">
        <f>'QIAseq miRNA UDIs Prot'!C85</f>
        <v>0</v>
      </c>
      <c r="B68" s="79">
        <f>'QIAseq miRNA UDIs Prot'!C85</f>
        <v>0</v>
      </c>
      <c r="C68" s="78"/>
      <c r="D68" s="78"/>
      <c r="E68" s="79" t="e">
        <f>INDEX('Autopopulate RUDI''s'!$B$2:$B$769, MATCH('QIAseq miRNA UDIs Prot'!G85,'Autopopulate RUDI''s'!$A$2:$A$769,0))</f>
        <v>#N/A</v>
      </c>
      <c r="F68" s="79" t="e">
        <f>INDEX('Autopopulate RUDI''s'!$C$2:$C$769,MATCH(E68,'Autopopulate RUDI''s'!$B$2:$B$769,0))</f>
        <v>#N/A</v>
      </c>
      <c r="G68" s="79" t="e">
        <f>INDEX('Autopopulate RUDI''s'!$F$2:$F$769,MATCH('QIAseq miRNA UDIs Prot'!G85,'Autopopulate RUDI''s'!$E$2:$E$769,0))</f>
        <v>#N/A</v>
      </c>
      <c r="H68" s="79" t="e">
        <f>INDEX('Autopopulate RUDI''s'!$H$2:$H$769,MATCH(G68,'Autopopulate RUDI''s'!$F$2:$F$769,0))</f>
        <v>#N/A</v>
      </c>
      <c r="I68" s="78"/>
      <c r="J68" s="78"/>
      <c r="K68" s="78"/>
      <c r="L68" s="78"/>
      <c r="M68" s="78"/>
    </row>
    <row r="69" spans="1:13">
      <c r="A69" s="81">
        <f>'QIAseq miRNA UDIs Prot'!C86</f>
        <v>0</v>
      </c>
      <c r="B69" s="79">
        <f>'QIAseq miRNA UDIs Prot'!C86</f>
        <v>0</v>
      </c>
      <c r="C69" s="78"/>
      <c r="D69" s="78"/>
      <c r="E69" s="79" t="e">
        <f>INDEX('Autopopulate RUDI''s'!$B$2:$B$769, MATCH('QIAseq miRNA UDIs Prot'!G86,'Autopopulate RUDI''s'!$A$2:$A$769,0))</f>
        <v>#N/A</v>
      </c>
      <c r="F69" s="79" t="e">
        <f>INDEX('Autopopulate RUDI''s'!$C$2:$C$769,MATCH(E69,'Autopopulate RUDI''s'!$B$2:$B$769,0))</f>
        <v>#N/A</v>
      </c>
      <c r="G69" s="79" t="e">
        <f>INDEX('Autopopulate RUDI''s'!$F$2:$F$769,MATCH('QIAseq miRNA UDIs Prot'!G86,'Autopopulate RUDI''s'!$E$2:$E$769,0))</f>
        <v>#N/A</v>
      </c>
      <c r="H69" s="79" t="e">
        <f>INDEX('Autopopulate RUDI''s'!$H$2:$H$769,MATCH(G69,'Autopopulate RUDI''s'!$F$2:$F$769,0))</f>
        <v>#N/A</v>
      </c>
      <c r="I69" s="78"/>
      <c r="J69" s="78"/>
      <c r="K69" s="78"/>
      <c r="L69" s="78"/>
      <c r="M69" s="78"/>
    </row>
    <row r="70" spans="1:13">
      <c r="A70" s="81">
        <f>'QIAseq miRNA UDIs Prot'!C87</f>
        <v>0</v>
      </c>
      <c r="B70" s="79">
        <f>'QIAseq miRNA UDIs Prot'!C87</f>
        <v>0</v>
      </c>
      <c r="C70" s="78"/>
      <c r="D70" s="78"/>
      <c r="E70" s="79" t="e">
        <f>INDEX('Autopopulate RUDI''s'!$B$2:$B$769, MATCH('QIAseq miRNA UDIs Prot'!G87,'Autopopulate RUDI''s'!$A$2:$A$769,0))</f>
        <v>#N/A</v>
      </c>
      <c r="F70" s="79" t="e">
        <f>INDEX('Autopopulate RUDI''s'!$C$2:$C$769,MATCH(E70,'Autopopulate RUDI''s'!$B$2:$B$769,0))</f>
        <v>#N/A</v>
      </c>
      <c r="G70" s="79" t="e">
        <f>INDEX('Autopopulate RUDI''s'!$F$2:$F$769,MATCH('QIAseq miRNA UDIs Prot'!G87,'Autopopulate RUDI''s'!$E$2:$E$769,0))</f>
        <v>#N/A</v>
      </c>
      <c r="H70" s="79" t="e">
        <f>INDEX('Autopopulate RUDI''s'!$H$2:$H$769,MATCH(G70,'Autopopulate RUDI''s'!$F$2:$F$769,0))</f>
        <v>#N/A</v>
      </c>
      <c r="I70" s="78"/>
      <c r="J70" s="78"/>
      <c r="K70" s="78"/>
      <c r="L70" s="78"/>
      <c r="M70" s="78"/>
    </row>
    <row r="71" spans="1:13">
      <c r="A71" s="81">
        <f>'QIAseq miRNA UDIs Prot'!C88</f>
        <v>0</v>
      </c>
      <c r="B71" s="79">
        <f>'QIAseq miRNA UDIs Prot'!C88</f>
        <v>0</v>
      </c>
      <c r="C71" s="78"/>
      <c r="D71" s="78"/>
      <c r="E71" s="79" t="e">
        <f>INDEX('Autopopulate RUDI''s'!$B$2:$B$769, MATCH('QIAseq miRNA UDIs Prot'!G88,'Autopopulate RUDI''s'!$A$2:$A$769,0))</f>
        <v>#N/A</v>
      </c>
      <c r="F71" s="79" t="e">
        <f>INDEX('Autopopulate RUDI''s'!$C$2:$C$769,MATCH(E71,'Autopopulate RUDI''s'!$B$2:$B$769,0))</f>
        <v>#N/A</v>
      </c>
      <c r="G71" s="79" t="e">
        <f>INDEX('Autopopulate RUDI''s'!$F$2:$F$769,MATCH('QIAseq miRNA UDIs Prot'!G88,'Autopopulate RUDI''s'!$E$2:$E$769,0))</f>
        <v>#N/A</v>
      </c>
      <c r="H71" s="79" t="e">
        <f>INDEX('Autopopulate RUDI''s'!$H$2:$H$769,MATCH(G71,'Autopopulate RUDI''s'!$F$2:$F$769,0))</f>
        <v>#N/A</v>
      </c>
      <c r="I71" s="78"/>
      <c r="J71" s="78"/>
      <c r="K71" s="78"/>
      <c r="L71" s="78"/>
      <c r="M71" s="78"/>
    </row>
    <row r="72" spans="1:13">
      <c r="A72" s="81">
        <f>'QIAseq miRNA UDIs Prot'!C89</f>
        <v>0</v>
      </c>
      <c r="B72" s="79">
        <f>'QIAseq miRNA UDIs Prot'!C89</f>
        <v>0</v>
      </c>
      <c r="C72" s="78"/>
      <c r="D72" s="78"/>
      <c r="E72" s="79" t="e">
        <f>INDEX('Autopopulate RUDI''s'!$B$2:$B$769, MATCH('QIAseq miRNA UDIs Prot'!G89,'Autopopulate RUDI''s'!$A$2:$A$769,0))</f>
        <v>#N/A</v>
      </c>
      <c r="F72" s="79" t="e">
        <f>INDEX('Autopopulate RUDI''s'!$C$2:$C$769,MATCH(E72,'Autopopulate RUDI''s'!$B$2:$B$769,0))</f>
        <v>#N/A</v>
      </c>
      <c r="G72" s="79" t="e">
        <f>INDEX('Autopopulate RUDI''s'!$F$2:$F$769,MATCH('QIAseq miRNA UDIs Prot'!G89,'Autopopulate RUDI''s'!$E$2:$E$769,0))</f>
        <v>#N/A</v>
      </c>
      <c r="H72" s="79" t="e">
        <f>INDEX('Autopopulate RUDI''s'!$H$2:$H$769,MATCH(G72,'Autopopulate RUDI''s'!$F$2:$F$769,0))</f>
        <v>#N/A</v>
      </c>
      <c r="I72" s="78"/>
      <c r="J72" s="78"/>
      <c r="K72" s="78"/>
      <c r="L72" s="78"/>
      <c r="M72" s="78"/>
    </row>
    <row r="73" spans="1:13">
      <c r="A73" s="81">
        <f>'QIAseq miRNA UDIs Prot'!C90</f>
        <v>0</v>
      </c>
      <c r="B73" s="79">
        <f>'QIAseq miRNA UDIs Prot'!C90</f>
        <v>0</v>
      </c>
      <c r="C73" s="78"/>
      <c r="D73" s="78"/>
      <c r="E73" s="79" t="e">
        <f>INDEX('Autopopulate RUDI''s'!$B$2:$B$769, MATCH('QIAseq miRNA UDIs Prot'!G90,'Autopopulate RUDI''s'!$A$2:$A$769,0))</f>
        <v>#N/A</v>
      </c>
      <c r="F73" s="79" t="e">
        <f>INDEX('Autopopulate RUDI''s'!$C$2:$C$769,MATCH(E73,'Autopopulate RUDI''s'!$B$2:$B$769,0))</f>
        <v>#N/A</v>
      </c>
      <c r="G73" s="79" t="e">
        <f>INDEX('Autopopulate RUDI''s'!$F$2:$F$769,MATCH('QIAseq miRNA UDIs Prot'!G90,'Autopopulate RUDI''s'!$E$2:$E$769,0))</f>
        <v>#N/A</v>
      </c>
      <c r="H73" s="79" t="e">
        <f>INDEX('Autopopulate RUDI''s'!$H$2:$H$769,MATCH(G73,'Autopopulate RUDI''s'!$F$2:$F$769,0))</f>
        <v>#N/A</v>
      </c>
      <c r="I73" s="78"/>
      <c r="J73" s="78"/>
      <c r="K73" s="78"/>
      <c r="L73" s="78"/>
      <c r="M73" s="78"/>
    </row>
    <row r="74" spans="1:13">
      <c r="A74" s="81">
        <f>'QIAseq miRNA UDIs Prot'!C91</f>
        <v>0</v>
      </c>
      <c r="B74" s="79">
        <f>'QIAseq miRNA UDIs Prot'!C91</f>
        <v>0</v>
      </c>
      <c r="C74" s="78"/>
      <c r="D74" s="78"/>
      <c r="E74" s="79" t="e">
        <f>INDEX('Autopopulate RUDI''s'!$B$2:$B$769, MATCH('QIAseq miRNA UDIs Prot'!G91,'Autopopulate RUDI''s'!$A$2:$A$769,0))</f>
        <v>#N/A</v>
      </c>
      <c r="F74" s="79" t="e">
        <f>INDEX('Autopopulate RUDI''s'!$C$2:$C$769,MATCH(E74,'Autopopulate RUDI''s'!$B$2:$B$769,0))</f>
        <v>#N/A</v>
      </c>
      <c r="G74" s="79" t="e">
        <f>INDEX('Autopopulate RUDI''s'!$F$2:$F$769,MATCH('QIAseq miRNA UDIs Prot'!G91,'Autopopulate RUDI''s'!$E$2:$E$769,0))</f>
        <v>#N/A</v>
      </c>
      <c r="H74" s="79" t="e">
        <f>INDEX('Autopopulate RUDI''s'!$H$2:$H$769,MATCH(G74,'Autopopulate RUDI''s'!$F$2:$F$769,0))</f>
        <v>#N/A</v>
      </c>
      <c r="I74" s="78"/>
      <c r="J74" s="78"/>
      <c r="K74" s="78"/>
      <c r="L74" s="78"/>
      <c r="M74" s="78"/>
    </row>
    <row r="75" spans="1:13">
      <c r="A75" s="81">
        <f>'QIAseq miRNA UDIs Prot'!C92</f>
        <v>0</v>
      </c>
      <c r="B75" s="79">
        <f>'QIAseq miRNA UDIs Prot'!C92</f>
        <v>0</v>
      </c>
      <c r="C75" s="78"/>
      <c r="D75" s="78"/>
      <c r="E75" s="79" t="e">
        <f>INDEX('Autopopulate RUDI''s'!$B$2:$B$769, MATCH('QIAseq miRNA UDIs Prot'!G92,'Autopopulate RUDI''s'!$A$2:$A$769,0))</f>
        <v>#N/A</v>
      </c>
      <c r="F75" s="79" t="e">
        <f>INDEX('Autopopulate RUDI''s'!$C$2:$C$769,MATCH(E75,'Autopopulate RUDI''s'!$B$2:$B$769,0))</f>
        <v>#N/A</v>
      </c>
      <c r="G75" s="79" t="e">
        <f>INDEX('Autopopulate RUDI''s'!$F$2:$F$769,MATCH('QIAseq miRNA UDIs Prot'!G92,'Autopopulate RUDI''s'!$E$2:$E$769,0))</f>
        <v>#N/A</v>
      </c>
      <c r="H75" s="79" t="e">
        <f>INDEX('Autopopulate RUDI''s'!$H$2:$H$769,MATCH(G75,'Autopopulate RUDI''s'!$F$2:$F$769,0))</f>
        <v>#N/A</v>
      </c>
      <c r="I75" s="78"/>
      <c r="J75" s="78"/>
      <c r="K75" s="78"/>
      <c r="L75" s="78"/>
      <c r="M75" s="78"/>
    </row>
    <row r="76" spans="1:13">
      <c r="A76" s="81">
        <f>'QIAseq miRNA UDIs Prot'!C93</f>
        <v>0</v>
      </c>
      <c r="B76" s="79">
        <f>'QIAseq miRNA UDIs Prot'!C93</f>
        <v>0</v>
      </c>
      <c r="C76" s="78"/>
      <c r="D76" s="78"/>
      <c r="E76" s="79" t="e">
        <f>INDEX('Autopopulate RUDI''s'!$B$2:$B$769, MATCH('QIAseq miRNA UDIs Prot'!G93,'Autopopulate RUDI''s'!$A$2:$A$769,0))</f>
        <v>#N/A</v>
      </c>
      <c r="F76" s="79" t="e">
        <f>INDEX('Autopopulate RUDI''s'!$C$2:$C$769,MATCH(E76,'Autopopulate RUDI''s'!$B$2:$B$769,0))</f>
        <v>#N/A</v>
      </c>
      <c r="G76" s="79" t="e">
        <f>INDEX('Autopopulate RUDI''s'!$F$2:$F$769,MATCH('QIAseq miRNA UDIs Prot'!G93,'Autopopulate RUDI''s'!$E$2:$E$769,0))</f>
        <v>#N/A</v>
      </c>
      <c r="H76" s="79" t="e">
        <f>INDEX('Autopopulate RUDI''s'!$H$2:$H$769,MATCH(G76,'Autopopulate RUDI''s'!$F$2:$F$769,0))</f>
        <v>#N/A</v>
      </c>
      <c r="I76" s="78"/>
      <c r="J76" s="78"/>
      <c r="K76" s="78"/>
      <c r="L76" s="78"/>
      <c r="M76" s="78"/>
    </row>
    <row r="77" spans="1:13">
      <c r="A77" s="81">
        <f>'QIAseq miRNA UDIs Prot'!C94</f>
        <v>0</v>
      </c>
      <c r="B77" s="79">
        <f>'QIAseq miRNA UDIs Prot'!C94</f>
        <v>0</v>
      </c>
      <c r="C77" s="78"/>
      <c r="D77" s="78"/>
      <c r="E77" s="79" t="e">
        <f>INDEX('Autopopulate RUDI''s'!$B$2:$B$769, MATCH('QIAseq miRNA UDIs Prot'!G94,'Autopopulate RUDI''s'!$A$2:$A$769,0))</f>
        <v>#N/A</v>
      </c>
      <c r="F77" s="79" t="e">
        <f>INDEX('Autopopulate RUDI''s'!$C$2:$C$769,MATCH(E77,'Autopopulate RUDI''s'!$B$2:$B$769,0))</f>
        <v>#N/A</v>
      </c>
      <c r="G77" s="79" t="e">
        <f>INDEX('Autopopulate RUDI''s'!$F$2:$F$769,MATCH('QIAseq miRNA UDIs Prot'!G94,'Autopopulate RUDI''s'!$E$2:$E$769,0))</f>
        <v>#N/A</v>
      </c>
      <c r="H77" s="79" t="e">
        <f>INDEX('Autopopulate RUDI''s'!$H$2:$H$769,MATCH(G77,'Autopopulate RUDI''s'!$F$2:$F$769,0))</f>
        <v>#N/A</v>
      </c>
      <c r="I77" s="78"/>
      <c r="J77" s="78"/>
      <c r="K77" s="78"/>
      <c r="L77" s="78"/>
      <c r="M77" s="78"/>
    </row>
    <row r="78" spans="1:13">
      <c r="A78" s="81">
        <f>'QIAseq miRNA UDIs Prot'!C95</f>
        <v>0</v>
      </c>
      <c r="B78" s="79">
        <f>'QIAseq miRNA UDIs Prot'!C95</f>
        <v>0</v>
      </c>
      <c r="C78" s="78"/>
      <c r="D78" s="78"/>
      <c r="E78" s="79" t="e">
        <f>INDEX('Autopopulate RUDI''s'!$B$2:$B$769, MATCH('QIAseq miRNA UDIs Prot'!G95,'Autopopulate RUDI''s'!$A$2:$A$769,0))</f>
        <v>#N/A</v>
      </c>
      <c r="F78" s="79" t="e">
        <f>INDEX('Autopopulate RUDI''s'!$C$2:$C$769,MATCH(E78,'Autopopulate RUDI''s'!$B$2:$B$769,0))</f>
        <v>#N/A</v>
      </c>
      <c r="G78" s="79" t="e">
        <f>INDEX('Autopopulate RUDI''s'!$F$2:$F$769,MATCH('QIAseq miRNA UDIs Prot'!G95,'Autopopulate RUDI''s'!$E$2:$E$769,0))</f>
        <v>#N/A</v>
      </c>
      <c r="H78" s="79" t="e">
        <f>INDEX('Autopopulate RUDI''s'!$H$2:$H$769,MATCH(G78,'Autopopulate RUDI''s'!$F$2:$F$769,0))</f>
        <v>#N/A</v>
      </c>
      <c r="I78" s="78"/>
      <c r="J78" s="78"/>
      <c r="K78" s="78"/>
      <c r="L78" s="78"/>
      <c r="M78" s="78"/>
    </row>
    <row r="79" spans="1:13">
      <c r="A79" s="81">
        <f>'QIAseq miRNA UDIs Prot'!C96</f>
        <v>0</v>
      </c>
      <c r="B79" s="79">
        <f>'QIAseq miRNA UDIs Prot'!C96</f>
        <v>0</v>
      </c>
      <c r="C79" s="78"/>
      <c r="D79" s="78"/>
      <c r="E79" s="79" t="e">
        <f>INDEX('Autopopulate RUDI''s'!$B$2:$B$769, MATCH('QIAseq miRNA UDIs Prot'!G96,'Autopopulate RUDI''s'!$A$2:$A$769,0))</f>
        <v>#N/A</v>
      </c>
      <c r="F79" s="79" t="e">
        <f>INDEX('Autopopulate RUDI''s'!$C$2:$C$769,MATCH(E79,'Autopopulate RUDI''s'!$B$2:$B$769,0))</f>
        <v>#N/A</v>
      </c>
      <c r="G79" s="79" t="e">
        <f>INDEX('Autopopulate RUDI''s'!$F$2:$F$769,MATCH('QIAseq miRNA UDIs Prot'!G96,'Autopopulate RUDI''s'!$E$2:$E$769,0))</f>
        <v>#N/A</v>
      </c>
      <c r="H79" s="79" t="e">
        <f>INDEX('Autopopulate RUDI''s'!$H$2:$H$769,MATCH(G79,'Autopopulate RUDI''s'!$F$2:$F$769,0))</f>
        <v>#N/A</v>
      </c>
      <c r="I79" s="78"/>
      <c r="J79" s="78"/>
      <c r="K79" s="78"/>
      <c r="L79" s="78"/>
      <c r="M79" s="78"/>
    </row>
    <row r="80" spans="1:13">
      <c r="A80" s="81">
        <f>'QIAseq miRNA UDIs Prot'!C97</f>
        <v>0</v>
      </c>
      <c r="B80" s="79">
        <f>'QIAseq miRNA UDIs Prot'!C97</f>
        <v>0</v>
      </c>
      <c r="C80" s="78"/>
      <c r="D80" s="78"/>
      <c r="E80" s="79" t="e">
        <f>INDEX('Autopopulate RUDI''s'!$B$2:$B$769, MATCH('QIAseq miRNA UDIs Prot'!G97,'Autopopulate RUDI''s'!$A$2:$A$769,0))</f>
        <v>#N/A</v>
      </c>
      <c r="F80" s="79" t="e">
        <f>INDEX('Autopopulate RUDI''s'!$C$2:$C$769,MATCH(E80,'Autopopulate RUDI''s'!$B$2:$B$769,0))</f>
        <v>#N/A</v>
      </c>
      <c r="G80" s="79" t="e">
        <f>INDEX('Autopopulate RUDI''s'!$F$2:$F$769,MATCH('QIAseq miRNA UDIs Prot'!G97,'Autopopulate RUDI''s'!$E$2:$E$769,0))</f>
        <v>#N/A</v>
      </c>
      <c r="H80" s="79" t="e">
        <f>INDEX('Autopopulate RUDI''s'!$H$2:$H$769,MATCH(G80,'Autopopulate RUDI''s'!$F$2:$F$769,0))</f>
        <v>#N/A</v>
      </c>
      <c r="I80" s="78"/>
      <c r="J80" s="78"/>
      <c r="K80" s="78"/>
      <c r="L80" s="78"/>
      <c r="M80" s="78"/>
    </row>
    <row r="81" spans="1:13">
      <c r="A81" s="81">
        <f>'QIAseq miRNA UDIs Prot'!C98</f>
        <v>0</v>
      </c>
      <c r="B81" s="79">
        <f>'QIAseq miRNA UDIs Prot'!C98</f>
        <v>0</v>
      </c>
      <c r="C81" s="78"/>
      <c r="D81" s="78"/>
      <c r="E81" s="79" t="e">
        <f>INDEX('Autopopulate RUDI''s'!$B$2:$B$769, MATCH('QIAseq miRNA UDIs Prot'!G98,'Autopopulate RUDI''s'!$A$2:$A$769,0))</f>
        <v>#N/A</v>
      </c>
      <c r="F81" s="79" t="e">
        <f>INDEX('Autopopulate RUDI''s'!$C$2:$C$769,MATCH(E81,'Autopopulate RUDI''s'!$B$2:$B$769,0))</f>
        <v>#N/A</v>
      </c>
      <c r="G81" s="79" t="e">
        <f>INDEX('Autopopulate RUDI''s'!$F$2:$F$769,MATCH('QIAseq miRNA UDIs Prot'!G98,'Autopopulate RUDI''s'!$E$2:$E$769,0))</f>
        <v>#N/A</v>
      </c>
      <c r="H81" s="79" t="e">
        <f>INDEX('Autopopulate RUDI''s'!$H$2:$H$769,MATCH(G81,'Autopopulate RUDI''s'!$F$2:$F$769,0))</f>
        <v>#N/A</v>
      </c>
      <c r="I81" s="78"/>
      <c r="J81" s="78"/>
      <c r="K81" s="78"/>
      <c r="L81" s="78"/>
      <c r="M81" s="78"/>
    </row>
    <row r="82" spans="1:13">
      <c r="A82" s="81">
        <f>'QIAseq miRNA UDIs Prot'!C99</f>
        <v>0</v>
      </c>
      <c r="B82" s="79">
        <f>'QIAseq miRNA UDIs Prot'!C99</f>
        <v>0</v>
      </c>
      <c r="C82" s="78"/>
      <c r="D82" s="78"/>
      <c r="E82" s="79" t="e">
        <f>INDEX('Autopopulate RUDI''s'!$B$2:$B$769, MATCH('QIAseq miRNA UDIs Prot'!G99,'Autopopulate RUDI''s'!$A$2:$A$769,0))</f>
        <v>#N/A</v>
      </c>
      <c r="F82" s="79" t="e">
        <f>INDEX('Autopopulate RUDI''s'!$C$2:$C$769,MATCH(E82,'Autopopulate RUDI''s'!$B$2:$B$769,0))</f>
        <v>#N/A</v>
      </c>
      <c r="G82" s="79" t="e">
        <f>INDEX('Autopopulate RUDI''s'!$F$2:$F$769,MATCH('QIAseq miRNA UDIs Prot'!G99,'Autopopulate RUDI''s'!$E$2:$E$769,0))</f>
        <v>#N/A</v>
      </c>
      <c r="H82" s="79" t="e">
        <f>INDEX('Autopopulate RUDI''s'!$H$2:$H$769,MATCH(G82,'Autopopulate RUDI''s'!$F$2:$F$769,0))</f>
        <v>#N/A</v>
      </c>
      <c r="I82" s="78"/>
      <c r="J82" s="78"/>
      <c r="K82" s="78"/>
      <c r="L82" s="78"/>
      <c r="M82" s="78"/>
    </row>
    <row r="83" spans="1:13">
      <c r="A83" s="81">
        <f>'QIAseq miRNA UDIs Prot'!C100</f>
        <v>0</v>
      </c>
      <c r="B83" s="79">
        <f>'QIAseq miRNA UDIs Prot'!C100</f>
        <v>0</v>
      </c>
      <c r="C83" s="78"/>
      <c r="D83" s="78"/>
      <c r="E83" s="79" t="e">
        <f>INDEX('Autopopulate RUDI''s'!$B$2:$B$769, MATCH('QIAseq miRNA UDIs Prot'!G100,'Autopopulate RUDI''s'!$A$2:$A$769,0))</f>
        <v>#N/A</v>
      </c>
      <c r="F83" s="79" t="e">
        <f>INDEX('Autopopulate RUDI''s'!$C$2:$C$769,MATCH(E83,'Autopopulate RUDI''s'!$B$2:$B$769,0))</f>
        <v>#N/A</v>
      </c>
      <c r="G83" s="79" t="e">
        <f>INDEX('Autopopulate RUDI''s'!$F$2:$F$769,MATCH('QIAseq miRNA UDIs Prot'!G100,'Autopopulate RUDI''s'!$E$2:$E$769,0))</f>
        <v>#N/A</v>
      </c>
      <c r="H83" s="79" t="e">
        <f>INDEX('Autopopulate RUDI''s'!$H$2:$H$769,MATCH(G83,'Autopopulate RUDI''s'!$F$2:$F$769,0))</f>
        <v>#N/A</v>
      </c>
      <c r="I83" s="78"/>
      <c r="J83" s="78"/>
      <c r="K83" s="78"/>
      <c r="L83" s="78"/>
      <c r="M83" s="78"/>
    </row>
    <row r="84" spans="1:13">
      <c r="A84" s="81">
        <f>'QIAseq miRNA UDIs Prot'!C101</f>
        <v>0</v>
      </c>
      <c r="B84" s="79">
        <f>'QIAseq miRNA UDIs Prot'!C101</f>
        <v>0</v>
      </c>
      <c r="C84" s="78"/>
      <c r="D84" s="78"/>
      <c r="E84" s="79" t="e">
        <f>INDEX('Autopopulate RUDI''s'!$B$2:$B$769, MATCH('QIAseq miRNA UDIs Prot'!G101,'Autopopulate RUDI''s'!$A$2:$A$769,0))</f>
        <v>#N/A</v>
      </c>
      <c r="F84" s="79" t="e">
        <f>INDEX('Autopopulate RUDI''s'!$C$2:$C$769,MATCH(E84,'Autopopulate RUDI''s'!$B$2:$B$769,0))</f>
        <v>#N/A</v>
      </c>
      <c r="G84" s="79" t="e">
        <f>INDEX('Autopopulate RUDI''s'!$F$2:$F$769,MATCH('QIAseq miRNA UDIs Prot'!G101,'Autopopulate RUDI''s'!$E$2:$E$769,0))</f>
        <v>#N/A</v>
      </c>
      <c r="H84" s="79" t="e">
        <f>INDEX('Autopopulate RUDI''s'!$H$2:$H$769,MATCH(G84,'Autopopulate RUDI''s'!$F$2:$F$769,0))</f>
        <v>#N/A</v>
      </c>
      <c r="I84" s="78"/>
      <c r="J84" s="78"/>
      <c r="K84" s="78"/>
      <c r="L84" s="78"/>
      <c r="M84" s="78"/>
    </row>
    <row r="85" spans="1:13">
      <c r="A85" s="81">
        <f>'QIAseq miRNA UDIs Prot'!C102</f>
        <v>0</v>
      </c>
      <c r="B85" s="79">
        <f>'QIAseq miRNA UDIs Prot'!C102</f>
        <v>0</v>
      </c>
      <c r="C85" s="78"/>
      <c r="D85" s="78"/>
      <c r="E85" s="79" t="e">
        <f>INDEX('Autopopulate RUDI''s'!$B$2:$B$769, MATCH('QIAseq miRNA UDIs Prot'!G102,'Autopopulate RUDI''s'!$A$2:$A$769,0))</f>
        <v>#N/A</v>
      </c>
      <c r="F85" s="79" t="e">
        <f>INDEX('Autopopulate RUDI''s'!$C$2:$C$769,MATCH(E85,'Autopopulate RUDI''s'!$B$2:$B$769,0))</f>
        <v>#N/A</v>
      </c>
      <c r="G85" s="79" t="e">
        <f>INDEX('Autopopulate RUDI''s'!$F$2:$F$769,MATCH('QIAseq miRNA UDIs Prot'!G102,'Autopopulate RUDI''s'!$E$2:$E$769,0))</f>
        <v>#N/A</v>
      </c>
      <c r="H85" s="79" t="e">
        <f>INDEX('Autopopulate RUDI''s'!$H$2:$H$769,MATCH(G85,'Autopopulate RUDI''s'!$F$2:$F$769,0))</f>
        <v>#N/A</v>
      </c>
      <c r="I85" s="78"/>
      <c r="J85" s="78"/>
      <c r="K85" s="78"/>
      <c r="L85" s="78"/>
      <c r="M85" s="78"/>
    </row>
    <row r="86" spans="1:13">
      <c r="A86" s="81">
        <f>'QIAseq miRNA UDIs Prot'!C103</f>
        <v>0</v>
      </c>
      <c r="B86" s="79">
        <f>'QIAseq miRNA UDIs Prot'!C103</f>
        <v>0</v>
      </c>
      <c r="C86" s="78"/>
      <c r="D86" s="78"/>
      <c r="E86" s="79" t="e">
        <f>INDEX('Autopopulate RUDI''s'!$B$2:$B$769, MATCH('QIAseq miRNA UDIs Prot'!G103,'Autopopulate RUDI''s'!$A$2:$A$769,0))</f>
        <v>#N/A</v>
      </c>
      <c r="F86" s="79" t="e">
        <f>INDEX('Autopopulate RUDI''s'!$C$2:$C$769,MATCH(E86,'Autopopulate RUDI''s'!$B$2:$B$769,0))</f>
        <v>#N/A</v>
      </c>
      <c r="G86" s="79" t="e">
        <f>INDEX('Autopopulate RUDI''s'!$F$2:$F$769,MATCH('QIAseq miRNA UDIs Prot'!G103,'Autopopulate RUDI''s'!$E$2:$E$769,0))</f>
        <v>#N/A</v>
      </c>
      <c r="H86" s="79" t="e">
        <f>INDEX('Autopopulate RUDI''s'!$H$2:$H$769,MATCH(G86,'Autopopulate RUDI''s'!$F$2:$F$769,0))</f>
        <v>#N/A</v>
      </c>
      <c r="I86" s="78"/>
      <c r="J86" s="78"/>
      <c r="K86" s="78"/>
      <c r="L86" s="78"/>
      <c r="M86" s="78"/>
    </row>
    <row r="87" spans="1:13">
      <c r="A87" s="81">
        <f>'QIAseq miRNA UDIs Prot'!C104</f>
        <v>0</v>
      </c>
      <c r="B87" s="79">
        <f>'QIAseq miRNA UDIs Prot'!C104</f>
        <v>0</v>
      </c>
      <c r="C87" s="78"/>
      <c r="D87" s="78"/>
      <c r="E87" s="79" t="e">
        <f>INDEX('Autopopulate RUDI''s'!$B$2:$B$769, MATCH('QIAseq miRNA UDIs Prot'!G104,'Autopopulate RUDI''s'!$A$2:$A$769,0))</f>
        <v>#N/A</v>
      </c>
      <c r="F87" s="79" t="e">
        <f>INDEX('Autopopulate RUDI''s'!$C$2:$C$769,MATCH(E87,'Autopopulate RUDI''s'!$B$2:$B$769,0))</f>
        <v>#N/A</v>
      </c>
      <c r="G87" s="79" t="e">
        <f>INDEX('Autopopulate RUDI''s'!$F$2:$F$769,MATCH('QIAseq miRNA UDIs Prot'!G104,'Autopopulate RUDI''s'!$E$2:$E$769,0))</f>
        <v>#N/A</v>
      </c>
      <c r="H87" s="79" t="e">
        <f>INDEX('Autopopulate RUDI''s'!$H$2:$H$769,MATCH(G87,'Autopopulate RUDI''s'!$F$2:$F$769,0))</f>
        <v>#N/A</v>
      </c>
      <c r="I87" s="78"/>
      <c r="J87" s="78"/>
      <c r="K87" s="78"/>
      <c r="L87" s="78"/>
      <c r="M87" s="78"/>
    </row>
    <row r="88" spans="1:13">
      <c r="A88" s="81">
        <f>'QIAseq miRNA UDIs Prot'!C105</f>
        <v>0</v>
      </c>
      <c r="B88" s="79">
        <f>'QIAseq miRNA UDIs Prot'!C105</f>
        <v>0</v>
      </c>
      <c r="C88" s="78"/>
      <c r="D88" s="78"/>
      <c r="E88" s="79" t="e">
        <f>INDEX('Autopopulate RUDI''s'!$B$2:$B$769, MATCH('QIAseq miRNA UDIs Prot'!G105,'Autopopulate RUDI''s'!$A$2:$A$769,0))</f>
        <v>#N/A</v>
      </c>
      <c r="F88" s="79" t="e">
        <f>INDEX('Autopopulate RUDI''s'!$C$2:$C$769,MATCH(E88,'Autopopulate RUDI''s'!$B$2:$B$769,0))</f>
        <v>#N/A</v>
      </c>
      <c r="G88" s="79" t="e">
        <f>INDEX('Autopopulate RUDI''s'!$F$2:$F$769,MATCH('QIAseq miRNA UDIs Prot'!G105,'Autopopulate RUDI''s'!$E$2:$E$769,0))</f>
        <v>#N/A</v>
      </c>
      <c r="H88" s="79" t="e">
        <f>INDEX('Autopopulate RUDI''s'!$H$2:$H$769,MATCH(G88,'Autopopulate RUDI''s'!$F$2:$F$769,0))</f>
        <v>#N/A</v>
      </c>
      <c r="I88" s="78"/>
      <c r="J88" s="78"/>
      <c r="K88" s="78"/>
      <c r="L88" s="78"/>
      <c r="M88" s="78"/>
    </row>
    <row r="89" spans="1:13">
      <c r="A89" s="81">
        <f>'QIAseq miRNA UDIs Prot'!C106</f>
        <v>0</v>
      </c>
      <c r="B89" s="79">
        <f>'QIAseq miRNA UDIs Prot'!C106</f>
        <v>0</v>
      </c>
      <c r="C89" s="78"/>
      <c r="D89" s="78"/>
      <c r="E89" s="79" t="e">
        <f>INDEX('Autopopulate RUDI''s'!$B$2:$B$769, MATCH('QIAseq miRNA UDIs Prot'!G106,'Autopopulate RUDI''s'!$A$2:$A$769,0))</f>
        <v>#N/A</v>
      </c>
      <c r="F89" s="79" t="e">
        <f>INDEX('Autopopulate RUDI''s'!$C$2:$C$769,MATCH(E89,'Autopopulate RUDI''s'!$B$2:$B$769,0))</f>
        <v>#N/A</v>
      </c>
      <c r="G89" s="79" t="e">
        <f>INDEX('Autopopulate RUDI''s'!$F$2:$F$769,MATCH('QIAseq miRNA UDIs Prot'!G106,'Autopopulate RUDI''s'!$E$2:$E$769,0))</f>
        <v>#N/A</v>
      </c>
      <c r="H89" s="79" t="e">
        <f>INDEX('Autopopulate RUDI''s'!$H$2:$H$769,MATCH(G89,'Autopopulate RUDI''s'!$F$2:$F$769,0))</f>
        <v>#N/A</v>
      </c>
      <c r="I89" s="78"/>
      <c r="J89" s="78"/>
      <c r="K89" s="78"/>
      <c r="L89" s="78"/>
      <c r="M89" s="78"/>
    </row>
    <row r="90" spans="1:13">
      <c r="A90" s="81">
        <f>'QIAseq miRNA UDIs Prot'!C107</f>
        <v>0</v>
      </c>
      <c r="B90" s="79">
        <f>'QIAseq miRNA UDIs Prot'!C107</f>
        <v>0</v>
      </c>
      <c r="C90" s="78"/>
      <c r="D90" s="78"/>
      <c r="E90" s="79" t="e">
        <f>INDEX('Autopopulate RUDI''s'!$B$2:$B$769, MATCH('QIAseq miRNA UDIs Prot'!G107,'Autopopulate RUDI''s'!$A$2:$A$769,0))</f>
        <v>#N/A</v>
      </c>
      <c r="F90" s="79" t="e">
        <f>INDEX('Autopopulate RUDI''s'!$C$2:$C$769,MATCH(E90,'Autopopulate RUDI''s'!$B$2:$B$769,0))</f>
        <v>#N/A</v>
      </c>
      <c r="G90" s="79" t="e">
        <f>INDEX('Autopopulate RUDI''s'!$F$2:$F$769,MATCH('QIAseq miRNA UDIs Prot'!G107,'Autopopulate RUDI''s'!$E$2:$E$769,0))</f>
        <v>#N/A</v>
      </c>
      <c r="H90" s="79" t="e">
        <f>INDEX('Autopopulate RUDI''s'!$H$2:$H$769,MATCH(G90,'Autopopulate RUDI''s'!$F$2:$F$769,0))</f>
        <v>#N/A</v>
      </c>
      <c r="I90" s="78"/>
      <c r="J90" s="78"/>
      <c r="K90" s="78"/>
      <c r="L90" s="78"/>
      <c r="M90" s="78"/>
    </row>
    <row r="91" spans="1:13">
      <c r="A91" s="81">
        <f>'QIAseq miRNA UDIs Prot'!C108</f>
        <v>0</v>
      </c>
      <c r="B91" s="79">
        <f>'QIAseq miRNA UDIs Prot'!C108</f>
        <v>0</v>
      </c>
      <c r="C91" s="78"/>
      <c r="D91" s="78"/>
      <c r="E91" s="79" t="e">
        <f>INDEX('Autopopulate RUDI''s'!$B$2:$B$769, MATCH('QIAseq miRNA UDIs Prot'!G108,'Autopopulate RUDI''s'!$A$2:$A$769,0))</f>
        <v>#N/A</v>
      </c>
      <c r="F91" s="79" t="e">
        <f>INDEX('Autopopulate RUDI''s'!$C$2:$C$769,MATCH(E91,'Autopopulate RUDI''s'!$B$2:$B$769,0))</f>
        <v>#N/A</v>
      </c>
      <c r="G91" s="79" t="e">
        <f>INDEX('Autopopulate RUDI''s'!$F$2:$F$769,MATCH('QIAseq miRNA UDIs Prot'!G108,'Autopopulate RUDI''s'!$E$2:$E$769,0))</f>
        <v>#N/A</v>
      </c>
      <c r="H91" s="79" t="e">
        <f>INDEX('Autopopulate RUDI''s'!$H$2:$H$769,MATCH(G91,'Autopopulate RUDI''s'!$F$2:$F$769,0))</f>
        <v>#N/A</v>
      </c>
      <c r="I91" s="78"/>
      <c r="J91" s="78"/>
      <c r="K91" s="78"/>
      <c r="L91" s="78"/>
      <c r="M91" s="78"/>
    </row>
    <row r="92" spans="1:13">
      <c r="A92" s="81">
        <f>'QIAseq miRNA UDIs Prot'!C109</f>
        <v>0</v>
      </c>
      <c r="B92" s="79">
        <f>'QIAseq miRNA UDIs Prot'!C109</f>
        <v>0</v>
      </c>
      <c r="C92" s="78"/>
      <c r="D92" s="78"/>
      <c r="E92" s="79" t="e">
        <f>INDEX('Autopopulate RUDI''s'!$B$2:$B$769, MATCH('QIAseq miRNA UDIs Prot'!G109,'Autopopulate RUDI''s'!$A$2:$A$769,0))</f>
        <v>#N/A</v>
      </c>
      <c r="F92" s="79" t="e">
        <f>INDEX('Autopopulate RUDI''s'!$C$2:$C$769,MATCH(E92,'Autopopulate RUDI''s'!$B$2:$B$769,0))</f>
        <v>#N/A</v>
      </c>
      <c r="G92" s="79" t="e">
        <f>INDEX('Autopopulate RUDI''s'!$F$2:$F$769,MATCH('QIAseq miRNA UDIs Prot'!G109,'Autopopulate RUDI''s'!$E$2:$E$769,0))</f>
        <v>#N/A</v>
      </c>
      <c r="H92" s="79" t="e">
        <f>INDEX('Autopopulate RUDI''s'!$H$2:$H$769,MATCH(G92,'Autopopulate RUDI''s'!$F$2:$F$769,0))</f>
        <v>#N/A</v>
      </c>
      <c r="I92" s="78"/>
      <c r="J92" s="78"/>
      <c r="K92" s="78"/>
      <c r="L92" s="78"/>
      <c r="M92" s="78"/>
    </row>
    <row r="93" spans="1:13">
      <c r="A93" s="81">
        <f>'QIAseq miRNA UDIs Prot'!C110</f>
        <v>0</v>
      </c>
      <c r="B93" s="79">
        <f>'QIAseq miRNA UDIs Prot'!C110</f>
        <v>0</v>
      </c>
      <c r="C93" s="78"/>
      <c r="D93" s="78"/>
      <c r="E93" s="79" t="e">
        <f>INDEX('Autopopulate RUDI''s'!$B$2:$B$769, MATCH('QIAseq miRNA UDIs Prot'!G110,'Autopopulate RUDI''s'!$A$2:$A$769,0))</f>
        <v>#N/A</v>
      </c>
      <c r="F93" s="79" t="e">
        <f>INDEX('Autopopulate RUDI''s'!$C$2:$C$769,MATCH(E93,'Autopopulate RUDI''s'!$B$2:$B$769,0))</f>
        <v>#N/A</v>
      </c>
      <c r="G93" s="79" t="e">
        <f>INDEX('Autopopulate RUDI''s'!$F$2:$F$769,MATCH('QIAseq miRNA UDIs Prot'!G110,'Autopopulate RUDI''s'!$E$2:$E$769,0))</f>
        <v>#N/A</v>
      </c>
      <c r="H93" s="79" t="e">
        <f>INDEX('Autopopulate RUDI''s'!$H$2:$H$769,MATCH(G93,'Autopopulate RUDI''s'!$F$2:$F$769,0))</f>
        <v>#N/A</v>
      </c>
      <c r="I93" s="78"/>
      <c r="J93" s="78"/>
      <c r="K93" s="78"/>
      <c r="L93" s="78"/>
      <c r="M93" s="78"/>
    </row>
    <row r="94" spans="1:13">
      <c r="A94" s="81">
        <f>'QIAseq miRNA UDIs Prot'!C111</f>
        <v>0</v>
      </c>
      <c r="B94" s="79">
        <f>'QIAseq miRNA UDIs Prot'!C111</f>
        <v>0</v>
      </c>
      <c r="C94" s="78"/>
      <c r="D94" s="78"/>
      <c r="E94" s="79" t="e">
        <f>INDEX('Autopopulate RUDI''s'!$B$2:$B$769, MATCH('QIAseq miRNA UDIs Prot'!G111,'Autopopulate RUDI''s'!$A$2:$A$769,0))</f>
        <v>#N/A</v>
      </c>
      <c r="F94" s="79" t="e">
        <f>INDEX('Autopopulate RUDI''s'!$C$2:$C$769,MATCH(E94,'Autopopulate RUDI''s'!$B$2:$B$769,0))</f>
        <v>#N/A</v>
      </c>
      <c r="G94" s="79" t="e">
        <f>INDEX('Autopopulate RUDI''s'!$F$2:$F$769,MATCH('QIAseq miRNA UDIs Prot'!G111,'Autopopulate RUDI''s'!$E$2:$E$769,0))</f>
        <v>#N/A</v>
      </c>
      <c r="H94" s="79" t="e">
        <f>INDEX('Autopopulate RUDI''s'!$H$2:$H$769,MATCH(G94,'Autopopulate RUDI''s'!$F$2:$F$769,0))</f>
        <v>#N/A</v>
      </c>
      <c r="I94" s="78"/>
      <c r="J94" s="78"/>
      <c r="K94" s="78"/>
      <c r="L94" s="78"/>
      <c r="M94" s="78"/>
    </row>
    <row r="95" spans="1:13">
      <c r="A95" s="81">
        <f>'QIAseq miRNA UDIs Prot'!C112</f>
        <v>0</v>
      </c>
      <c r="B95" s="79">
        <f>'QIAseq miRNA UDIs Prot'!C112</f>
        <v>0</v>
      </c>
      <c r="C95" s="78"/>
      <c r="D95" s="78"/>
      <c r="E95" s="79" t="e">
        <f>INDEX('Autopopulate RUDI''s'!$B$2:$B$769, MATCH('QIAseq miRNA UDIs Prot'!G112,'Autopopulate RUDI''s'!$A$2:$A$769,0))</f>
        <v>#N/A</v>
      </c>
      <c r="F95" s="79" t="e">
        <f>INDEX('Autopopulate RUDI''s'!$C$2:$C$769,MATCH(E95,'Autopopulate RUDI''s'!$B$2:$B$769,0))</f>
        <v>#N/A</v>
      </c>
      <c r="G95" s="79" t="e">
        <f>INDEX('Autopopulate RUDI''s'!$F$2:$F$769,MATCH('QIAseq miRNA UDIs Prot'!G112,'Autopopulate RUDI''s'!$E$2:$E$769,0))</f>
        <v>#N/A</v>
      </c>
      <c r="H95" s="79" t="e">
        <f>INDEX('Autopopulate RUDI''s'!$H$2:$H$769,MATCH(G95,'Autopopulate RUDI''s'!$F$2:$F$769,0))</f>
        <v>#N/A</v>
      </c>
      <c r="I95" s="78"/>
      <c r="J95" s="78"/>
      <c r="K95" s="78"/>
      <c r="L95" s="78"/>
      <c r="M95" s="78"/>
    </row>
    <row r="96" spans="1:13">
      <c r="A96" s="81">
        <f>'QIAseq miRNA UDIs Prot'!C113</f>
        <v>0</v>
      </c>
      <c r="B96" s="79">
        <f>'QIAseq miRNA UDIs Prot'!C113</f>
        <v>0</v>
      </c>
      <c r="C96" s="78"/>
      <c r="D96" s="78"/>
      <c r="E96" s="79" t="e">
        <f>INDEX('Autopopulate RUDI''s'!$B$2:$B$769, MATCH('QIAseq miRNA UDIs Prot'!G113,'Autopopulate RUDI''s'!$A$2:$A$769,0))</f>
        <v>#N/A</v>
      </c>
      <c r="F96" s="79" t="e">
        <f>INDEX('Autopopulate RUDI''s'!$C$2:$C$769,MATCH(E96,'Autopopulate RUDI''s'!$B$2:$B$769,0))</f>
        <v>#N/A</v>
      </c>
      <c r="G96" s="79" t="e">
        <f>INDEX('Autopopulate RUDI''s'!$F$2:$F$769,MATCH('QIAseq miRNA UDIs Prot'!G113,'Autopopulate RUDI''s'!$E$2:$E$769,0))</f>
        <v>#N/A</v>
      </c>
      <c r="H96" s="79" t="e">
        <f>INDEX('Autopopulate RUDI''s'!$H$2:$H$769,MATCH(G96,'Autopopulate RUDI''s'!$F$2:$F$769,0))</f>
        <v>#N/A</v>
      </c>
      <c r="I96" s="78"/>
      <c r="J96" s="78"/>
      <c r="K96" s="78"/>
      <c r="L96" s="78"/>
      <c r="M96" s="78"/>
    </row>
    <row r="97" spans="1:13">
      <c r="A97" s="81">
        <f>'QIAseq miRNA UDIs Prot'!C114</f>
        <v>0</v>
      </c>
      <c r="B97" s="79">
        <f>'QIAseq miRNA UDIs Prot'!C114</f>
        <v>0</v>
      </c>
      <c r="C97" s="78"/>
      <c r="D97" s="78"/>
      <c r="E97" s="79" t="e">
        <f>INDEX('Autopopulate RUDI''s'!$B$2:$B$769, MATCH('QIAseq miRNA UDIs Prot'!G114,'Autopopulate RUDI''s'!$A$2:$A$769,0))</f>
        <v>#N/A</v>
      </c>
      <c r="F97" s="79" t="e">
        <f>INDEX('Autopopulate RUDI''s'!$C$2:$C$769,MATCH(E97,'Autopopulate RUDI''s'!$B$2:$B$769,0))</f>
        <v>#N/A</v>
      </c>
      <c r="G97" s="79" t="e">
        <f>INDEX('Autopopulate RUDI''s'!$F$2:$F$769,MATCH('QIAseq miRNA UDIs Prot'!G114,'Autopopulate RUDI''s'!$E$2:$E$769,0))</f>
        <v>#N/A</v>
      </c>
      <c r="H97" s="79" t="e">
        <f>INDEX('Autopopulate RUDI''s'!$H$2:$H$769,MATCH(G97,'Autopopulate RUDI''s'!$F$2:$F$769,0))</f>
        <v>#N/A</v>
      </c>
      <c r="I97" s="78"/>
      <c r="J97" s="78"/>
      <c r="K97" s="78"/>
      <c r="L97" s="78"/>
      <c r="M97" s="78"/>
    </row>
    <row r="98" spans="1:13">
      <c r="A98" s="81">
        <f>'QIAseq miRNA UDIs Prot'!C115</f>
        <v>0</v>
      </c>
      <c r="B98" s="79">
        <f>'QIAseq miRNA UDIs Prot'!C115</f>
        <v>0</v>
      </c>
      <c r="C98" s="78"/>
      <c r="D98" s="78"/>
      <c r="E98" s="79" t="e">
        <f>INDEX('Autopopulate RUDI''s'!$B$2:$B$769, MATCH('QIAseq miRNA UDIs Prot'!G115,'Autopopulate RUDI''s'!$A$2:$A$769,0))</f>
        <v>#N/A</v>
      </c>
      <c r="F98" s="79" t="e">
        <f>INDEX('Autopopulate RUDI''s'!$C$2:$C$769,MATCH(E98,'Autopopulate RUDI''s'!$B$2:$B$769,0))</f>
        <v>#N/A</v>
      </c>
      <c r="G98" s="79" t="e">
        <f>INDEX('Autopopulate RUDI''s'!$F$2:$F$769,MATCH('QIAseq miRNA UDIs Prot'!G115,'Autopopulate RUDI''s'!$E$2:$E$769,0))</f>
        <v>#N/A</v>
      </c>
      <c r="H98" s="79" t="e">
        <f>INDEX('Autopopulate RUDI''s'!$H$2:$H$769,MATCH(G98,'Autopopulate RUDI''s'!$F$2:$F$769,0))</f>
        <v>#N/A</v>
      </c>
      <c r="I98" s="78"/>
      <c r="J98" s="78"/>
      <c r="K98" s="78"/>
      <c r="L98" s="78"/>
      <c r="M98" s="78"/>
    </row>
    <row r="99" spans="1:13">
      <c r="A99" s="81">
        <f>'QIAseq miRNA UDIs Prot'!C116</f>
        <v>0</v>
      </c>
      <c r="B99" s="79">
        <f>'QIAseq miRNA UDIs Prot'!C116</f>
        <v>0</v>
      </c>
      <c r="C99" s="78"/>
      <c r="D99" s="78"/>
      <c r="E99" s="79" t="e">
        <f>INDEX('Autopopulate RUDI''s'!$B$2:$B$769, MATCH('QIAseq miRNA UDIs Prot'!G116,'Autopopulate RUDI''s'!$A$2:$A$769,0))</f>
        <v>#N/A</v>
      </c>
      <c r="F99" s="79" t="e">
        <f>INDEX('Autopopulate RUDI''s'!$C$2:$C$769,MATCH(E99,'Autopopulate RUDI''s'!$B$2:$B$769,0))</f>
        <v>#N/A</v>
      </c>
      <c r="G99" s="79" t="e">
        <f>INDEX('Autopopulate RUDI''s'!$F$2:$F$769,MATCH('QIAseq miRNA UDIs Prot'!G116,'Autopopulate RUDI''s'!$E$2:$E$769,0))</f>
        <v>#N/A</v>
      </c>
      <c r="H99" s="79" t="e">
        <f>INDEX('Autopopulate RUDI''s'!$H$2:$H$769,MATCH(G99,'Autopopulate RUDI''s'!$F$2:$F$769,0))</f>
        <v>#N/A</v>
      </c>
      <c r="I99" s="78"/>
      <c r="J99" s="78"/>
      <c r="K99" s="78"/>
      <c r="L99" s="78"/>
      <c r="M99" s="78"/>
    </row>
    <row r="100" spans="1:13">
      <c r="A100" s="81">
        <f>'QIAseq miRNA UDIs Prot'!C117</f>
        <v>0</v>
      </c>
      <c r="B100" s="79">
        <f>'QIAseq miRNA UDIs Prot'!C117</f>
        <v>0</v>
      </c>
      <c r="C100" s="78"/>
      <c r="D100" s="78"/>
      <c r="E100" s="79" t="e">
        <f>INDEX('Autopopulate RUDI''s'!$B$2:$B$769, MATCH('QIAseq miRNA UDIs Prot'!G117,'Autopopulate RUDI''s'!$A$2:$A$769,0))</f>
        <v>#N/A</v>
      </c>
      <c r="F100" s="79" t="e">
        <f>INDEX('Autopopulate RUDI''s'!$C$2:$C$769,MATCH(E100,'Autopopulate RUDI''s'!$B$2:$B$769,0))</f>
        <v>#N/A</v>
      </c>
      <c r="G100" s="79" t="e">
        <f>INDEX('Autopopulate RUDI''s'!$F$2:$F$769,MATCH('QIAseq miRNA UDIs Prot'!G117,'Autopopulate RUDI''s'!$E$2:$E$769,0))</f>
        <v>#N/A</v>
      </c>
      <c r="H100" s="79" t="e">
        <f>INDEX('Autopopulate RUDI''s'!$H$2:$H$769,MATCH(G100,'Autopopulate RUDI''s'!$F$2:$F$769,0))</f>
        <v>#N/A</v>
      </c>
      <c r="I100" s="78"/>
      <c r="J100" s="78"/>
      <c r="K100" s="78"/>
      <c r="L100" s="78"/>
      <c r="M100" s="78"/>
    </row>
    <row r="101" spans="1:13">
      <c r="A101" s="81">
        <f>'QIAseq miRNA UDIs Prot'!C118</f>
        <v>0</v>
      </c>
      <c r="B101" s="79">
        <f>'QIAseq miRNA UDIs Prot'!C118</f>
        <v>0</v>
      </c>
      <c r="C101" s="78"/>
      <c r="D101" s="78"/>
      <c r="E101" s="79" t="e">
        <f>INDEX('Autopopulate RUDI''s'!$B$2:$B$769, MATCH('QIAseq miRNA UDIs Prot'!G118,'Autopopulate RUDI''s'!$A$2:$A$769,0))</f>
        <v>#N/A</v>
      </c>
      <c r="F101" s="79" t="e">
        <f>INDEX('Autopopulate RUDI''s'!$C$2:$C$769,MATCH(E101,'Autopopulate RUDI''s'!$B$2:$B$769,0))</f>
        <v>#N/A</v>
      </c>
      <c r="G101" s="79" t="e">
        <f>INDEX('Autopopulate RUDI''s'!$F$2:$F$769,MATCH('QIAseq miRNA UDIs Prot'!G118,'Autopopulate RUDI''s'!$E$2:$E$769,0))</f>
        <v>#N/A</v>
      </c>
      <c r="H101" s="79" t="e">
        <f>INDEX('Autopopulate RUDI''s'!$H$2:$H$769,MATCH(G101,'Autopopulate RUDI''s'!$F$2:$F$769,0))</f>
        <v>#N/A</v>
      </c>
      <c r="I101" s="78"/>
      <c r="J101" s="78"/>
      <c r="K101" s="78"/>
      <c r="L101" s="78"/>
      <c r="M101" s="78"/>
    </row>
    <row r="102" spans="1:13">
      <c r="A102" s="81">
        <f>'QIAseq miRNA UDIs Prot'!C119</f>
        <v>0</v>
      </c>
      <c r="B102" s="79">
        <f>'QIAseq miRNA UDIs Prot'!C119</f>
        <v>0</v>
      </c>
      <c r="C102" s="78"/>
      <c r="D102" s="78"/>
      <c r="E102" s="79" t="e">
        <f>INDEX('Autopopulate RUDI''s'!$B$2:$B$769, MATCH('QIAseq miRNA UDIs Prot'!G119,'Autopopulate RUDI''s'!$A$2:$A$769,0))</f>
        <v>#N/A</v>
      </c>
      <c r="F102" s="79" t="e">
        <f>INDEX('Autopopulate RUDI''s'!$C$2:$C$769,MATCH(E102,'Autopopulate RUDI''s'!$B$2:$B$769,0))</f>
        <v>#N/A</v>
      </c>
      <c r="G102" s="79" t="e">
        <f>INDEX('Autopopulate RUDI''s'!$F$2:$F$769,MATCH('QIAseq miRNA UDIs Prot'!G119,'Autopopulate RUDI''s'!$E$2:$E$769,0))</f>
        <v>#N/A</v>
      </c>
      <c r="H102" s="79" t="e">
        <f>INDEX('Autopopulate RUDI''s'!$H$2:$H$769,MATCH(G102,'Autopopulate RUDI''s'!$F$2:$F$769,0))</f>
        <v>#N/A</v>
      </c>
      <c r="I102" s="78"/>
      <c r="J102" s="78"/>
      <c r="K102" s="78"/>
      <c r="L102" s="78"/>
      <c r="M102" s="78"/>
    </row>
    <row r="103" spans="1:13">
      <c r="A103" s="81">
        <f>'QIAseq miRNA UDIs Prot'!C120</f>
        <v>0</v>
      </c>
      <c r="B103" s="79">
        <f>'QIAseq miRNA UDIs Prot'!C120</f>
        <v>0</v>
      </c>
      <c r="C103" s="78"/>
      <c r="D103" s="78"/>
      <c r="E103" s="79" t="e">
        <f>INDEX('Autopopulate RUDI''s'!$B$2:$B$769, MATCH('QIAseq miRNA UDIs Prot'!G120,'Autopopulate RUDI''s'!$A$2:$A$769,0))</f>
        <v>#N/A</v>
      </c>
      <c r="F103" s="79" t="e">
        <f>INDEX('Autopopulate RUDI''s'!$C$2:$C$769,MATCH(E103,'Autopopulate RUDI''s'!$B$2:$B$769,0))</f>
        <v>#N/A</v>
      </c>
      <c r="G103" s="79" t="e">
        <f>INDEX('Autopopulate RUDI''s'!$F$2:$F$769,MATCH('QIAseq miRNA UDIs Prot'!G120,'Autopopulate RUDI''s'!$E$2:$E$769,0))</f>
        <v>#N/A</v>
      </c>
      <c r="H103" s="79" t="e">
        <f>INDEX('Autopopulate RUDI''s'!$H$2:$H$769,MATCH(G103,'Autopopulate RUDI''s'!$F$2:$F$769,0))</f>
        <v>#N/A</v>
      </c>
      <c r="I103" s="78"/>
      <c r="J103" s="78"/>
      <c r="K103" s="78"/>
      <c r="L103" s="78"/>
      <c r="M103" s="78"/>
    </row>
    <row r="104" spans="1:13">
      <c r="A104" s="81">
        <f>'QIAseq miRNA UDIs Prot'!C121</f>
        <v>0</v>
      </c>
      <c r="B104" s="79">
        <f>'QIAseq miRNA UDIs Prot'!C121</f>
        <v>0</v>
      </c>
      <c r="C104" s="78"/>
      <c r="D104" s="78"/>
      <c r="E104" s="79" t="e">
        <f>INDEX('Autopopulate RUDI''s'!$B$2:$B$769, MATCH('QIAseq miRNA UDIs Prot'!G121,'Autopopulate RUDI''s'!$A$2:$A$769,0))</f>
        <v>#N/A</v>
      </c>
      <c r="F104" s="79" t="e">
        <f>INDEX('Autopopulate RUDI''s'!$C$2:$C$769,MATCH(E104,'Autopopulate RUDI''s'!$B$2:$B$769,0))</f>
        <v>#N/A</v>
      </c>
      <c r="G104" s="79" t="e">
        <f>INDEX('Autopopulate RUDI''s'!$F$2:$F$769,MATCH('QIAseq miRNA UDIs Prot'!G121,'Autopopulate RUDI''s'!$E$2:$E$769,0))</f>
        <v>#N/A</v>
      </c>
      <c r="H104" s="79" t="e">
        <f>INDEX('Autopopulate RUDI''s'!$H$2:$H$769,MATCH(G104,'Autopopulate RUDI''s'!$F$2:$F$769,0))</f>
        <v>#N/A</v>
      </c>
      <c r="I104" s="78"/>
      <c r="J104" s="78"/>
      <c r="K104" s="78"/>
      <c r="L104" s="78"/>
      <c r="M104" s="78"/>
    </row>
    <row r="105" spans="1:13">
      <c r="A105" s="81">
        <f>'QIAseq miRNA UDIs Prot'!C122</f>
        <v>0</v>
      </c>
      <c r="B105" s="79">
        <f>'QIAseq miRNA UDIs Prot'!C122</f>
        <v>0</v>
      </c>
      <c r="C105" s="78"/>
      <c r="D105" s="78"/>
      <c r="E105" s="79" t="e">
        <f>INDEX('Autopopulate RUDI''s'!$B$2:$B$769, MATCH('QIAseq miRNA UDIs Prot'!G122,'Autopopulate RUDI''s'!$A$2:$A$769,0))</f>
        <v>#N/A</v>
      </c>
      <c r="F105" s="79" t="e">
        <f>INDEX('Autopopulate RUDI''s'!$C$2:$C$769,MATCH(E105,'Autopopulate RUDI''s'!$B$2:$B$769,0))</f>
        <v>#N/A</v>
      </c>
      <c r="G105" s="79" t="e">
        <f>INDEX('Autopopulate RUDI''s'!$F$2:$F$769,MATCH('QIAseq miRNA UDIs Prot'!G122,'Autopopulate RUDI''s'!$E$2:$E$769,0))</f>
        <v>#N/A</v>
      </c>
      <c r="H105" s="79" t="e">
        <f>INDEX('Autopopulate RUDI''s'!$H$2:$H$769,MATCH(G105,'Autopopulate RUDI''s'!$F$2:$F$769,0))</f>
        <v>#N/A</v>
      </c>
      <c r="I105" s="78"/>
      <c r="J105" s="78"/>
      <c r="K105" s="78"/>
      <c r="L105" s="78"/>
      <c r="M105" s="78"/>
    </row>
    <row r="106" spans="1:13">
      <c r="A106" s="81">
        <f>'QIAseq miRNA UDIs Prot'!C123</f>
        <v>0</v>
      </c>
      <c r="B106" s="79">
        <f>'QIAseq miRNA UDIs Prot'!C123</f>
        <v>0</v>
      </c>
      <c r="C106" s="78"/>
      <c r="D106" s="78"/>
      <c r="E106" s="79" t="e">
        <f>INDEX('Autopopulate RUDI''s'!$B$2:$B$769, MATCH('QIAseq miRNA UDIs Prot'!G123,'Autopopulate RUDI''s'!$A$2:$A$769,0))</f>
        <v>#N/A</v>
      </c>
      <c r="F106" s="79" t="e">
        <f>INDEX('Autopopulate RUDI''s'!$C$2:$C$769,MATCH(E106,'Autopopulate RUDI''s'!$B$2:$B$769,0))</f>
        <v>#N/A</v>
      </c>
      <c r="G106" s="79" t="e">
        <f>INDEX('Autopopulate RUDI''s'!$F$2:$F$769,MATCH('QIAseq miRNA UDIs Prot'!G123,'Autopopulate RUDI''s'!$E$2:$E$769,0))</f>
        <v>#N/A</v>
      </c>
      <c r="H106" s="79" t="e">
        <f>INDEX('Autopopulate RUDI''s'!$H$2:$H$769,MATCH(G106,'Autopopulate RUDI''s'!$F$2:$F$769,0))</f>
        <v>#N/A</v>
      </c>
      <c r="I106" s="78"/>
      <c r="J106" s="78"/>
      <c r="K106" s="78"/>
      <c r="L106" s="78"/>
      <c r="M106" s="78"/>
    </row>
    <row r="107" spans="1:13">
      <c r="A107" s="81">
        <f>'QIAseq miRNA UDIs Prot'!C124</f>
        <v>0</v>
      </c>
      <c r="B107" s="79">
        <f>'QIAseq miRNA UDIs Prot'!C124</f>
        <v>0</v>
      </c>
      <c r="C107" s="78"/>
      <c r="D107" s="78"/>
      <c r="E107" s="79" t="e">
        <f>INDEX('Autopopulate RUDI''s'!$B$2:$B$769, MATCH('QIAseq miRNA UDIs Prot'!G124,'Autopopulate RUDI''s'!$A$2:$A$769,0))</f>
        <v>#N/A</v>
      </c>
      <c r="F107" s="79" t="e">
        <f>INDEX('Autopopulate RUDI''s'!$C$2:$C$769,MATCH(E107,'Autopopulate RUDI''s'!$B$2:$B$769,0))</f>
        <v>#N/A</v>
      </c>
      <c r="G107" s="79" t="e">
        <f>INDEX('Autopopulate RUDI''s'!$F$2:$F$769,MATCH('QIAseq miRNA UDIs Prot'!G124,'Autopopulate RUDI''s'!$E$2:$E$769,0))</f>
        <v>#N/A</v>
      </c>
      <c r="H107" s="79" t="e">
        <f>INDEX('Autopopulate RUDI''s'!$H$2:$H$769,MATCH(G107,'Autopopulate RUDI''s'!$F$2:$F$769,0))</f>
        <v>#N/A</v>
      </c>
      <c r="I107" s="78"/>
      <c r="J107" s="78"/>
      <c r="K107" s="78"/>
      <c r="L107" s="78"/>
      <c r="M107" s="78"/>
    </row>
    <row r="108" spans="1:13">
      <c r="A108" s="81">
        <f>'QIAseq miRNA UDIs Prot'!C125</f>
        <v>0</v>
      </c>
      <c r="B108" s="79">
        <f>'QIAseq miRNA UDIs Prot'!C125</f>
        <v>0</v>
      </c>
      <c r="C108" s="78"/>
      <c r="D108" s="78"/>
      <c r="E108" s="79" t="e">
        <f>INDEX('Autopopulate RUDI''s'!$B$2:$B$769, MATCH('QIAseq miRNA UDIs Prot'!G125,'Autopopulate RUDI''s'!$A$2:$A$769,0))</f>
        <v>#N/A</v>
      </c>
      <c r="F108" s="79" t="e">
        <f>INDEX('Autopopulate RUDI''s'!$C$2:$C$769,MATCH(E108,'Autopopulate RUDI''s'!$B$2:$B$769,0))</f>
        <v>#N/A</v>
      </c>
      <c r="G108" s="79" t="e">
        <f>INDEX('Autopopulate RUDI''s'!$F$2:$F$769,MATCH('QIAseq miRNA UDIs Prot'!G125,'Autopopulate RUDI''s'!$E$2:$E$769,0))</f>
        <v>#N/A</v>
      </c>
      <c r="H108" s="79" t="e">
        <f>INDEX('Autopopulate RUDI''s'!$H$2:$H$769,MATCH(G108,'Autopopulate RUDI''s'!$F$2:$F$769,0))</f>
        <v>#N/A</v>
      </c>
      <c r="I108" s="78"/>
      <c r="J108" s="78"/>
      <c r="K108" s="78"/>
      <c r="L108" s="78"/>
      <c r="M108" s="78"/>
    </row>
    <row r="109" spans="1:13">
      <c r="A109" s="81">
        <f>'QIAseq miRNA UDIs Prot'!C126</f>
        <v>0</v>
      </c>
      <c r="B109" s="79">
        <f>'QIAseq miRNA UDIs Prot'!C126</f>
        <v>0</v>
      </c>
      <c r="C109" s="78"/>
      <c r="D109" s="78"/>
      <c r="E109" s="79" t="e">
        <f>INDEX('Autopopulate RUDI''s'!$B$2:$B$769, MATCH('QIAseq miRNA UDIs Prot'!G126,'Autopopulate RUDI''s'!$A$2:$A$769,0))</f>
        <v>#N/A</v>
      </c>
      <c r="F109" s="79" t="e">
        <f>INDEX('Autopopulate RUDI''s'!$C$2:$C$769,MATCH(E109,'Autopopulate RUDI''s'!$B$2:$B$769,0))</f>
        <v>#N/A</v>
      </c>
      <c r="G109" s="79" t="e">
        <f>INDEX('Autopopulate RUDI''s'!$F$2:$F$769,MATCH('QIAseq miRNA UDIs Prot'!G126,'Autopopulate RUDI''s'!$E$2:$E$769,0))</f>
        <v>#N/A</v>
      </c>
      <c r="H109" s="79" t="e">
        <f>INDEX('Autopopulate RUDI''s'!$H$2:$H$769,MATCH(G109,'Autopopulate RUDI''s'!$F$2:$F$769,0))</f>
        <v>#N/A</v>
      </c>
      <c r="I109" s="78"/>
      <c r="J109" s="78"/>
      <c r="K109" s="78"/>
      <c r="L109" s="78"/>
      <c r="M109" s="78"/>
    </row>
    <row r="110" spans="1:13">
      <c r="A110" s="81">
        <f>'QIAseq miRNA UDIs Prot'!C127</f>
        <v>0</v>
      </c>
      <c r="B110" s="79">
        <f>'QIAseq miRNA UDIs Prot'!C127</f>
        <v>0</v>
      </c>
      <c r="C110" s="78"/>
      <c r="D110" s="78"/>
      <c r="E110" s="79" t="e">
        <f>INDEX('Autopopulate RUDI''s'!$B$2:$B$769, MATCH('QIAseq miRNA UDIs Prot'!G127,'Autopopulate RUDI''s'!$A$2:$A$769,0))</f>
        <v>#N/A</v>
      </c>
      <c r="F110" s="79" t="e">
        <f>INDEX('Autopopulate RUDI''s'!$C$2:$C$769,MATCH(E110,'Autopopulate RUDI''s'!$B$2:$B$769,0))</f>
        <v>#N/A</v>
      </c>
      <c r="G110" s="79" t="e">
        <f>INDEX('Autopopulate RUDI''s'!$F$2:$F$769,MATCH('QIAseq miRNA UDIs Prot'!G127,'Autopopulate RUDI''s'!$E$2:$E$769,0))</f>
        <v>#N/A</v>
      </c>
      <c r="H110" s="79" t="e">
        <f>INDEX('Autopopulate RUDI''s'!$H$2:$H$769,MATCH(G110,'Autopopulate RUDI''s'!$F$2:$F$769,0))</f>
        <v>#N/A</v>
      </c>
      <c r="I110" s="78"/>
      <c r="J110" s="78"/>
      <c r="K110" s="78"/>
      <c r="L110" s="78"/>
      <c r="M110" s="78"/>
    </row>
    <row r="111" spans="1:13">
      <c r="A111" s="81">
        <f>'QIAseq miRNA UDIs Prot'!C128</f>
        <v>0</v>
      </c>
      <c r="B111" s="79">
        <f>'QIAseq miRNA UDIs Prot'!C128</f>
        <v>0</v>
      </c>
      <c r="C111" s="78"/>
      <c r="D111" s="78"/>
      <c r="E111" s="79" t="e">
        <f>INDEX('Autopopulate RUDI''s'!$B$2:$B$769, MATCH('QIAseq miRNA UDIs Prot'!G128,'Autopopulate RUDI''s'!$A$2:$A$769,0))</f>
        <v>#N/A</v>
      </c>
      <c r="F111" s="79" t="e">
        <f>INDEX('Autopopulate RUDI''s'!$C$2:$C$769,MATCH(E111,'Autopopulate RUDI''s'!$B$2:$B$769,0))</f>
        <v>#N/A</v>
      </c>
      <c r="G111" s="79" t="e">
        <f>INDEX('Autopopulate RUDI''s'!$F$2:$F$769,MATCH('QIAseq miRNA UDIs Prot'!G128,'Autopopulate RUDI''s'!$E$2:$E$769,0))</f>
        <v>#N/A</v>
      </c>
      <c r="H111" s="79" t="e">
        <f>INDEX('Autopopulate RUDI''s'!$H$2:$H$769,MATCH(G111,'Autopopulate RUDI''s'!$F$2:$F$769,0))</f>
        <v>#N/A</v>
      </c>
      <c r="I111" s="78"/>
      <c r="J111" s="78"/>
      <c r="K111" s="78"/>
      <c r="L111" s="78"/>
      <c r="M111" s="78"/>
    </row>
    <row r="112" spans="1:13">
      <c r="A112" s="81">
        <f>'QIAseq miRNA UDIs Prot'!C129</f>
        <v>0</v>
      </c>
      <c r="B112" s="79">
        <f>'QIAseq miRNA UDIs Prot'!C129</f>
        <v>0</v>
      </c>
      <c r="C112" s="78"/>
      <c r="D112" s="78"/>
      <c r="E112" s="79" t="e">
        <f>INDEX('Autopopulate RUDI''s'!$B$2:$B$769, MATCH('QIAseq miRNA UDIs Prot'!G129,'Autopopulate RUDI''s'!$A$2:$A$769,0))</f>
        <v>#N/A</v>
      </c>
      <c r="F112" s="79" t="e">
        <f>INDEX('Autopopulate RUDI''s'!$C$2:$C$769,MATCH(E112,'Autopopulate RUDI''s'!$B$2:$B$769,0))</f>
        <v>#N/A</v>
      </c>
      <c r="G112" s="79" t="e">
        <f>INDEX('Autopopulate RUDI''s'!$F$2:$F$769,MATCH('QIAseq miRNA UDIs Prot'!G129,'Autopopulate RUDI''s'!$E$2:$E$769,0))</f>
        <v>#N/A</v>
      </c>
      <c r="H112" s="79" t="e">
        <f>INDEX('Autopopulate RUDI''s'!$H$2:$H$769,MATCH(G112,'Autopopulate RUDI''s'!$F$2:$F$769,0))</f>
        <v>#N/A</v>
      </c>
      <c r="I112" s="78"/>
      <c r="J112" s="78"/>
      <c r="K112" s="78"/>
      <c r="L112" s="78"/>
      <c r="M112" s="78"/>
    </row>
    <row r="113" spans="1:13">
      <c r="A113" s="81">
        <f>'QIAseq miRNA UDIs Prot'!C130</f>
        <v>0</v>
      </c>
      <c r="B113" s="79">
        <f>'QIAseq miRNA UDIs Prot'!C130</f>
        <v>0</v>
      </c>
      <c r="C113" s="78"/>
      <c r="D113" s="78"/>
      <c r="E113" s="79" t="e">
        <f>INDEX('Autopopulate RUDI''s'!$B$2:$B$769, MATCH('QIAseq miRNA UDIs Prot'!G130,'Autopopulate RUDI''s'!$A$2:$A$769,0))</f>
        <v>#N/A</v>
      </c>
      <c r="F113" s="79" t="e">
        <f>INDEX('Autopopulate RUDI''s'!$C$2:$C$769,MATCH(E113,'Autopopulate RUDI''s'!$B$2:$B$769,0))</f>
        <v>#N/A</v>
      </c>
      <c r="G113" s="79" t="e">
        <f>INDEX('Autopopulate RUDI''s'!$F$2:$F$769,MATCH('QIAseq miRNA UDIs Prot'!G130,'Autopopulate RUDI''s'!$E$2:$E$769,0))</f>
        <v>#N/A</v>
      </c>
      <c r="H113" s="79" t="e">
        <f>INDEX('Autopopulate RUDI''s'!$H$2:$H$769,MATCH(G113,'Autopopulate RUDI''s'!$F$2:$F$769,0))</f>
        <v>#N/A</v>
      </c>
      <c r="I113" s="78"/>
      <c r="J113" s="78"/>
      <c r="K113" s="78"/>
      <c r="L113" s="78"/>
      <c r="M113" s="78"/>
    </row>
    <row r="114" spans="1:13">
      <c r="A114" s="81">
        <f>'QIAseq miRNA UDIs Prot'!C131</f>
        <v>0</v>
      </c>
      <c r="B114" s="79">
        <f>'QIAseq miRNA UDIs Prot'!C131</f>
        <v>0</v>
      </c>
      <c r="C114" s="78"/>
      <c r="D114" s="78"/>
      <c r="E114" s="79" t="e">
        <f>INDEX('Autopopulate RUDI''s'!$B$2:$B$769, MATCH('QIAseq miRNA UDIs Prot'!G131,'Autopopulate RUDI''s'!$A$2:$A$769,0))</f>
        <v>#N/A</v>
      </c>
      <c r="F114" s="79" t="e">
        <f>INDEX('Autopopulate RUDI''s'!$C$2:$C$769,MATCH(E114,'Autopopulate RUDI''s'!$B$2:$B$769,0))</f>
        <v>#N/A</v>
      </c>
      <c r="G114" s="79" t="e">
        <f>INDEX('Autopopulate RUDI''s'!$F$2:$F$769,MATCH('QIAseq miRNA UDIs Prot'!G131,'Autopopulate RUDI''s'!$E$2:$E$769,0))</f>
        <v>#N/A</v>
      </c>
      <c r="H114" s="79" t="e">
        <f>INDEX('Autopopulate RUDI''s'!$H$2:$H$769,MATCH(G114,'Autopopulate RUDI''s'!$F$2:$F$769,0))</f>
        <v>#N/A</v>
      </c>
      <c r="I114" s="78"/>
      <c r="J114" s="78"/>
      <c r="K114" s="78"/>
      <c r="L114" s="78"/>
      <c r="M114" s="78"/>
    </row>
    <row r="115" spans="1:13">
      <c r="A115" s="81">
        <f>'QIAseq miRNA UDIs Prot'!C132</f>
        <v>0</v>
      </c>
      <c r="B115" s="79">
        <f>'QIAseq miRNA UDIs Prot'!C132</f>
        <v>0</v>
      </c>
      <c r="C115" s="78"/>
      <c r="D115" s="78"/>
      <c r="E115" s="79" t="e">
        <f>INDEX('Autopopulate RUDI''s'!$B$2:$B$769, MATCH('QIAseq miRNA UDIs Prot'!G132,'Autopopulate RUDI''s'!$A$2:$A$769,0))</f>
        <v>#N/A</v>
      </c>
      <c r="F115" s="79" t="e">
        <f>INDEX('Autopopulate RUDI''s'!$C$2:$C$769,MATCH(E115,'Autopopulate RUDI''s'!$B$2:$B$769,0))</f>
        <v>#N/A</v>
      </c>
      <c r="G115" s="79" t="e">
        <f>INDEX('Autopopulate RUDI''s'!$F$2:$F$769,MATCH('QIAseq miRNA UDIs Prot'!G132,'Autopopulate RUDI''s'!$E$2:$E$769,0))</f>
        <v>#N/A</v>
      </c>
      <c r="H115" s="79" t="e">
        <f>INDEX('Autopopulate RUDI''s'!$H$2:$H$769,MATCH(G115,'Autopopulate RUDI''s'!$F$2:$F$769,0))</f>
        <v>#N/A</v>
      </c>
      <c r="I115" s="78"/>
      <c r="J115" s="78"/>
      <c r="K115" s="78"/>
      <c r="L115" s="78"/>
      <c r="M115" s="78"/>
    </row>
    <row r="116" spans="1:13">
      <c r="A116" s="81">
        <f>'QIAseq miRNA UDIs Prot'!C133</f>
        <v>0</v>
      </c>
      <c r="B116" s="79">
        <f>'QIAseq miRNA UDIs Prot'!C133</f>
        <v>0</v>
      </c>
      <c r="C116" s="78"/>
      <c r="D116" s="78"/>
      <c r="E116" s="79" t="e">
        <f>INDEX('Autopopulate RUDI''s'!$B$2:$B$769, MATCH('QIAseq miRNA UDIs Prot'!G133,'Autopopulate RUDI''s'!$A$2:$A$769,0))</f>
        <v>#N/A</v>
      </c>
      <c r="F116" s="79" t="e">
        <f>INDEX('Autopopulate RUDI''s'!$C$2:$C$769,MATCH(E116,'Autopopulate RUDI''s'!$B$2:$B$769,0))</f>
        <v>#N/A</v>
      </c>
      <c r="G116" s="79" t="e">
        <f>INDEX('Autopopulate RUDI''s'!$F$2:$F$769,MATCH('QIAseq miRNA UDIs Prot'!G133,'Autopopulate RUDI''s'!$E$2:$E$769,0))</f>
        <v>#N/A</v>
      </c>
      <c r="H116" s="79" t="e">
        <f>INDEX('Autopopulate RUDI''s'!$H$2:$H$769,MATCH(G116,'Autopopulate RUDI''s'!$F$2:$F$769,0))</f>
        <v>#N/A</v>
      </c>
      <c r="I116" s="78"/>
      <c r="J116" s="78"/>
      <c r="K116" s="78"/>
      <c r="L116" s="78"/>
      <c r="M116" s="78"/>
    </row>
    <row r="117" spans="1:13">
      <c r="A117" s="81">
        <f>'QIAseq miRNA UDIs Prot'!C134</f>
        <v>0</v>
      </c>
      <c r="B117" s="79">
        <f>'QIAseq miRNA UDIs Prot'!C134</f>
        <v>0</v>
      </c>
      <c r="C117" s="78"/>
      <c r="D117" s="78"/>
      <c r="E117" s="79" t="e">
        <f>INDEX('Autopopulate RUDI''s'!$B$2:$B$769, MATCH('QIAseq miRNA UDIs Prot'!G134,'Autopopulate RUDI''s'!$A$2:$A$769,0))</f>
        <v>#N/A</v>
      </c>
      <c r="F117" s="79" t="e">
        <f>INDEX('Autopopulate RUDI''s'!$C$2:$C$769,MATCH(E117,'Autopopulate RUDI''s'!$B$2:$B$769,0))</f>
        <v>#N/A</v>
      </c>
      <c r="G117" s="79" t="e">
        <f>INDEX('Autopopulate RUDI''s'!$F$2:$F$769,MATCH('QIAseq miRNA UDIs Prot'!G134,'Autopopulate RUDI''s'!$E$2:$E$769,0))</f>
        <v>#N/A</v>
      </c>
      <c r="H117" s="79" t="e">
        <f>INDEX('Autopopulate RUDI''s'!$H$2:$H$769,MATCH(G117,'Autopopulate RUDI''s'!$F$2:$F$769,0))</f>
        <v>#N/A</v>
      </c>
      <c r="I117" s="78"/>
      <c r="J117" s="78"/>
      <c r="K117" s="78"/>
      <c r="L117" s="78"/>
      <c r="M117" s="78"/>
    </row>
  </sheetData>
  <sheetProtection algorithmName="SHA-512" hashValue="Iz1ufvWLU8BRe+7Zur6aSRHj+Hq5Auq2URHxo17XwYA00POx+iWuaHc9US6HtFTKRXhgGypxAoFZ9JOuCdN/Jw==" saltValue="eipcCQa7zptUPE2tF4k/xg==" spinCount="100000" sheet="1" objects="1" scenarios="1"/>
  <customSheetViews>
    <customSheetView guid="{EA113338-5CA0-4FE5-B53D-9F4C3B9D3D94}" scale="70" showPageBreaks="1" view="pageBreakPreview">
      <selection activeCell="B5" sqref="B5"/>
      <pageMargins left="0.25" right="0.25" top="0.75" bottom="0.75" header="0.3" footer="0.3"/>
      <pageSetup paperSize="5" orientation="landscape" r:id="rId1"/>
      <headerFooter>
        <oddHeader>&amp;L&amp;G&amp;R&amp;A</oddHeader>
        <oddFooter>&amp;L&amp;F&amp;RPage &amp;P of &amp;N</oddFooter>
      </headerFooter>
    </customSheetView>
  </customSheetViews>
  <conditionalFormatting sqref="F22:F117 H22:H117">
    <cfRule type="containsErrors" dxfId="3" priority="71">
      <formula>ISERROR(F22)</formula>
    </cfRule>
  </conditionalFormatting>
  <conditionalFormatting sqref="E22:G117">
    <cfRule type="containsErrors" dxfId="2" priority="8">
      <formula>ISERROR(E22)</formula>
    </cfRule>
  </conditionalFormatting>
  <conditionalFormatting sqref="B22:B117">
    <cfRule type="cellIs" dxfId="1" priority="2" operator="equal">
      <formula>0</formula>
    </cfRule>
  </conditionalFormatting>
  <conditionalFormatting sqref="A22:A117">
    <cfRule type="cellIs" dxfId="0" priority="1" operator="equal">
      <formula>0</formula>
    </cfRule>
  </conditionalFormatting>
  <pageMargins left="0.25" right="0.25" top="0.75" bottom="0.75" header="0.3" footer="0.3"/>
  <pageSetup paperSize="5" orientation="landscape" r:id="rId2"/>
  <headerFooter>
    <oddHeader>&amp;L&amp;G&amp;R&amp;"Arial,Regular"&amp;8&amp;A</oddHeader>
    <oddFooter>&amp;L&amp;"Arial,Regular"&amp;8&amp;F&amp;R&amp;"Arial,Regular"&amp;8Page &amp;P of &amp;N</oddFooter>
  </headerFooter>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c53a2525-e106-464d-aa8d-22a0c6b58056">
      <UserInfo>
        <DisplayName/>
        <AccountId xsi:nil="true"/>
        <AccountType/>
      </UserInfo>
    </SharedWithUsers>
  </documentManagement>
</p:properties>
</file>

<file path=customXml/itemProps1.xml><?xml version="1.0" encoding="utf-8"?>
<ds:datastoreItem xmlns:ds="http://schemas.openxmlformats.org/officeDocument/2006/customXml" ds:itemID="{F59BA262-F146-4D3F-8AC9-E1E79F794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65236F-23DB-4030-BE00-E81649A86F84}">
  <ds:schemaRefs>
    <ds:schemaRef ds:uri="http://schemas.microsoft.com/sharepoint/v3/contenttype/forms"/>
  </ds:schemaRefs>
</ds:datastoreItem>
</file>

<file path=customXml/itemProps3.xml><?xml version="1.0" encoding="utf-8"?>
<ds:datastoreItem xmlns:ds="http://schemas.openxmlformats.org/officeDocument/2006/customXml" ds:itemID="{91F63911-C5D2-4D76-AE0B-DDDE26CB240D}">
  <ds:schemaRefs>
    <ds:schemaRef ds:uri="http://schemas.microsoft.com/office/2006/metadata/properties"/>
    <ds:schemaRef ds:uri="http://schemas.microsoft.com/office/infopath/2007/PartnerControls"/>
    <ds:schemaRef ds:uri="c53a2525-e106-464d-aa8d-22a0c6b5805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Instructions</vt:lpstr>
      <vt:lpstr>Reagent Tracking</vt:lpstr>
      <vt:lpstr>QIAseq QMN Beads</vt:lpstr>
      <vt:lpstr>QIAseq miRNA UDIs Prot</vt:lpstr>
      <vt:lpstr>Index Plates</vt:lpstr>
      <vt:lpstr>Autopopulate RUDI's</vt:lpstr>
      <vt:lpstr>Dilute</vt:lpstr>
      <vt:lpstr>Denat and Dilut Lib MiSeq</vt:lpstr>
      <vt:lpstr>Denat and Dilut Lib MiniSeq</vt:lpstr>
      <vt:lpstr>Denat and Dilut Lib NextSeq</vt:lpstr>
      <vt:lpstr>Denat and Dilut Lib NovaSeq</vt:lpstr>
      <vt:lpstr>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Jordan Juane - QIAGEN</cp:lastModifiedBy>
  <cp:lastPrinted>2020-06-24T16:56:27Z</cp:lastPrinted>
  <dcterms:created xsi:type="dcterms:W3CDTF">2015-04-30T14:12:32Z</dcterms:created>
  <dcterms:modified xsi:type="dcterms:W3CDTF">2021-11-05T09:41:01Z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508400</vt:r8>
  </property>
  <property fmtid="{D5CDD505-2E9C-101B-9397-08002B2CF9AE}" pid="3" name="ContentTypeId">
    <vt:lpwstr>0x010100F31CDB03594B2040824A354C82A566AD</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