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U:\General\Handbooks\QIAseq SARS-CoV-2 Primer Panel\Tech Writers\Final Submission\"/>
    </mc:Choice>
  </mc:AlternateContent>
  <xr:revisionPtr revIDLastSave="0" documentId="13_ncr:1_{0716D944-73F0-4455-9CED-F65A66888692}" xr6:coauthVersionLast="41" xr6:coauthVersionMax="41" xr10:uidLastSave="{00000000-0000-0000-0000-000000000000}"/>
  <bookViews>
    <workbookView xWindow="-120" yWindow="-120" windowWidth="29040" windowHeight="15840" xr2:uid="{00000000-000D-0000-FFFF-FFFF00000000}"/>
  </bookViews>
  <sheets>
    <sheet name="Instructions" sheetId="53" r:id="rId1"/>
    <sheet name="SARS-CoV-2 Reagent Tracking" sheetId="54" r:id="rId2"/>
    <sheet name="FX Reagent Tracking" sheetId="55" r:id="rId3"/>
    <sheet name="QIAseq SARS-CoV-2 Protocol" sheetId="48" r:id="rId4"/>
    <sheet name="QIAseq FX with UDIs Protocol" sheetId="1" r:id="rId5"/>
    <sheet name="Index Plates" sheetId="45" r:id="rId6"/>
    <sheet name="Opt FX Amp of Libr Prot" sheetId="42" r:id="rId7"/>
    <sheet name="Autopopulate UDI's" sheetId="39" state="hidden" r:id="rId8"/>
    <sheet name="Dilute DNA Libraries" sheetId="32" r:id="rId9"/>
    <sheet name="Denat and Dilut Lib MiSeq" sheetId="50" r:id="rId10"/>
    <sheet name="Denat and Dilut Lib MiniSeq" sheetId="52" r:id="rId11"/>
    <sheet name="Denat and Dilut Lib NextSeq" sheetId="51" r:id="rId12"/>
    <sheet name="LRM v2 Import Sample Sheet" sheetId="12" r:id="rId13"/>
  </sheets>
  <definedNames>
    <definedName name="_xlnm._FilterDatabase" localSheetId="6" hidden="1">'Opt FX Amp of Libr Prot'!#REF!</definedName>
    <definedName name="_xlnm._FilterDatabase" localSheetId="4" hidden="1">'QIAseq FX with UDIs Protocol'!$B$40:$I$135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3" i="1" l="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42"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66" i="1" l="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43" i="1"/>
  <c r="E44" i="1"/>
  <c r="E45" i="1"/>
  <c r="E46" i="1"/>
  <c r="E47" i="1"/>
  <c r="E48" i="1"/>
  <c r="E49" i="1"/>
  <c r="E50" i="1"/>
  <c r="E51" i="1"/>
  <c r="E52" i="1"/>
  <c r="E53" i="1"/>
  <c r="E54" i="1"/>
  <c r="E55" i="1"/>
  <c r="E56" i="1"/>
  <c r="E57" i="1"/>
  <c r="E58" i="1"/>
  <c r="E59" i="1"/>
  <c r="E60" i="1"/>
  <c r="E61" i="1"/>
  <c r="E62" i="1"/>
  <c r="E63" i="1"/>
  <c r="E64" i="1"/>
  <c r="E65" i="1"/>
  <c r="E42" i="1"/>
  <c r="F113" i="48"/>
  <c r="H156" i="48" l="1"/>
  <c r="H158" i="48" s="1"/>
  <c r="F139" i="1"/>
  <c r="H164" i="48"/>
  <c r="H167" i="48" s="1"/>
  <c r="H25" i="42"/>
  <c r="I237" i="48"/>
  <c r="G237" i="48"/>
  <c r="I188" i="48"/>
  <c r="H157" i="48" l="1"/>
  <c r="H159" i="48" s="1"/>
  <c r="H166" i="48"/>
  <c r="H168" i="48" s="1"/>
  <c r="H27" i="42"/>
  <c r="H26" i="42"/>
  <c r="H28" i="42"/>
  <c r="G241" i="48"/>
  <c r="G239" i="48"/>
  <c r="G238" i="48"/>
  <c r="G240" i="48"/>
  <c r="I240" i="48"/>
  <c r="I242" i="48"/>
  <c r="I239" i="48"/>
  <c r="I238" i="48"/>
  <c r="I191" i="48"/>
  <c r="I192" i="48"/>
  <c r="I193" i="48"/>
  <c r="I190" i="48"/>
  <c r="E19" i="12"/>
  <c r="F19" i="12" s="1"/>
  <c r="E20" i="12"/>
  <c r="F20" i="12" s="1"/>
  <c r="E21" i="12"/>
  <c r="F21" i="12" s="1"/>
  <c r="E22" i="12"/>
  <c r="F22" i="12" s="1"/>
  <c r="E23" i="12"/>
  <c r="F23" i="12" s="1"/>
  <c r="E24" i="12"/>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8" i="12"/>
  <c r="F18" i="12" s="1"/>
  <c r="H43" i="1"/>
  <c r="I43" i="1" s="1"/>
  <c r="H44" i="1"/>
  <c r="I44" i="1" s="1"/>
  <c r="H45" i="1"/>
  <c r="G21" i="12" s="1"/>
  <c r="H21" i="12" s="1"/>
  <c r="H46" i="1"/>
  <c r="G22" i="12" s="1"/>
  <c r="H22" i="12" s="1"/>
  <c r="H47" i="1"/>
  <c r="I47" i="1" s="1"/>
  <c r="H48" i="1"/>
  <c r="I48" i="1" s="1"/>
  <c r="H49" i="1"/>
  <c r="G25" i="12" s="1"/>
  <c r="H25" i="12" s="1"/>
  <c r="H50" i="1"/>
  <c r="G26" i="12" s="1"/>
  <c r="H26" i="12" s="1"/>
  <c r="H51" i="1"/>
  <c r="G27" i="12" s="1"/>
  <c r="H27" i="12" s="1"/>
  <c r="H52" i="1"/>
  <c r="G28" i="12" s="1"/>
  <c r="H28" i="12" s="1"/>
  <c r="H53" i="1"/>
  <c r="G29" i="12" s="1"/>
  <c r="H29" i="12" s="1"/>
  <c r="H54" i="1"/>
  <c r="G30" i="12" s="1"/>
  <c r="H30" i="12" s="1"/>
  <c r="H55" i="1"/>
  <c r="I55" i="1" s="1"/>
  <c r="H56" i="1"/>
  <c r="G32" i="12" s="1"/>
  <c r="H32" i="12" s="1"/>
  <c r="H57" i="1"/>
  <c r="I57" i="1" s="1"/>
  <c r="H58" i="1"/>
  <c r="G34" i="12" s="1"/>
  <c r="H34" i="12" s="1"/>
  <c r="H59" i="1"/>
  <c r="G35" i="12" s="1"/>
  <c r="H35" i="12" s="1"/>
  <c r="H60" i="1"/>
  <c r="G36" i="12" s="1"/>
  <c r="H36" i="12" s="1"/>
  <c r="H61" i="1"/>
  <c r="G37" i="12" s="1"/>
  <c r="H37" i="12" s="1"/>
  <c r="H62" i="1"/>
  <c r="G38" i="12" s="1"/>
  <c r="H38" i="12" s="1"/>
  <c r="H63" i="1"/>
  <c r="G39" i="12" s="1"/>
  <c r="H39" i="12" s="1"/>
  <c r="H64" i="1"/>
  <c r="G40" i="12" s="1"/>
  <c r="H40" i="12" s="1"/>
  <c r="H65" i="1"/>
  <c r="G41" i="12" s="1"/>
  <c r="H41" i="12" s="1"/>
  <c r="H66" i="1"/>
  <c r="G42" i="12" s="1"/>
  <c r="H42" i="12" s="1"/>
  <c r="H67" i="1"/>
  <c r="G43" i="12" s="1"/>
  <c r="H43" i="12" s="1"/>
  <c r="H68" i="1"/>
  <c r="I68" i="1" s="1"/>
  <c r="H69" i="1"/>
  <c r="G45" i="12" s="1"/>
  <c r="H45" i="12" s="1"/>
  <c r="H70" i="1"/>
  <c r="G46" i="12" s="1"/>
  <c r="H46" i="12" s="1"/>
  <c r="H71" i="1"/>
  <c r="G47" i="12" s="1"/>
  <c r="H47" i="12" s="1"/>
  <c r="H72" i="1"/>
  <c r="G48" i="12" s="1"/>
  <c r="H48" i="12" s="1"/>
  <c r="H73" i="1"/>
  <c r="G49" i="12" s="1"/>
  <c r="H49" i="12" s="1"/>
  <c r="H74" i="1"/>
  <c r="G50" i="12" s="1"/>
  <c r="H50" i="12" s="1"/>
  <c r="H75" i="1"/>
  <c r="G51" i="12" s="1"/>
  <c r="H51" i="12" s="1"/>
  <c r="H76" i="1"/>
  <c r="I76" i="1" s="1"/>
  <c r="H77" i="1"/>
  <c r="G53" i="12" s="1"/>
  <c r="H53" i="12" s="1"/>
  <c r="H78" i="1"/>
  <c r="G54" i="12" s="1"/>
  <c r="H54" i="12" s="1"/>
  <c r="H79" i="1"/>
  <c r="G55" i="12" s="1"/>
  <c r="H55" i="12" s="1"/>
  <c r="H80" i="1"/>
  <c r="G56" i="12" s="1"/>
  <c r="H56" i="12" s="1"/>
  <c r="H81" i="1"/>
  <c r="G57" i="12" s="1"/>
  <c r="H57" i="12" s="1"/>
  <c r="H82" i="1"/>
  <c r="G58" i="12" s="1"/>
  <c r="H58" i="12" s="1"/>
  <c r="H83" i="1"/>
  <c r="G59" i="12" s="1"/>
  <c r="H59" i="12" s="1"/>
  <c r="H84" i="1"/>
  <c r="I84" i="1" s="1"/>
  <c r="H85" i="1"/>
  <c r="G61" i="12" s="1"/>
  <c r="H61" i="12" s="1"/>
  <c r="H86" i="1"/>
  <c r="G62" i="12" s="1"/>
  <c r="H62" i="12" s="1"/>
  <c r="H87" i="1"/>
  <c r="G63" i="12" s="1"/>
  <c r="H63" i="12" s="1"/>
  <c r="H88" i="1"/>
  <c r="G64" i="12" s="1"/>
  <c r="H64" i="12" s="1"/>
  <c r="H89" i="1"/>
  <c r="I89" i="1" s="1"/>
  <c r="H90" i="1"/>
  <c r="G66" i="12" s="1"/>
  <c r="H66" i="12" s="1"/>
  <c r="H91" i="1"/>
  <c r="G67" i="12" s="1"/>
  <c r="H67" i="12" s="1"/>
  <c r="H92" i="1"/>
  <c r="G68" i="12" s="1"/>
  <c r="H68" i="12" s="1"/>
  <c r="H93" i="1"/>
  <c r="G69" i="12" s="1"/>
  <c r="H69" i="12" s="1"/>
  <c r="H94" i="1"/>
  <c r="G70" i="12" s="1"/>
  <c r="H70" i="12" s="1"/>
  <c r="H95" i="1"/>
  <c r="G71" i="12" s="1"/>
  <c r="H71" i="12" s="1"/>
  <c r="H96" i="1"/>
  <c r="G72" i="12" s="1"/>
  <c r="H72" i="12" s="1"/>
  <c r="H97" i="1"/>
  <c r="I97" i="1" s="1"/>
  <c r="H98" i="1"/>
  <c r="G74" i="12" s="1"/>
  <c r="H74" i="12" s="1"/>
  <c r="H99" i="1"/>
  <c r="G75" i="12" s="1"/>
  <c r="H75" i="12" s="1"/>
  <c r="H100" i="1"/>
  <c r="I100" i="1" s="1"/>
  <c r="H101" i="1"/>
  <c r="G77" i="12" s="1"/>
  <c r="H77" i="12" s="1"/>
  <c r="H102" i="1"/>
  <c r="G78" i="12" s="1"/>
  <c r="H78" i="12" s="1"/>
  <c r="H103" i="1"/>
  <c r="G79" i="12" s="1"/>
  <c r="H79" i="12" s="1"/>
  <c r="H104" i="1"/>
  <c r="G80" i="12" s="1"/>
  <c r="H80" i="12" s="1"/>
  <c r="H105" i="1"/>
  <c r="G81" i="12" s="1"/>
  <c r="H81" i="12" s="1"/>
  <c r="H106" i="1"/>
  <c r="G82" i="12" s="1"/>
  <c r="H82" i="12" s="1"/>
  <c r="H107" i="1"/>
  <c r="G83" i="12" s="1"/>
  <c r="H83" i="12" s="1"/>
  <c r="H108" i="1"/>
  <c r="I108" i="1" s="1"/>
  <c r="H109" i="1"/>
  <c r="G85" i="12" s="1"/>
  <c r="H85" i="12" s="1"/>
  <c r="H110" i="1"/>
  <c r="G86" i="12" s="1"/>
  <c r="H86" i="12" s="1"/>
  <c r="H111" i="1"/>
  <c r="G87" i="12" s="1"/>
  <c r="H87" i="12" s="1"/>
  <c r="H112" i="1"/>
  <c r="G88" i="12" s="1"/>
  <c r="H88" i="12" s="1"/>
  <c r="H113" i="1"/>
  <c r="G89" i="12" s="1"/>
  <c r="H89" i="12" s="1"/>
  <c r="H114" i="1"/>
  <c r="G90" i="12" s="1"/>
  <c r="H90" i="12" s="1"/>
  <c r="H115" i="1"/>
  <c r="G91" i="12" s="1"/>
  <c r="H91" i="12" s="1"/>
  <c r="H116" i="1"/>
  <c r="G92" i="12" s="1"/>
  <c r="H92" i="12" s="1"/>
  <c r="H117" i="1"/>
  <c r="G93" i="12" s="1"/>
  <c r="H93" i="12" s="1"/>
  <c r="H118" i="1"/>
  <c r="G94" i="12" s="1"/>
  <c r="H94" i="12" s="1"/>
  <c r="H119" i="1"/>
  <c r="G95" i="12" s="1"/>
  <c r="H95" i="12" s="1"/>
  <c r="H120" i="1"/>
  <c r="G96" i="12" s="1"/>
  <c r="H96" i="12" s="1"/>
  <c r="H121" i="1"/>
  <c r="G97" i="12" s="1"/>
  <c r="H97" i="12" s="1"/>
  <c r="H122" i="1"/>
  <c r="G98" i="12" s="1"/>
  <c r="H98" i="12" s="1"/>
  <c r="H123" i="1"/>
  <c r="G99" i="12" s="1"/>
  <c r="H99" i="12" s="1"/>
  <c r="H124" i="1"/>
  <c r="G100" i="12" s="1"/>
  <c r="H100" i="12" s="1"/>
  <c r="H125" i="1"/>
  <c r="G101" i="12" s="1"/>
  <c r="H101" i="12" s="1"/>
  <c r="H126" i="1"/>
  <c r="G102" i="12" s="1"/>
  <c r="H102" i="12" s="1"/>
  <c r="H127" i="1"/>
  <c r="G103" i="12" s="1"/>
  <c r="H103" i="12" s="1"/>
  <c r="H128" i="1"/>
  <c r="G104" i="12" s="1"/>
  <c r="H104" i="12" s="1"/>
  <c r="H129" i="1"/>
  <c r="I129" i="1" s="1"/>
  <c r="H130" i="1"/>
  <c r="G106" i="12" s="1"/>
  <c r="H106" i="12" s="1"/>
  <c r="H131" i="1"/>
  <c r="G107" i="12" s="1"/>
  <c r="H107" i="12" s="1"/>
  <c r="H132" i="1"/>
  <c r="G108" i="12" s="1"/>
  <c r="H108" i="12" s="1"/>
  <c r="H133" i="1"/>
  <c r="G109" i="12" s="1"/>
  <c r="H109" i="12" s="1"/>
  <c r="H134" i="1"/>
  <c r="G110" i="12" s="1"/>
  <c r="H110" i="12" s="1"/>
  <c r="H135" i="1"/>
  <c r="I135" i="1" s="1"/>
  <c r="H136" i="1"/>
  <c r="G112" i="12" s="1"/>
  <c r="H112" i="12" s="1"/>
  <c r="H137" i="1"/>
  <c r="I137" i="1" s="1"/>
  <c r="H42" i="1"/>
  <c r="G18" i="12" s="1"/>
  <c r="H18" i="12" s="1"/>
  <c r="I96" i="1"/>
  <c r="A19" i="12"/>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I112" i="1" l="1"/>
  <c r="I72" i="1"/>
  <c r="I104" i="1"/>
  <c r="I80" i="1"/>
  <c r="H30" i="42"/>
  <c r="I99" i="1"/>
  <c r="I109" i="1"/>
  <c r="I53" i="1"/>
  <c r="I69" i="1"/>
  <c r="I77" i="1"/>
  <c r="I101" i="1"/>
  <c r="I93" i="1"/>
  <c r="I131" i="1"/>
  <c r="I117" i="1"/>
  <c r="G243" i="48"/>
  <c r="I243" i="48"/>
  <c r="I194" i="48"/>
  <c r="I59" i="1"/>
  <c r="I51" i="1"/>
  <c r="I45" i="1"/>
  <c r="I111" i="1"/>
  <c r="I128" i="1"/>
  <c r="I127" i="1"/>
  <c r="I66" i="1"/>
  <c r="I90" i="1"/>
  <c r="I82" i="1"/>
  <c r="I50" i="1"/>
  <c r="I74" i="1"/>
  <c r="H251" i="1"/>
  <c r="I81" i="1"/>
  <c r="I54" i="1"/>
  <c r="G23" i="12"/>
  <c r="H23" i="12" s="1"/>
  <c r="I121" i="1"/>
  <c r="I73" i="1"/>
  <c r="I118" i="1"/>
  <c r="I78" i="1"/>
  <c r="I94" i="1"/>
  <c r="I133" i="1"/>
  <c r="I86" i="1"/>
  <c r="I107" i="1"/>
  <c r="I125" i="1"/>
  <c r="I105" i="1"/>
  <c r="I88" i="1"/>
  <c r="G44" i="12"/>
  <c r="H44" i="12" s="1"/>
  <c r="I85" i="1"/>
  <c r="I136" i="1"/>
  <c r="G76" i="12"/>
  <c r="H76" i="12" s="1"/>
  <c r="I120" i="1"/>
  <c r="G113" i="12"/>
  <c r="H113" i="12" s="1"/>
  <c r="G60" i="12"/>
  <c r="H60" i="12" s="1"/>
  <c r="I130" i="1"/>
  <c r="I115" i="1"/>
  <c r="I103" i="1"/>
  <c r="G20" i="12"/>
  <c r="H20" i="12" s="1"/>
  <c r="I126" i="1"/>
  <c r="I113" i="1"/>
  <c r="G52" i="12"/>
  <c r="H52" i="12" s="1"/>
  <c r="I134" i="1"/>
  <c r="I122" i="1"/>
  <c r="I98" i="1"/>
  <c r="I70" i="1"/>
  <c r="G84" i="12"/>
  <c r="H84" i="12" s="1"/>
  <c r="I132" i="1"/>
  <c r="I124" i="1"/>
  <c r="I116" i="1"/>
  <c r="I92" i="1"/>
  <c r="I123" i="1"/>
  <c r="I91" i="1"/>
  <c r="I83" i="1"/>
  <c r="I75" i="1"/>
  <c r="I67" i="1"/>
  <c r="G111" i="12"/>
  <c r="H111" i="12" s="1"/>
  <c r="G73" i="12"/>
  <c r="H73" i="12" s="1"/>
  <c r="G65" i="12"/>
  <c r="H65" i="12" s="1"/>
  <c r="G105" i="12"/>
  <c r="H105" i="12" s="1"/>
  <c r="I114" i="1"/>
  <c r="I106" i="1"/>
  <c r="I63" i="1"/>
  <c r="I119" i="1"/>
  <c r="I95" i="1"/>
  <c r="I87" i="1"/>
  <c r="I79" i="1"/>
  <c r="I71" i="1"/>
  <c r="I56" i="1"/>
  <c r="G24" i="12"/>
  <c r="H24" i="12" s="1"/>
  <c r="I110" i="1"/>
  <c r="I102" i="1"/>
  <c r="G19" i="12"/>
  <c r="H19" i="12" s="1"/>
  <c r="G33" i="12"/>
  <c r="H33" i="12" s="1"/>
  <c r="I65" i="1"/>
  <c r="I62" i="1"/>
  <c r="I61" i="1"/>
  <c r="I58" i="1"/>
  <c r="I64" i="1"/>
  <c r="I60" i="1"/>
  <c r="G31" i="12"/>
  <c r="H31" i="12" s="1"/>
  <c r="I52" i="1"/>
  <c r="I49" i="1"/>
  <c r="I46" i="1"/>
  <c r="I42" i="1"/>
  <c r="F195" i="1"/>
  <c r="H256" i="1" l="1"/>
  <c r="H253" i="1"/>
  <c r="H255" i="1"/>
  <c r="F197" i="1"/>
  <c r="F199" i="1"/>
  <c r="F200" i="1" l="1"/>
  <c r="H257" i="1"/>
</calcChain>
</file>

<file path=xl/sharedStrings.xml><?xml version="1.0" encoding="utf-8"?>
<sst xmlns="http://schemas.openxmlformats.org/spreadsheetml/2006/main" count="3973" uniqueCount="2847">
  <si>
    <t>Experiment:</t>
  </si>
  <si>
    <t>Initials:</t>
  </si>
  <si>
    <t>Date:</t>
  </si>
  <si>
    <t>Sample</t>
  </si>
  <si>
    <t>Sample ID</t>
  </si>
  <si>
    <t>Reagents</t>
  </si>
  <si>
    <t>Variable</t>
  </si>
  <si>
    <t>-</t>
  </si>
  <si>
    <t>P50n</t>
  </si>
  <si>
    <t>P70n</t>
  </si>
  <si>
    <t>pM</t>
  </si>
  <si>
    <t>Dilution Factor</t>
  </si>
  <si>
    <t>Lib Final conc (pM)</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</si>
  <si>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</si>
  <si>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</si>
  <si>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</si>
  <si>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</si>
  <si>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</si>
  <si>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</si>
  <si>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</si>
  <si>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</si>
  <si>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</si>
  <si>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</si>
  <si>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</si>
  <si>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</si>
  <si>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</si>
  <si>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</si>
  <si>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</si>
  <si>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</si>
  <si>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</si>
  <si>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</si>
  <si>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</si>
  <si>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</si>
  <si>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</si>
  <si>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</si>
  <si>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</si>
  <si>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</si>
  <si>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Step</t>
  </si>
  <si>
    <t>1 min</t>
  </si>
  <si>
    <t>30 min</t>
  </si>
  <si>
    <t>∞</t>
  </si>
  <si>
    <t>DNA/RNA</t>
  </si>
  <si>
    <t>Nuclease-free Water</t>
  </si>
  <si>
    <t>DNA Ligase</t>
  </si>
  <si>
    <t>Ethanol</t>
  </si>
  <si>
    <t>QIAseq FX DNA Library Kit</t>
  </si>
  <si>
    <t>FX Enzyme Mix</t>
  </si>
  <si>
    <t>Adapter Plate Illumina</t>
  </si>
  <si>
    <t>250 bp</t>
  </si>
  <si>
    <t>350 bp</t>
  </si>
  <si>
    <t>450 bp</t>
  </si>
  <si>
    <t>550 bp</t>
  </si>
  <si>
    <t>100 ng</t>
  </si>
  <si>
    <t>1000 ng</t>
  </si>
  <si>
    <t>Protocol: Amplification of Library DNA</t>
  </si>
  <si>
    <t>Primer Mix (10 µM each)</t>
  </si>
  <si>
    <t>50 ng</t>
  </si>
  <si>
    <t>5 min</t>
  </si>
  <si>
    <t>Assay</t>
  </si>
  <si>
    <t>i7 Index Name</t>
  </si>
  <si>
    <t>i7 Bases for Entry on Sample Sheet</t>
  </si>
  <si>
    <t>i5 Index Name</t>
  </si>
  <si>
    <t>i5 Bases for Entry on DNA Sample Sheet</t>
  </si>
  <si>
    <t>PlateA_A01</t>
  </si>
  <si>
    <t>ACAACGTTCA</t>
  </si>
  <si>
    <t>ATGGCCGACT</t>
  </si>
  <si>
    <t>PlateA_B01</t>
  </si>
  <si>
    <t>CAAGTCTGGT</t>
  </si>
  <si>
    <t>CGATGAGCAC</t>
  </si>
  <si>
    <t>PlateA_C01</t>
  </si>
  <si>
    <t>GTTCGCCAGT</t>
  </si>
  <si>
    <t>GATAAGTCGA</t>
  </si>
  <si>
    <t>PlateA_D01</t>
  </si>
  <si>
    <t>TGCCTAACGC</t>
  </si>
  <si>
    <t>TCACGCCTTG</t>
  </si>
  <si>
    <t>PlateA_E01</t>
  </si>
  <si>
    <t>AGGCCGATAA</t>
  </si>
  <si>
    <t>AGGAACACAA</t>
  </si>
  <si>
    <t>PlateA_F01</t>
  </si>
  <si>
    <t>CTTATACCTC</t>
  </si>
  <si>
    <t>CTCAGTAGGC</t>
  </si>
  <si>
    <t>PlateA_G01</t>
  </si>
  <si>
    <t>GAATCCTTGA</t>
  </si>
  <si>
    <t>GAAGTGCCTG</t>
  </si>
  <si>
    <t>PlateA_H01</t>
  </si>
  <si>
    <t>TCTCGGTTCG</t>
  </si>
  <si>
    <t>TCTCTCGCCT</t>
  </si>
  <si>
    <t>PlateA_A02</t>
  </si>
  <si>
    <t>AACTTGGCTC</t>
  </si>
  <si>
    <t>AGGCACCTTC</t>
  </si>
  <si>
    <t>PlateA_B02</t>
  </si>
  <si>
    <t>CTACGGCCTT</t>
  </si>
  <si>
    <t>CTGTTGGTAA</t>
  </si>
  <si>
    <t>PlateA_C02</t>
  </si>
  <si>
    <t>GCTTCTCTAA</t>
  </si>
  <si>
    <t>GCTGGTACCT</t>
  </si>
  <si>
    <t>PlateA_D02</t>
  </si>
  <si>
    <t>TGGTCTTAGA</t>
  </si>
  <si>
    <t>TAAGGAGCGG</t>
  </si>
  <si>
    <t>PlateA_E02</t>
  </si>
  <si>
    <t>AGTGGTTACA</t>
  </si>
  <si>
    <t>AATCGCTCCA</t>
  </si>
  <si>
    <t>PlateA_F02</t>
  </si>
  <si>
    <t>CTTGTGTCGG</t>
  </si>
  <si>
    <t>CTCCTAATTG</t>
  </si>
  <si>
    <t>PlateA_G02</t>
  </si>
  <si>
    <t>GCCATCAGAG</t>
  </si>
  <si>
    <t>GCCTCATAAT</t>
  </si>
  <si>
    <t>PlateA_H02</t>
  </si>
  <si>
    <t>TAACAGGCCG</t>
  </si>
  <si>
    <t>TGTATTGAGC</t>
  </si>
  <si>
    <t>PlateA_A03</t>
  </si>
  <si>
    <t>AAGCTATGCA</t>
  </si>
  <si>
    <t>AGCCATAACA</t>
  </si>
  <si>
    <t>PlateA_B03</t>
  </si>
  <si>
    <t>CGAGAAGGTT</t>
  </si>
  <si>
    <t>CCACAAGTGG</t>
  </si>
  <si>
    <t>PlateA_C03</t>
  </si>
  <si>
    <t>GTGATCTCTT</t>
  </si>
  <si>
    <t>GTTATCACAC</t>
  </si>
  <si>
    <t>PlateA_D03</t>
  </si>
  <si>
    <t>TCCTTCAGGC</t>
  </si>
  <si>
    <t>TACCGTTCTT</t>
  </si>
  <si>
    <t>PlateA_E03</t>
  </si>
  <si>
    <t>AAGGCACAAT</t>
  </si>
  <si>
    <t>AGGCGTTAGG</t>
  </si>
  <si>
    <t>PlateA_F03</t>
  </si>
  <si>
    <t>CGGTAGAGGA</t>
  </si>
  <si>
    <t>CCGTAACGTC</t>
  </si>
  <si>
    <t>PlateA_G03</t>
  </si>
  <si>
    <t>GTTCATGGTA</t>
  </si>
  <si>
    <t>GTAATAGCCA</t>
  </si>
  <si>
    <t>PlateA_H03</t>
  </si>
  <si>
    <t>TCTGCCAATG</t>
  </si>
  <si>
    <t>TAGCGCCGAT</t>
  </si>
  <si>
    <t>PlateA_A04</t>
  </si>
  <si>
    <t>AATAGCAGTG</t>
  </si>
  <si>
    <t>CATTCTTGGA</t>
  </si>
  <si>
    <t>PlateA_B04</t>
  </si>
  <si>
    <t>ACCTACCATT</t>
  </si>
  <si>
    <t>ATGCAAGGTT</t>
  </si>
  <si>
    <t>PlateA_C04</t>
  </si>
  <si>
    <t>CATAGGTATC</t>
  </si>
  <si>
    <t>CGCCAGACAA</t>
  </si>
  <si>
    <t>PlateA_D04</t>
  </si>
  <si>
    <t>GTACCTAGTG</t>
  </si>
  <si>
    <t>GAAGGTTGGC</t>
  </si>
  <si>
    <t>PlateA_E04</t>
  </si>
  <si>
    <t>TGAACGAGCT</t>
  </si>
  <si>
    <t>TCGCATCACG</t>
  </si>
  <si>
    <t>PlateA_F04</t>
  </si>
  <si>
    <t>AAGACTGACA</t>
  </si>
  <si>
    <t>CCGGTCATGA</t>
  </si>
  <si>
    <t>PlateA_G04</t>
  </si>
  <si>
    <t>ACTGTTCATC</t>
  </si>
  <si>
    <t>ATTCACAAGC</t>
  </si>
  <si>
    <t>PlateA_H04</t>
  </si>
  <si>
    <t>CGCCGATTGT</t>
  </si>
  <si>
    <t>CAACCTGTAA</t>
  </si>
  <si>
    <t>PlateA_A05</t>
  </si>
  <si>
    <t>GAACTCAATC</t>
  </si>
  <si>
    <t>GCCAGTCGTT</t>
  </si>
  <si>
    <t>PlateA_B05</t>
  </si>
  <si>
    <t>TTGGCATTAC</t>
  </si>
  <si>
    <t>TGCCTTGTCG</t>
  </si>
  <si>
    <t>PlateA_C05</t>
  </si>
  <si>
    <t>AGCGCAACGA</t>
  </si>
  <si>
    <t>CTATCCGCTG</t>
  </si>
  <si>
    <t>PlateA_D05</t>
  </si>
  <si>
    <t>ATACTCACCT</t>
  </si>
  <si>
    <t>AATGCCGGAA</t>
  </si>
  <si>
    <t>PlateA_E05</t>
  </si>
  <si>
    <t>CCATTATCGA</t>
  </si>
  <si>
    <t>CGGTTATCCG</t>
  </si>
  <si>
    <t>PlateA_F05</t>
  </si>
  <si>
    <t>GAAGAGACGC</t>
  </si>
  <si>
    <t>GCGGAAGAGT</t>
  </si>
  <si>
    <t>PlateA_G05</t>
  </si>
  <si>
    <t>TGCAGGAGAC</t>
  </si>
  <si>
    <t>TTGGTTAGTC</t>
  </si>
  <si>
    <t>PlateA_H05</t>
  </si>
  <si>
    <t>AATGAAGCTC</t>
  </si>
  <si>
    <t>TTCAGTGTGA</t>
  </si>
  <si>
    <t>PlateA_A06</t>
  </si>
  <si>
    <t>ATGTAGGCCT</t>
  </si>
  <si>
    <t>AGAATTCTGG</t>
  </si>
  <si>
    <t>PlateA_B06</t>
  </si>
  <si>
    <t>CGGTTCCACA</t>
  </si>
  <si>
    <t>CATTGACTCT</t>
  </si>
  <si>
    <t>PlateA_C06</t>
  </si>
  <si>
    <t>GCTTAATACG</t>
  </si>
  <si>
    <t>GCGGCTTCAA</t>
  </si>
  <si>
    <t>PlateA_D06</t>
  </si>
  <si>
    <t>TAACCACTGG</t>
  </si>
  <si>
    <t>TTATGGTCTC</t>
  </si>
  <si>
    <t>PlateA_E06</t>
  </si>
  <si>
    <t>ACTCGAACGC</t>
  </si>
  <si>
    <t>CGTAACCAGG</t>
  </si>
  <si>
    <t>PlateA_F06</t>
  </si>
  <si>
    <t>AACCGGAAGG</t>
  </si>
  <si>
    <t>AGCTCAGATA</t>
  </si>
  <si>
    <t>PlateA_G06</t>
  </si>
  <si>
    <t>CCGTCTTGTG</t>
  </si>
  <si>
    <t>CCGGTGTTAC</t>
  </si>
  <si>
    <t>PlateA_H06</t>
  </si>
  <si>
    <t>GTGTGTAAGC</t>
  </si>
  <si>
    <t>GACCTAACCT</t>
  </si>
  <si>
    <t>PlateA_A07</t>
  </si>
  <si>
    <t>TGGACATCCT</t>
  </si>
  <si>
    <t>TTGTAGAAGG</t>
  </si>
  <si>
    <t>PlateA_B07</t>
  </si>
  <si>
    <t>ACATAAGGTG</t>
  </si>
  <si>
    <t>CCTAGCACTA</t>
  </si>
  <si>
    <t>PlateA_C07</t>
  </si>
  <si>
    <t>ACAGCCGCTT</t>
  </si>
  <si>
    <t>ATCGTGTTCT</t>
  </si>
  <si>
    <t>PlateA_D07</t>
  </si>
  <si>
    <t>CTCACAGGAA</t>
  </si>
  <si>
    <t>CCAACTTATC</t>
  </si>
  <si>
    <t>PlateA_E07</t>
  </si>
  <si>
    <t>GAACTGTACT</t>
  </si>
  <si>
    <t>GAAGCCAAGG</t>
  </si>
  <si>
    <t>PlateA_F07</t>
  </si>
  <si>
    <t>TGAGGCTGTA</t>
  </si>
  <si>
    <t>TGGAGTTCAA</t>
  </si>
  <si>
    <t>PlateA_G07</t>
  </si>
  <si>
    <t>CCAATAGAAC</t>
  </si>
  <si>
    <t>CTTCAATCCT</t>
  </si>
  <si>
    <t>PlateA_H07</t>
  </si>
  <si>
    <t>ACCGGTATAT</t>
  </si>
  <si>
    <t>ATCTTGCGTG</t>
  </si>
  <si>
    <t>PlateA_A08</t>
  </si>
  <si>
    <t>CATTCCGAGG</t>
  </si>
  <si>
    <t>CGTCTAAGGT</t>
  </si>
  <si>
    <t>PlateA_B08</t>
  </si>
  <si>
    <t>GTTCCAGAAC</t>
  </si>
  <si>
    <t>GAGGTGAACA</t>
  </si>
  <si>
    <t>PlateA_C08</t>
  </si>
  <si>
    <t>TGGTGAATCT</t>
  </si>
  <si>
    <t>TCAGAACTAC</t>
  </si>
  <si>
    <t>PlateA_D08</t>
  </si>
  <si>
    <t>ATCTGACCGA</t>
  </si>
  <si>
    <t>CGGATATTGA</t>
  </si>
  <si>
    <t>PlateA_E08</t>
  </si>
  <si>
    <t>AGCGAGAGTG</t>
  </si>
  <si>
    <t>AGGAGTAGAT</t>
  </si>
  <si>
    <t>PlateA_F08</t>
  </si>
  <si>
    <t>CTGGACCAAC</t>
  </si>
  <si>
    <t>CCGCCGAATA</t>
  </si>
  <si>
    <t>PlateA_G08</t>
  </si>
  <si>
    <t>GCTTCGAGCT</t>
  </si>
  <si>
    <t>GAGTCTATAC</t>
  </si>
  <si>
    <t>PlateA_H08</t>
  </si>
  <si>
    <t>TAGAACCTCT</t>
  </si>
  <si>
    <t>TTATTACCGG</t>
  </si>
  <si>
    <t>PlateA_A09</t>
  </si>
  <si>
    <t>TTCGAGTCAT</t>
  </si>
  <si>
    <t>CGCTCGTTAG</t>
  </si>
  <si>
    <t>PlateA_B09</t>
  </si>
  <si>
    <t>AGGATTGTTC</t>
  </si>
  <si>
    <t>AACAACGCTG</t>
  </si>
  <si>
    <t>PlateA_C09</t>
  </si>
  <si>
    <t>CTCCTTGCCA</t>
  </si>
  <si>
    <t>CGCGGCTATT</t>
  </si>
  <si>
    <t>PlateA_D09</t>
  </si>
  <si>
    <t>GCCAATATTC</t>
  </si>
  <si>
    <t>GCTCGACACA</t>
  </si>
  <si>
    <t>PlateA_E09</t>
  </si>
  <si>
    <t>TAGGTTCCGG</t>
  </si>
  <si>
    <t>TTCTTCCAAC</t>
  </si>
  <si>
    <t>PlateA_F09</t>
  </si>
  <si>
    <t>CCGAACAAGT</t>
  </si>
  <si>
    <t>TTGGCGGTTG</t>
  </si>
  <si>
    <t>PlateA_G09</t>
  </si>
  <si>
    <t>ATTGGACTTG</t>
  </si>
  <si>
    <t>AACAGGCAAT</t>
  </si>
  <si>
    <t>PlateA_H09</t>
  </si>
  <si>
    <t>CCTTGCGGTT</t>
  </si>
  <si>
    <t>CAGAATGGCG</t>
  </si>
  <si>
    <t>PlateA_A10</t>
  </si>
  <si>
    <t>GAGTCAACGT</t>
  </si>
  <si>
    <t>GTTGAGATTC</t>
  </si>
  <si>
    <t>PlateA_B10</t>
  </si>
  <si>
    <t>TGTTAAGTGG</t>
  </si>
  <si>
    <t>TGTGTGCGGA</t>
  </si>
  <si>
    <t>PlateA_C10</t>
  </si>
  <si>
    <t>AGGAACTGCT</t>
  </si>
  <si>
    <t>GTTCGGCGAA</t>
  </si>
  <si>
    <t>PlateA_D10</t>
  </si>
  <si>
    <t>ACGAAGGCGA</t>
  </si>
  <si>
    <t>AGCTGTATTG</t>
  </si>
  <si>
    <t>PlateA_E10</t>
  </si>
  <si>
    <t>CGCAGTCCTA</t>
  </si>
  <si>
    <t>CAGCGGATGA</t>
  </si>
  <si>
    <t>PlateA_F10</t>
  </si>
  <si>
    <t>TTCGCTCGGA</t>
  </si>
  <si>
    <t>GTCCTTGGAT</t>
  </si>
  <si>
    <t>PlateA_G10</t>
  </si>
  <si>
    <t>AACAACCGAA</t>
  </si>
  <si>
    <t>TCTAGATGCT</t>
  </si>
  <si>
    <t>PlateA_H10</t>
  </si>
  <si>
    <t>TTCCTCCTGT</t>
  </si>
  <si>
    <t>CGAGCCACAT</t>
  </si>
  <si>
    <t>PlateA_A11</t>
  </si>
  <si>
    <t>TTAATGGAGG</t>
  </si>
  <si>
    <t>ATGGAATGGA</t>
  </si>
  <si>
    <t>PlateA_B11</t>
  </si>
  <si>
    <t>AACCGCGACT</t>
  </si>
  <si>
    <t>CATTCCTCAC</t>
  </si>
  <si>
    <t>PlateA_C11</t>
  </si>
  <si>
    <t>CCTGGATGAG</t>
  </si>
  <si>
    <t>GCATAGGAAG</t>
  </si>
  <si>
    <t>PlateA_D11</t>
  </si>
  <si>
    <t>TTCAACCACA</t>
  </si>
  <si>
    <t>TGTTCGTGTT</t>
  </si>
  <si>
    <t>PlateA_E11</t>
  </si>
  <si>
    <t>CCACGCATAA</t>
  </si>
  <si>
    <t>TAAGACCGTT</t>
  </si>
  <si>
    <t>PlateA_F11</t>
  </si>
  <si>
    <t>ATACATTCGC</t>
  </si>
  <si>
    <t>ATGGTACCAG</t>
  </si>
  <si>
    <t>PlateA_G11</t>
  </si>
  <si>
    <t>CGAGCTTGAC</t>
  </si>
  <si>
    <t>CCGACAGCTT</t>
  </si>
  <si>
    <t>PlateA_H11</t>
  </si>
  <si>
    <t>TCCAACTCTA</t>
  </si>
  <si>
    <t>GACGATATGA</t>
  </si>
  <si>
    <t>PlateA_A12</t>
  </si>
  <si>
    <t>AGATCATCAG</t>
  </si>
  <si>
    <t>TTGTACTCCA</t>
  </si>
  <si>
    <t>PlateA_B12</t>
  </si>
  <si>
    <t>AACACCTAGT</t>
  </si>
  <si>
    <t>GTGCACATAA</t>
  </si>
  <si>
    <t>PlateA_C12</t>
  </si>
  <si>
    <t>CCGCTAACAG</t>
  </si>
  <si>
    <t>AGGACAAGTA</t>
  </si>
  <si>
    <t>PlateA_D12</t>
  </si>
  <si>
    <t>TTGGTGCGAT</t>
  </si>
  <si>
    <t>CCGATTCGAG</t>
  </si>
  <si>
    <t>PlateA_E12</t>
  </si>
  <si>
    <t>ACCAAGTAAG</t>
  </si>
  <si>
    <t>GTAGGAACTT</t>
  </si>
  <si>
    <t>PlateA_F12</t>
  </si>
  <si>
    <t>CGCATTAAGG</t>
  </si>
  <si>
    <t>TACACTACGA</t>
  </si>
  <si>
    <t>PlateA_G12</t>
  </si>
  <si>
    <t>CTAGGCGAGA</t>
  </si>
  <si>
    <t>ATGACCTTGA</t>
  </si>
  <si>
    <t>PlateA_H12</t>
  </si>
  <si>
    <t>TCTCTGAAGA</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</si>
  <si>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</si>
  <si>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</si>
  <si>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</si>
  <si>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</si>
  <si>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</si>
  <si>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</si>
  <si>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</si>
  <si>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</si>
  <si>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</si>
  <si>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</si>
  <si>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</si>
  <si>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</si>
  <si>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</si>
  <si>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</si>
  <si>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</si>
  <si>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</si>
  <si>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</si>
  <si>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</si>
  <si>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</si>
  <si>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</si>
  <si>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</si>
  <si>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</si>
  <si>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</si>
  <si>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</si>
  <si>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</si>
  <si>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</si>
  <si>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</si>
  <si>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</si>
  <si>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</si>
  <si>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</si>
  <si>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</si>
  <si>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</si>
  <si>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</si>
  <si>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</si>
  <si>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</si>
  <si>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</si>
  <si>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</si>
  <si>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</si>
  <si>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</si>
  <si>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</si>
  <si>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</si>
  <si>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</si>
  <si>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</si>
  <si>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</si>
  <si>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</si>
  <si>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</si>
  <si>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</si>
  <si>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</si>
  <si>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</si>
  <si>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</si>
  <si>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</si>
  <si>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</si>
  <si>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</si>
  <si>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</si>
  <si>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</si>
  <si>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</si>
  <si>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</si>
  <si>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</si>
  <si>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</si>
  <si>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</si>
  <si>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</si>
  <si>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</si>
  <si>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</si>
  <si>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</si>
  <si>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</si>
  <si>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</si>
  <si>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</si>
  <si>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</si>
  <si>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</si>
  <si>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</si>
  <si>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</si>
  <si>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</si>
  <si>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</si>
  <si>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</si>
  <si>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</si>
  <si>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</si>
  <si>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</si>
  <si>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</si>
  <si>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</si>
  <si>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</si>
  <si>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</si>
  <si>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</si>
  <si>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</si>
  <si>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</si>
  <si>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</si>
  <si>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</si>
  <si>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</si>
  <si>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</si>
  <si>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</si>
  <si>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</si>
  <si>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</si>
  <si>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</si>
  <si>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</si>
  <si>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</si>
  <si>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</si>
  <si>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</si>
  <si>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</si>
  <si>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</si>
  <si>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</si>
  <si>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</si>
  <si>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</si>
  <si>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</si>
  <si>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</si>
  <si>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</si>
  <si>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</si>
  <si>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</si>
  <si>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</si>
  <si>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</si>
  <si>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</si>
  <si>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</si>
  <si>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</si>
  <si>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</si>
  <si>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</si>
  <si>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</si>
  <si>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</si>
  <si>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</si>
  <si>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</si>
  <si>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</si>
  <si>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</si>
  <si>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</si>
  <si>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</si>
  <si>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</si>
  <si>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</si>
  <si>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</si>
  <si>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</si>
  <si>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</si>
  <si>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</si>
  <si>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</si>
  <si>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</si>
  <si>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</si>
  <si>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</si>
  <si>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</si>
  <si>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</si>
  <si>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</si>
  <si>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</si>
  <si>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</si>
  <si>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</si>
  <si>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</si>
  <si>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</si>
  <si>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</si>
  <si>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</si>
  <si>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</si>
  <si>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</si>
  <si>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</si>
  <si>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</si>
  <si>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</si>
  <si>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</si>
  <si>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</si>
  <si>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</si>
  <si>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</si>
  <si>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</si>
  <si>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</si>
  <si>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</si>
  <si>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</si>
  <si>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</si>
  <si>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</si>
  <si>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</si>
  <si>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</si>
  <si>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</si>
  <si>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</si>
  <si>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</si>
  <si>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</si>
  <si>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</si>
  <si>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</si>
  <si>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</si>
  <si>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</si>
  <si>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</si>
  <si>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</si>
  <si>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</si>
  <si>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</si>
  <si>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</si>
  <si>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</si>
  <si>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</si>
  <si>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</si>
  <si>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</si>
  <si>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</si>
  <si>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</si>
  <si>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</si>
  <si>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</si>
  <si>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</si>
  <si>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</si>
  <si>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</si>
  <si>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</si>
  <si>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</si>
  <si>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</si>
  <si>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</si>
  <si>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</si>
  <si>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</si>
  <si>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</si>
  <si>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</si>
  <si>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</si>
  <si>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</si>
  <si>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</si>
  <si>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</si>
  <si>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</si>
  <si>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</si>
  <si>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</si>
  <si>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</si>
  <si>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</si>
  <si>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</si>
  <si>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</si>
  <si>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</si>
  <si>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</si>
  <si>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</si>
  <si>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</si>
  <si>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</si>
  <si>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</si>
  <si>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</si>
  <si>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</si>
  <si>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</si>
  <si>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</si>
  <si>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</si>
  <si>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</si>
  <si>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</si>
  <si>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</si>
  <si>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</si>
  <si>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</si>
  <si>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</si>
  <si>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</si>
  <si>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</si>
  <si>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</si>
  <si>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</si>
  <si>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</si>
  <si>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</si>
  <si>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</si>
  <si>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</si>
  <si>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</si>
  <si>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</si>
  <si>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</si>
  <si>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</si>
  <si>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</si>
  <si>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</si>
  <si>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</si>
  <si>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</si>
  <si>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</si>
  <si>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</si>
  <si>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</si>
  <si>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</si>
  <si>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</si>
  <si>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</si>
  <si>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</si>
  <si>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</si>
  <si>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</si>
  <si>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</si>
  <si>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</si>
  <si>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</si>
  <si>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</si>
  <si>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</si>
  <si>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</si>
  <si>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</si>
  <si>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</si>
  <si>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</si>
  <si>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</si>
  <si>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</si>
  <si>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</si>
  <si>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</si>
  <si>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</si>
  <si>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</si>
  <si>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</si>
  <si>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</si>
  <si>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</si>
  <si>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</si>
  <si>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</si>
  <si>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</si>
  <si>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</si>
  <si>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</si>
  <si>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</si>
  <si>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</si>
  <si>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</si>
  <si>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</si>
  <si>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</si>
  <si>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</si>
  <si>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</si>
  <si>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</si>
  <si>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</si>
  <si>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</si>
  <si>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</si>
  <si>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</si>
  <si>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</si>
  <si>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</si>
  <si>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</si>
  <si>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</si>
  <si>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</si>
  <si>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</si>
  <si>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</si>
  <si>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</si>
  <si>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</si>
  <si>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</si>
  <si>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</si>
  <si>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</si>
  <si>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QIAseq FX DNA with UDIs Sample Information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</si>
  <si>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</si>
  <si>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</si>
  <si>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</si>
  <si>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</si>
  <si>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</si>
  <si>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</si>
  <si>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</si>
  <si>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</si>
  <si>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</si>
  <si>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</si>
  <si>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</si>
  <si>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</si>
  <si>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</si>
  <si>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</si>
  <si>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</si>
  <si>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</si>
  <si>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</si>
  <si>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</si>
  <si>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</si>
  <si>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</si>
  <si>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</si>
  <si>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</si>
  <si>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</si>
  <si>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</si>
  <si>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</si>
  <si>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</si>
  <si>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</si>
  <si>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</si>
  <si>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</si>
  <si>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</si>
  <si>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</si>
  <si>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</si>
  <si>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</si>
  <si>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</si>
  <si>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</si>
  <si>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</si>
  <si>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</si>
  <si>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</si>
  <si>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</si>
  <si>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</si>
  <si>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</si>
  <si>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</si>
  <si>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</si>
  <si>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</si>
  <si>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</si>
  <si>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</si>
  <si>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</si>
  <si>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</si>
  <si>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</si>
  <si>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</si>
  <si>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</si>
  <si>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</si>
  <si>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</si>
  <si>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</si>
  <si>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</si>
  <si>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</si>
  <si>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</si>
  <si>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</si>
  <si>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</si>
  <si>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</si>
  <si>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</si>
  <si>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</si>
  <si>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</si>
  <si>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</si>
  <si>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</si>
  <si>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</si>
  <si>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</si>
  <si>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</si>
  <si>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</si>
  <si>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</si>
  <si>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</si>
  <si>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</si>
  <si>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</si>
  <si>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</si>
  <si>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</si>
  <si>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</si>
  <si>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</si>
  <si>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</si>
  <si>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</si>
  <si>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</si>
  <si>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</si>
  <si>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</si>
  <si>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</si>
  <si>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</si>
  <si>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</si>
  <si>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</si>
  <si>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</si>
  <si>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</si>
  <si>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</si>
  <si>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</si>
  <si>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</si>
  <si>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</si>
  <si>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</si>
  <si>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</si>
  <si>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</si>
  <si>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</si>
  <si>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</si>
  <si>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</si>
  <si>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</si>
  <si>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</si>
  <si>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</si>
  <si>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</si>
  <si>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</si>
  <si>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</si>
  <si>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</si>
  <si>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</si>
  <si>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</si>
  <si>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</si>
  <si>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</si>
  <si>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</si>
  <si>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</si>
  <si>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</si>
  <si>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</si>
  <si>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</si>
  <si>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</si>
  <si>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</si>
  <si>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</si>
  <si>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</si>
  <si>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</si>
  <si>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</si>
  <si>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</si>
  <si>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</si>
  <si>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</si>
  <si>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</si>
  <si>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</si>
  <si>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</si>
  <si>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</si>
  <si>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</si>
  <si>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</si>
  <si>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</si>
  <si>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</si>
  <si>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</si>
  <si>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</si>
  <si>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</si>
  <si>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</si>
  <si>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</si>
  <si>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</si>
  <si>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</si>
  <si>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</si>
  <si>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</si>
  <si>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</si>
  <si>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</si>
  <si>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</si>
  <si>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</si>
  <si>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</si>
  <si>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</si>
  <si>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</si>
  <si>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</si>
  <si>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</si>
  <si>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</si>
  <si>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</si>
  <si>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</si>
  <si>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</si>
  <si>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</si>
  <si>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</si>
  <si>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</si>
  <si>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</si>
  <si>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</si>
  <si>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</si>
  <si>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</si>
  <si>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</si>
  <si>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</si>
  <si>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</si>
  <si>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</si>
  <si>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</si>
  <si>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</si>
  <si>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</si>
  <si>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</si>
  <si>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</si>
  <si>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</si>
  <si>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</si>
  <si>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</si>
  <si>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</si>
  <si>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</si>
  <si>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</si>
  <si>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</si>
  <si>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</si>
  <si>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</si>
  <si>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</si>
  <si>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</si>
  <si>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</si>
  <si>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</si>
  <si>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</si>
  <si>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</si>
  <si>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</si>
  <si>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</si>
  <si>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</si>
  <si>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</si>
  <si>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</si>
  <si>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</si>
  <si>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</si>
  <si>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</si>
  <si>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i7QDIY-001</t>
  </si>
  <si>
    <t>TGAACGTTGT</t>
  </si>
  <si>
    <t>i5QDIY-001</t>
  </si>
  <si>
    <t>i7QDIY-002</t>
  </si>
  <si>
    <t>ACCAGACTTG</t>
  </si>
  <si>
    <t>i5QDIY-002</t>
  </si>
  <si>
    <t>i7QDIY-003</t>
  </si>
  <si>
    <t>ACTGGCGAAC</t>
  </si>
  <si>
    <t>i5QDIY-003</t>
  </si>
  <si>
    <t>i7QDIY-004</t>
  </si>
  <si>
    <t>GCGTTAGGCA</t>
  </si>
  <si>
    <t>i5QDIY-004</t>
  </si>
  <si>
    <t>i7QDIY-005</t>
  </si>
  <si>
    <t>TTATCGGCCT</t>
  </si>
  <si>
    <t>i5QDIY-005</t>
  </si>
  <si>
    <t>i7QDIY-006</t>
  </si>
  <si>
    <t>GAGGTATAAG</t>
  </si>
  <si>
    <t>i5QDIY-006</t>
  </si>
  <si>
    <t>i7QDIY-007</t>
  </si>
  <si>
    <t>TCAAGGATTC</t>
  </si>
  <si>
    <t>i5QDIY-007</t>
  </si>
  <si>
    <t>i7QDIY-008</t>
  </si>
  <si>
    <t>CGAACCGAGA</t>
  </si>
  <si>
    <t>i5QDIY-008</t>
  </si>
  <si>
    <t>i7QDIY-009</t>
  </si>
  <si>
    <t>GAGCCAAGTT</t>
  </si>
  <si>
    <t>i5QDIY-009</t>
  </si>
  <si>
    <t>i7QDIY-010</t>
  </si>
  <si>
    <t>AAGGCCGTAG</t>
  </si>
  <si>
    <t>i5QDIY-010</t>
  </si>
  <si>
    <t>i7QDIY-011</t>
  </si>
  <si>
    <t>TTAGAGAAGC</t>
  </si>
  <si>
    <t>i5QDIY-011</t>
  </si>
  <si>
    <t>i7QDIY-012</t>
  </si>
  <si>
    <t>TCTAAGACCA</t>
  </si>
  <si>
    <t>i5QDIY-012</t>
  </si>
  <si>
    <t>i7QDIY-013</t>
  </si>
  <si>
    <t>TGTAACCACT</t>
  </si>
  <si>
    <t>i5QDIY-013</t>
  </si>
  <si>
    <t>i7QDIY-014</t>
  </si>
  <si>
    <t>CCGACACAAG</t>
  </si>
  <si>
    <t>i5QDIY-014</t>
  </si>
  <si>
    <t>i7QDIY-015</t>
  </si>
  <si>
    <t>CTCTGATGGC</t>
  </si>
  <si>
    <t>i5QDIY-015</t>
  </si>
  <si>
    <t>i7QDIY-016</t>
  </si>
  <si>
    <t>CGGCCTGTTA</t>
  </si>
  <si>
    <t>i5QDIY-016</t>
  </si>
  <si>
    <t>i7QDIY-017</t>
  </si>
  <si>
    <t>TGCATAGCTT</t>
  </si>
  <si>
    <t>i5QDIY-017</t>
  </si>
  <si>
    <t>i7QDIY-018</t>
  </si>
  <si>
    <t>AACCTTCTCG</t>
  </si>
  <si>
    <t>i5QDIY-018</t>
  </si>
  <si>
    <t>i7QDIY-019</t>
  </si>
  <si>
    <t>AAGAGATCAC</t>
  </si>
  <si>
    <t>i5QDIY-019</t>
  </si>
  <si>
    <t>i7QDIY-020</t>
  </si>
  <si>
    <t>GCCTGAAGGA</t>
  </si>
  <si>
    <t>i5QDIY-020</t>
  </si>
  <si>
    <t>i7QDIY-021</t>
  </si>
  <si>
    <t>ATTGTGCCTT</t>
  </si>
  <si>
    <t>i5QDIY-021</t>
  </si>
  <si>
    <t>i7QDIY-022</t>
  </si>
  <si>
    <t>TCCTCTACCG</t>
  </si>
  <si>
    <t>i5QDIY-022</t>
  </si>
  <si>
    <t>i7QDIY-023</t>
  </si>
  <si>
    <t>TACCATGAAC</t>
  </si>
  <si>
    <t>i5QDIY-023</t>
  </si>
  <si>
    <t>i7QDIY-024</t>
  </si>
  <si>
    <t>CATTGGCAGA</t>
  </si>
  <si>
    <t>i5QDIY-024</t>
  </si>
  <si>
    <t>i7QDIY-025</t>
  </si>
  <si>
    <t>CACTGCTATT</t>
  </si>
  <si>
    <t>i5QDIY-025</t>
  </si>
  <si>
    <t>i7QDIY-026</t>
  </si>
  <si>
    <t>AATGGTAGGT</t>
  </si>
  <si>
    <t>i5QDIY-026</t>
  </si>
  <si>
    <t>i7QDIY-027</t>
  </si>
  <si>
    <t>GATACCTATG</t>
  </si>
  <si>
    <t>i5QDIY-027</t>
  </si>
  <si>
    <t>i7QDIY-028</t>
  </si>
  <si>
    <t>CACTAGGTAC</t>
  </si>
  <si>
    <t>i5QDIY-028</t>
  </si>
  <si>
    <t>i7QDIY-029</t>
  </si>
  <si>
    <t>AGCTCGTTCA</t>
  </si>
  <si>
    <t>i5QDIY-029</t>
  </si>
  <si>
    <t>i7QDIY-030</t>
  </si>
  <si>
    <t>TGTCAGTCTT</t>
  </si>
  <si>
    <t>i5QDIY-030</t>
  </si>
  <si>
    <t>i7QDIY-031</t>
  </si>
  <si>
    <t>GATGAACAGT</t>
  </si>
  <si>
    <t>i5QDIY-031</t>
  </si>
  <si>
    <t>i7QDIY-032</t>
  </si>
  <si>
    <t>ACAATCGGCG</t>
  </si>
  <si>
    <t>i5QDIY-032</t>
  </si>
  <si>
    <t>i7QDIY-033</t>
  </si>
  <si>
    <t>GATTGAGTTC</t>
  </si>
  <si>
    <t>i5QDIY-033</t>
  </si>
  <si>
    <t>i7QDIY-034</t>
  </si>
  <si>
    <t>GTAATGCCAA</t>
  </si>
  <si>
    <t>i5QDIY-034</t>
  </si>
  <si>
    <t>i7QDIY-035</t>
  </si>
  <si>
    <t>TCGTTGCGCT</t>
  </si>
  <si>
    <t>i5QDIY-035</t>
  </si>
  <si>
    <t>i7QDIY-036</t>
  </si>
  <si>
    <t>AGGTGAGTAT</t>
  </si>
  <si>
    <t>i5QDIY-036</t>
  </si>
  <si>
    <t>i7QDIY-037</t>
  </si>
  <si>
    <t>TCGATAATGG</t>
  </si>
  <si>
    <t>i5QDIY-037</t>
  </si>
  <si>
    <t>i7QDIY-038</t>
  </si>
  <si>
    <t>GCGTCTCTTC</t>
  </si>
  <si>
    <t>i5QDIY-038</t>
  </si>
  <si>
    <t>i7QDIY-039</t>
  </si>
  <si>
    <t>GTCTCCTGCA</t>
  </si>
  <si>
    <t>i5QDIY-039</t>
  </si>
  <si>
    <t>i7QDIY-040</t>
  </si>
  <si>
    <t>GAGCTTCATT</t>
  </si>
  <si>
    <t>i5QDIY-040</t>
  </si>
  <si>
    <t>i7QDIY-041</t>
  </si>
  <si>
    <t>AGGCCTACAT</t>
  </si>
  <si>
    <t>i5QDIY-041</t>
  </si>
  <si>
    <t>i7QDIY-042</t>
  </si>
  <si>
    <t>TGTGGAACCG</t>
  </si>
  <si>
    <t>i5QDIY-042</t>
  </si>
  <si>
    <t>i7QDIY-043</t>
  </si>
  <si>
    <t>CGTATTAAGC</t>
  </si>
  <si>
    <t>i5QDIY-043</t>
  </si>
  <si>
    <t>i7QDIY-044</t>
  </si>
  <si>
    <t>CCAGTGGTTA</t>
  </si>
  <si>
    <t>i5QDIY-044</t>
  </si>
  <si>
    <t>i7QDIY-045</t>
  </si>
  <si>
    <t>GCGTTCGAGT</t>
  </si>
  <si>
    <t>i5QDIY-045</t>
  </si>
  <si>
    <t>i7QDIY-046</t>
  </si>
  <si>
    <t>CCTTCCGGTT</t>
  </si>
  <si>
    <t>i5QDIY-046</t>
  </si>
  <si>
    <t>i7QDIY-047</t>
  </si>
  <si>
    <t>CACAAGACGG</t>
  </si>
  <si>
    <t>i5QDIY-047</t>
  </si>
  <si>
    <t>i7QDIY-048</t>
  </si>
  <si>
    <t>GCTTACACAC</t>
  </si>
  <si>
    <t>i5QDIY-048</t>
  </si>
  <si>
    <t>i7QDIY-049</t>
  </si>
  <si>
    <t>AGGATGTCCA</t>
  </si>
  <si>
    <t>i5QDIY-049</t>
  </si>
  <si>
    <t>i7QDIY-050</t>
  </si>
  <si>
    <t>CACCTTATGT</t>
  </si>
  <si>
    <t>i5QDIY-050</t>
  </si>
  <si>
    <t>i7QDIY-051</t>
  </si>
  <si>
    <t>AAGCGGCTGT</t>
  </si>
  <si>
    <t>i5QDIY-051</t>
  </si>
  <si>
    <t>i7QDIY-052</t>
  </si>
  <si>
    <t>TTCCTGTGAG</t>
  </si>
  <si>
    <t>i5QDIY-052</t>
  </si>
  <si>
    <t>i7QDIY-053</t>
  </si>
  <si>
    <t>AGTACAGTTC</t>
  </si>
  <si>
    <t>i5QDIY-053</t>
  </si>
  <si>
    <t>i7QDIY-054</t>
  </si>
  <si>
    <t>TACAGCCTCA</t>
  </si>
  <si>
    <t>i5QDIY-054</t>
  </si>
  <si>
    <t>i7QDIY-055</t>
  </si>
  <si>
    <t>GTTCTATTGG</t>
  </si>
  <si>
    <t>i5QDIY-055</t>
  </si>
  <si>
    <t>i7QDIY-056</t>
  </si>
  <si>
    <t>ATATACCGGT</t>
  </si>
  <si>
    <t>i5QDIY-056</t>
  </si>
  <si>
    <t>i7QDIY-057</t>
  </si>
  <si>
    <t>CCTCGGAATG</t>
  </si>
  <si>
    <t>i5QDIY-057</t>
  </si>
  <si>
    <t>i7QDIY-058</t>
  </si>
  <si>
    <t>GTTCTGGAAC</t>
  </si>
  <si>
    <t>i5QDIY-058</t>
  </si>
  <si>
    <t>i7QDIY-059</t>
  </si>
  <si>
    <t>AGATTCACCA</t>
  </si>
  <si>
    <t>i5QDIY-059</t>
  </si>
  <si>
    <t>i7QDIY-060</t>
  </si>
  <si>
    <t>TCGGTCAGAT</t>
  </si>
  <si>
    <t>i5QDIY-060</t>
  </si>
  <si>
    <t>i7QDIY-061</t>
  </si>
  <si>
    <t>CACTCTCGCT</t>
  </si>
  <si>
    <t>i5QDIY-061</t>
  </si>
  <si>
    <t>i7QDIY-062</t>
  </si>
  <si>
    <t>GTTGGTCCAG</t>
  </si>
  <si>
    <t>i5QDIY-062</t>
  </si>
  <si>
    <t>i7QDIY-063</t>
  </si>
  <si>
    <t>AGCTCGAAGC</t>
  </si>
  <si>
    <t>i5QDIY-063</t>
  </si>
  <si>
    <t>i7QDIY-064</t>
  </si>
  <si>
    <t>AGAGGTTCTA</t>
  </si>
  <si>
    <t>i5QDIY-064</t>
  </si>
  <si>
    <t>i7QDIY-065</t>
  </si>
  <si>
    <t>ATGACTCGAA</t>
  </si>
  <si>
    <t>i5QDIY-065</t>
  </si>
  <si>
    <t>i7QDIY-066</t>
  </si>
  <si>
    <t>GAACAATCCT</t>
  </si>
  <si>
    <t>i5QDIY-066</t>
  </si>
  <si>
    <t>i7QDIY-067</t>
  </si>
  <si>
    <t>TGGCAAGGAG</t>
  </si>
  <si>
    <t>i5QDIY-067</t>
  </si>
  <si>
    <t>i7QDIY-068</t>
  </si>
  <si>
    <t>GAATATTGGC</t>
  </si>
  <si>
    <t>i5QDIY-068</t>
  </si>
  <si>
    <t>i7QDIY-069</t>
  </si>
  <si>
    <t>CCGGAACCTA</t>
  </si>
  <si>
    <t>i5QDIY-069</t>
  </si>
  <si>
    <t>i7QDIY-070</t>
  </si>
  <si>
    <t>ACTTGTTCGG</t>
  </si>
  <si>
    <t>i5QDIY-070</t>
  </si>
  <si>
    <t>i7QDIY-071</t>
  </si>
  <si>
    <t>CAAGTCCAAT</t>
  </si>
  <si>
    <t>i5QDIY-071</t>
  </si>
  <si>
    <t>i7QDIY-072</t>
  </si>
  <si>
    <t>AACCGCAAGG</t>
  </si>
  <si>
    <t>i5QDIY-072</t>
  </si>
  <si>
    <t>i7QDIY-073</t>
  </si>
  <si>
    <t>ACGTTGACTC</t>
  </si>
  <si>
    <t>i5QDIY-073</t>
  </si>
  <si>
    <t>i7QDIY-074</t>
  </si>
  <si>
    <t>CCACTTAACA</t>
  </si>
  <si>
    <t>i5QDIY-074</t>
  </si>
  <si>
    <t>i7QDIY-075</t>
  </si>
  <si>
    <t>AGCAGTTCCT</t>
  </si>
  <si>
    <t>i5QDIY-075</t>
  </si>
  <si>
    <t>i7QDIY-076</t>
  </si>
  <si>
    <t>TCGCCTTCGT</t>
  </si>
  <si>
    <t>i5QDIY-076</t>
  </si>
  <si>
    <t>i7QDIY-077</t>
  </si>
  <si>
    <t>TAGGACTGCG</t>
  </si>
  <si>
    <t>i5QDIY-077</t>
  </si>
  <si>
    <t>i7QDIY-078</t>
  </si>
  <si>
    <t>TCCGAGCGAA</t>
  </si>
  <si>
    <t>i5QDIY-078</t>
  </si>
  <si>
    <t>i7QDIY-079</t>
  </si>
  <si>
    <t>TTCGGTTGTT</t>
  </si>
  <si>
    <t>i5QDIY-079</t>
  </si>
  <si>
    <t>i7QDIY-080</t>
  </si>
  <si>
    <t>ACAGGAGGAA</t>
  </si>
  <si>
    <t>i5QDIY-080</t>
  </si>
  <si>
    <t>i7QDIY-081</t>
  </si>
  <si>
    <t>CCTCCATTAA</t>
  </si>
  <si>
    <t>i5QDIY-081</t>
  </si>
  <si>
    <t>i7QDIY-082</t>
  </si>
  <si>
    <t>AGTCGCGGTT</t>
  </si>
  <si>
    <t>i5QDIY-082</t>
  </si>
  <si>
    <t>i7QDIY-083</t>
  </si>
  <si>
    <t>CTCATCCAGG</t>
  </si>
  <si>
    <t>i5QDIY-083</t>
  </si>
  <si>
    <t>i7QDIY-084</t>
  </si>
  <si>
    <t>TGTGGTTGAA</t>
  </si>
  <si>
    <t>i5QDIY-084</t>
  </si>
  <si>
    <t>i7QDIY-085</t>
  </si>
  <si>
    <t>TTATGCGTGG</t>
  </si>
  <si>
    <t>i5QDIY-085</t>
  </si>
  <si>
    <t>i7QDIY-086</t>
  </si>
  <si>
    <t>GCGAATGTAT</t>
  </si>
  <si>
    <t>i5QDIY-086</t>
  </si>
  <si>
    <t>i7QDIY-087</t>
  </si>
  <si>
    <t>GTCAAGCTCG</t>
  </si>
  <si>
    <t>i5QDIY-087</t>
  </si>
  <si>
    <t>i7QDIY-088</t>
  </si>
  <si>
    <t>TAGAGTTGGA</t>
  </si>
  <si>
    <t>i5QDIY-088</t>
  </si>
  <si>
    <t>i7QDIY-089</t>
  </si>
  <si>
    <t>CTGATGATCT</t>
  </si>
  <si>
    <t>i5QDIY-089</t>
  </si>
  <si>
    <t>i7QDIY-090</t>
  </si>
  <si>
    <t>ACTAGGTGTT</t>
  </si>
  <si>
    <t>i5QDIY-090</t>
  </si>
  <si>
    <t>i7QDIY-091</t>
  </si>
  <si>
    <t>CTGTTAGCGG</t>
  </si>
  <si>
    <t>i5QDIY-091</t>
  </si>
  <si>
    <t>i7QDIY-092</t>
  </si>
  <si>
    <t>ATCGCACCAA</t>
  </si>
  <si>
    <t>i5QDIY-092</t>
  </si>
  <si>
    <t>i7QDIY-093</t>
  </si>
  <si>
    <t>CTTACTTGGT</t>
  </si>
  <si>
    <t>i5QDIY-093</t>
  </si>
  <si>
    <t>i7QDIY-094</t>
  </si>
  <si>
    <t>CCTTAATGCG</t>
  </si>
  <si>
    <t>i5QDIY-094</t>
  </si>
  <si>
    <t>i7QDIY-095</t>
  </si>
  <si>
    <t>TCTCGCCTAG</t>
  </si>
  <si>
    <t>i5QDIY-095</t>
  </si>
  <si>
    <t>i7QDIY-096</t>
  </si>
  <si>
    <t>TCTTCAGAGA</t>
  </si>
  <si>
    <t>i5QDIY-096</t>
  </si>
  <si>
    <t>i7QDIY-097</t>
  </si>
  <si>
    <t>i5QDIY-097</t>
  </si>
  <si>
    <t>i7QDIY-098</t>
  </si>
  <si>
    <t>i5QDIY-098</t>
  </si>
  <si>
    <t>i7QDIY-099</t>
  </si>
  <si>
    <t>i5QDIY-099</t>
  </si>
  <si>
    <t>i7QDIY-100</t>
  </si>
  <si>
    <t>i5QDIY-100</t>
  </si>
  <si>
    <t>i7QDIY-101</t>
  </si>
  <si>
    <t>i5QDIY-101</t>
  </si>
  <si>
    <t>i7QDIY-102</t>
  </si>
  <si>
    <t>i5QDIY-102</t>
  </si>
  <si>
    <t>i7QDIY-103</t>
  </si>
  <si>
    <t>i5QDIY-103</t>
  </si>
  <si>
    <t>i7QDIY-104</t>
  </si>
  <si>
    <t>i5QDIY-104</t>
  </si>
  <si>
    <t>i7QDIY-105</t>
  </si>
  <si>
    <t>i5QDIY-105</t>
  </si>
  <si>
    <t>i7QDIY-106</t>
  </si>
  <si>
    <t>i5QDIY-106</t>
  </si>
  <si>
    <t>i7QDIY-107</t>
  </si>
  <si>
    <t>i5QDIY-107</t>
  </si>
  <si>
    <t>i7QDIY-108</t>
  </si>
  <si>
    <t>i5QDIY-108</t>
  </si>
  <si>
    <t>i7QDIY-109</t>
  </si>
  <si>
    <t>i5QDIY-109</t>
  </si>
  <si>
    <t>i7QDIY-110</t>
  </si>
  <si>
    <t>i5QDIY-110</t>
  </si>
  <si>
    <t>i7QDIY-111</t>
  </si>
  <si>
    <t>i5QDIY-111</t>
  </si>
  <si>
    <t>i7QDIY-112</t>
  </si>
  <si>
    <t>i5QDIY-112</t>
  </si>
  <si>
    <t>i7QDIY-113</t>
  </si>
  <si>
    <t>i5QDIY-113</t>
  </si>
  <si>
    <t>i7QDIY-114</t>
  </si>
  <si>
    <t>i5QDIY-114</t>
  </si>
  <si>
    <t>i7QDIY-115</t>
  </si>
  <si>
    <t>i5QDIY-115</t>
  </si>
  <si>
    <t>i7QDIY-116</t>
  </si>
  <si>
    <t>i5QDIY-116</t>
  </si>
  <si>
    <t>i7QDIY-117</t>
  </si>
  <si>
    <t>i5QDIY-117</t>
  </si>
  <si>
    <t>i7QDIY-118</t>
  </si>
  <si>
    <t>i5QDIY-118</t>
  </si>
  <si>
    <t>i7QDIY-119</t>
  </si>
  <si>
    <t>i5QDIY-119</t>
  </si>
  <si>
    <t>i7QDIY-120</t>
  </si>
  <si>
    <t>i5QDIY-120</t>
  </si>
  <si>
    <t>i7QDIY-121</t>
  </si>
  <si>
    <t>i5QDIY-121</t>
  </si>
  <si>
    <t>i7QDIY-122</t>
  </si>
  <si>
    <t>i5QDIY-122</t>
  </si>
  <si>
    <t>i7QDIY-123</t>
  </si>
  <si>
    <t>i5QDIY-123</t>
  </si>
  <si>
    <t>i7QDIY-124</t>
  </si>
  <si>
    <t>i5QDIY-124</t>
  </si>
  <si>
    <t>i7QDIY-125</t>
  </si>
  <si>
    <t>i5QDIY-125</t>
  </si>
  <si>
    <t>i7QDIY-126</t>
  </si>
  <si>
    <t>i5QDIY-126</t>
  </si>
  <si>
    <t>i7QDIY-127</t>
  </si>
  <si>
    <t>i5QDIY-127</t>
  </si>
  <si>
    <t>i7QDIY-128</t>
  </si>
  <si>
    <t>i5QDIY-128</t>
  </si>
  <si>
    <t>i7QDIY-129</t>
  </si>
  <si>
    <t>i5QDIY-129</t>
  </si>
  <si>
    <t>i7QDIY-130</t>
  </si>
  <si>
    <t>i5QDIY-130</t>
  </si>
  <si>
    <t>i7QDIY-131</t>
  </si>
  <si>
    <t>i5QDIY-131</t>
  </si>
  <si>
    <t>i7QDIY-132</t>
  </si>
  <si>
    <t>i5QDIY-132</t>
  </si>
  <si>
    <t>i7QDIY-133</t>
  </si>
  <si>
    <t>i5QDIY-133</t>
  </si>
  <si>
    <t>i7QDIY-134</t>
  </si>
  <si>
    <t>i5QDIY-134</t>
  </si>
  <si>
    <t>i7QDIY-135</t>
  </si>
  <si>
    <t>i5QDIY-135</t>
  </si>
  <si>
    <t>i7QDIY-136</t>
  </si>
  <si>
    <t>i5QDIY-136</t>
  </si>
  <si>
    <t>i7QDIY-137</t>
  </si>
  <si>
    <t>i5QDIY-137</t>
  </si>
  <si>
    <t>i7QDIY-138</t>
  </si>
  <si>
    <t>i5QDIY-138</t>
  </si>
  <si>
    <t>i7QDIY-139</t>
  </si>
  <si>
    <t>i5QDIY-139</t>
  </si>
  <si>
    <t>i7QDIY-140</t>
  </si>
  <si>
    <t>i5QDIY-140</t>
  </si>
  <si>
    <t>i7QDIY-141</t>
  </si>
  <si>
    <t>i5QDIY-141</t>
  </si>
  <si>
    <t>i7QDIY-142</t>
  </si>
  <si>
    <t>i5QDIY-142</t>
  </si>
  <si>
    <t>i7QDIY-143</t>
  </si>
  <si>
    <t>i5QDIY-143</t>
  </si>
  <si>
    <t>i7QDIY-144</t>
  </si>
  <si>
    <t>i5QDIY-144</t>
  </si>
  <si>
    <t>i7QDIY-145</t>
  </si>
  <si>
    <t>i5QDIY-145</t>
  </si>
  <si>
    <t>i7QDIY-146</t>
  </si>
  <si>
    <t>i5QDIY-146</t>
  </si>
  <si>
    <t>i7QDIY-147</t>
  </si>
  <si>
    <t>i5QDIY-147</t>
  </si>
  <si>
    <t>i7QDIY-148</t>
  </si>
  <si>
    <t>i5QDIY-148</t>
  </si>
  <si>
    <t>i7QDIY-149</t>
  </si>
  <si>
    <t>i5QDIY-149</t>
  </si>
  <si>
    <t>i7QDIY-150</t>
  </si>
  <si>
    <t>i5QDIY-150</t>
  </si>
  <si>
    <t>i7QDIY-151</t>
  </si>
  <si>
    <t>i5QDIY-151</t>
  </si>
  <si>
    <t>i7QDIY-152</t>
  </si>
  <si>
    <t>i5QDIY-152</t>
  </si>
  <si>
    <t>i7QDIY-153</t>
  </si>
  <si>
    <t>i5QDIY-153</t>
  </si>
  <si>
    <t>i7QDIY-154</t>
  </si>
  <si>
    <t>i5QDIY-154</t>
  </si>
  <si>
    <t>i7QDIY-155</t>
  </si>
  <si>
    <t>i5QDIY-155</t>
  </si>
  <si>
    <t>i7QDIY-156</t>
  </si>
  <si>
    <t>i5QDIY-156</t>
  </si>
  <si>
    <t>i7QDIY-157</t>
  </si>
  <si>
    <t>i5QDIY-157</t>
  </si>
  <si>
    <t>i7QDIY-158</t>
  </si>
  <si>
    <t>i5QDIY-158</t>
  </si>
  <si>
    <t>i7QDIY-159</t>
  </si>
  <si>
    <t>i5QDIY-159</t>
  </si>
  <si>
    <t>i7QDIY-160</t>
  </si>
  <si>
    <t>i5QDIY-160</t>
  </si>
  <si>
    <t>i7QDIY-161</t>
  </si>
  <si>
    <t>i5QDIY-161</t>
  </si>
  <si>
    <t>i7QDIY-162</t>
  </si>
  <si>
    <t>i5QDIY-162</t>
  </si>
  <si>
    <t>i7QDIY-163</t>
  </si>
  <si>
    <t>i5QDIY-163</t>
  </si>
  <si>
    <t>i7QDIY-164</t>
  </si>
  <si>
    <t>i5QDIY-164</t>
  </si>
  <si>
    <t>i7QDIY-165</t>
  </si>
  <si>
    <t>i5QDIY-165</t>
  </si>
  <si>
    <t>i7QDIY-166</t>
  </si>
  <si>
    <t>i5QDIY-166</t>
  </si>
  <si>
    <t>i7QDIY-167</t>
  </si>
  <si>
    <t>i5QDIY-167</t>
  </si>
  <si>
    <t>i7QDIY-168</t>
  </si>
  <si>
    <t>i5QDIY-168</t>
  </si>
  <si>
    <t>i7QDIY-169</t>
  </si>
  <si>
    <t>i5QDIY-169</t>
  </si>
  <si>
    <t>i7QDIY-170</t>
  </si>
  <si>
    <t>i5QDIY-170</t>
  </si>
  <si>
    <t>i7QDIY-171</t>
  </si>
  <si>
    <t>i5QDIY-171</t>
  </si>
  <si>
    <t>i7QDIY-172</t>
  </si>
  <si>
    <t>i5QDIY-172</t>
  </si>
  <si>
    <t>i7QDIY-173</t>
  </si>
  <si>
    <t>i5QDIY-173</t>
  </si>
  <si>
    <t>i7QDIY-174</t>
  </si>
  <si>
    <t>i5QDIY-174</t>
  </si>
  <si>
    <t>i7QDIY-175</t>
  </si>
  <si>
    <t>i5QDIY-175</t>
  </si>
  <si>
    <t>i7QDIY-176</t>
  </si>
  <si>
    <t>i5QDIY-176</t>
  </si>
  <si>
    <t>i7QDIY-177</t>
  </si>
  <si>
    <t>i5QDIY-177</t>
  </si>
  <si>
    <t>i7QDIY-178</t>
  </si>
  <si>
    <t>i5QDIY-178</t>
  </si>
  <si>
    <t>i7QDIY-179</t>
  </si>
  <si>
    <t>i5QDIY-179</t>
  </si>
  <si>
    <t>i7QDIY-180</t>
  </si>
  <si>
    <t>i5QDIY-180</t>
  </si>
  <si>
    <t>i7QDIY-181</t>
  </si>
  <si>
    <t>i5QDIY-181</t>
  </si>
  <si>
    <t>i7QDIY-182</t>
  </si>
  <si>
    <t>i5QDIY-182</t>
  </si>
  <si>
    <t>i7QDIY-183</t>
  </si>
  <si>
    <t>i5QDIY-183</t>
  </si>
  <si>
    <t>i7QDIY-184</t>
  </si>
  <si>
    <t>i5QDIY-184</t>
  </si>
  <si>
    <t>i7QDIY-185</t>
  </si>
  <si>
    <t>i5QDIY-185</t>
  </si>
  <si>
    <t>i7QDIY-186</t>
  </si>
  <si>
    <t>i5QDIY-186</t>
  </si>
  <si>
    <t>i7QDIY-187</t>
  </si>
  <si>
    <t>i5QDIY-187</t>
  </si>
  <si>
    <t>i7QDIY-188</t>
  </si>
  <si>
    <t>i5QDIY-188</t>
  </si>
  <si>
    <t>i7QDIY-189</t>
  </si>
  <si>
    <t>i5QDIY-189</t>
  </si>
  <si>
    <t>i7QDIY-190</t>
  </si>
  <si>
    <t>i5QDIY-190</t>
  </si>
  <si>
    <t>i7QDIY-191</t>
  </si>
  <si>
    <t>i5QDIY-191</t>
  </si>
  <si>
    <t>i7QDIY-192</t>
  </si>
  <si>
    <t>i5QDIY-192</t>
  </si>
  <si>
    <t>i7QDIY-193</t>
  </si>
  <si>
    <t>CGTTAGGATT</t>
  </si>
  <si>
    <t>i5QDIY-193</t>
  </si>
  <si>
    <t>ATCCTTACAC</t>
  </si>
  <si>
    <t>i7QDIY-194</t>
  </si>
  <si>
    <t>TTCCATTACG</t>
  </si>
  <si>
    <t>i5QDIY-194</t>
  </si>
  <si>
    <t>CGCAAGGACT</t>
  </si>
  <si>
    <t>i7QDIY-195</t>
  </si>
  <si>
    <t>TAGCGGTAAC</t>
  </si>
  <si>
    <t>i5QDIY-195</t>
  </si>
  <si>
    <t>GCTGGCGTTA</t>
  </si>
  <si>
    <t>i7QDIY-196</t>
  </si>
  <si>
    <t>GTAGCCAGGA</t>
  </si>
  <si>
    <t>i5QDIY-196</t>
  </si>
  <si>
    <t>TACTTAGAGG</t>
  </si>
  <si>
    <t>i7QDIY-197</t>
  </si>
  <si>
    <t>AGGATACTCT</t>
  </si>
  <si>
    <t>i5QDIY-197</t>
  </si>
  <si>
    <t>ATGGCGATGC</t>
  </si>
  <si>
    <t>i7QDIY-198</t>
  </si>
  <si>
    <t>TATCCTCCAG</t>
  </si>
  <si>
    <t>i5QDIY-198</t>
  </si>
  <si>
    <t>CATTGGTGCG</t>
  </si>
  <si>
    <t>i7QDIY-199</t>
  </si>
  <si>
    <t>TAAGTCGTTC</t>
  </si>
  <si>
    <t>i5QDIY-199</t>
  </si>
  <si>
    <t>GCGAGATATA</t>
  </si>
  <si>
    <t>i7QDIY-200</t>
  </si>
  <si>
    <t>TCCGGATTGA</t>
  </si>
  <si>
    <t>i5QDIY-200</t>
  </si>
  <si>
    <t>TGACTGCTAT</t>
  </si>
  <si>
    <t>i7QDIY-201</t>
  </si>
  <si>
    <t>ACGTCTTGTT</t>
  </si>
  <si>
    <t>i5QDIY-201</t>
  </si>
  <si>
    <t>AACGTCCGCT</t>
  </si>
  <si>
    <t>i7QDIY-202</t>
  </si>
  <si>
    <t>ATGAAGTGCG</t>
  </si>
  <si>
    <t>i5QDIY-202</t>
  </si>
  <si>
    <t>CGCACATGTC</t>
  </si>
  <si>
    <t>i7QDIY-203</t>
  </si>
  <si>
    <t>CGATCACTGC</t>
  </si>
  <si>
    <t>i5QDIY-203</t>
  </si>
  <si>
    <t>GCACACCTGA</t>
  </si>
  <si>
    <t>i7QDIY-204</t>
  </si>
  <si>
    <t>CCTATCGGAA</t>
  </si>
  <si>
    <t>i5QDIY-204</t>
  </si>
  <si>
    <t>TTGTCCAGAG</t>
  </si>
  <si>
    <t>i7QDIY-205</t>
  </si>
  <si>
    <t>CAGAGAGCTT</t>
  </si>
  <si>
    <t>i5QDIY-205</t>
  </si>
  <si>
    <t>AGCCTTCCTG</t>
  </si>
  <si>
    <t>i7QDIY-206</t>
  </si>
  <si>
    <t>GCAACTTGCG</t>
  </si>
  <si>
    <t>i5QDIY-206</t>
  </si>
  <si>
    <t>CCTTACGCCA</t>
  </si>
  <si>
    <t>i7QDIY-207</t>
  </si>
  <si>
    <t>TATGGAGGAC</t>
  </si>
  <si>
    <t>i5QDIY-207</t>
  </si>
  <si>
    <t>GAATACGTAC</t>
  </si>
  <si>
    <t>i7QDIY-208</t>
  </si>
  <si>
    <t>TGAGATCAGA</t>
  </si>
  <si>
    <t>i5QDIY-208</t>
  </si>
  <si>
    <t>TTGGCACCGT</t>
  </si>
  <si>
    <t>i7QDIY-209</t>
  </si>
  <si>
    <t>TCAGCCTATT</t>
  </si>
  <si>
    <t>i5QDIY-209</t>
  </si>
  <si>
    <t>ATTAGGTGGC</t>
  </si>
  <si>
    <t>i7QDIY-210</t>
  </si>
  <si>
    <t>GTTGTGAGCG</t>
  </si>
  <si>
    <t>i5QDIY-210</t>
  </si>
  <si>
    <t>CGATCAAGAA</t>
  </si>
  <si>
    <t>i7QDIY-211</t>
  </si>
  <si>
    <t>TCAGTAACAC</t>
  </si>
  <si>
    <t>i5QDIY-211</t>
  </si>
  <si>
    <t>GCTGTCTTCT</t>
  </si>
  <si>
    <t>i7QDIY-212</t>
  </si>
  <si>
    <t>AAGGCTCAGA</t>
  </si>
  <si>
    <t>i5QDIY-212</t>
  </si>
  <si>
    <t>TACATGTCTG</t>
  </si>
  <si>
    <t>i7QDIY-213</t>
  </si>
  <si>
    <t>GTGTGGTGGT</t>
  </si>
  <si>
    <t>i5QDIY-213</t>
  </si>
  <si>
    <t>AACCAGTTGA</t>
  </si>
  <si>
    <t>i7QDIY-214</t>
  </si>
  <si>
    <t>CCGAGCTTAG</t>
  </si>
  <si>
    <t>i5QDIY-214</t>
  </si>
  <si>
    <t>CCGGTAAGCT</t>
  </si>
  <si>
    <t>i7QDIY-215</t>
  </si>
  <si>
    <t>ATCACGCTTC</t>
  </si>
  <si>
    <t>i5QDIY-215</t>
  </si>
  <si>
    <t>GTTCGAATAG</t>
  </si>
  <si>
    <t>i7QDIY-216</t>
  </si>
  <si>
    <t>TAGCTATGCA</t>
  </si>
  <si>
    <t>i5QDIY-216</t>
  </si>
  <si>
    <t>TGTCAGGCTC</t>
  </si>
  <si>
    <t>i7QDIY-217</t>
  </si>
  <si>
    <t>TGTTCCTCAT</t>
  </si>
  <si>
    <t>i5QDIY-217</t>
  </si>
  <si>
    <t>CAACAGTGTT</t>
  </si>
  <si>
    <t>i7QDIY-218</t>
  </si>
  <si>
    <t>CATACCTTCT</t>
  </si>
  <si>
    <t>i5QDIY-218</t>
  </si>
  <si>
    <t>AAGAGAGGAA</t>
  </si>
  <si>
    <t>i7QDIY-219</t>
  </si>
  <si>
    <t>GCCTTCAATG</t>
  </si>
  <si>
    <t>i5QDIY-219</t>
  </si>
  <si>
    <t>CGGTTGTAGC</t>
  </si>
  <si>
    <t>i7QDIY-220</t>
  </si>
  <si>
    <t>CTTGACCAGC</t>
  </si>
  <si>
    <t>i5QDIY-220</t>
  </si>
  <si>
    <t>GCCTGAAGTG</t>
  </si>
  <si>
    <t>i7QDIY-221</t>
  </si>
  <si>
    <t>CTACACACAA</t>
  </si>
  <si>
    <t>i5QDIY-221</t>
  </si>
  <si>
    <t>TTACGACACT</t>
  </si>
  <si>
    <t>i7QDIY-222</t>
  </si>
  <si>
    <t>TAGGCTGAAT</t>
  </si>
  <si>
    <t>i5QDIY-222</t>
  </si>
  <si>
    <t>CGCCTAGATC</t>
  </si>
  <si>
    <t>i7QDIY-223</t>
  </si>
  <si>
    <t>TCGGAGTCCT</t>
  </si>
  <si>
    <t>i5QDIY-223</t>
  </si>
  <si>
    <t>AATCTGGATG</t>
  </si>
  <si>
    <t>i7QDIY-224</t>
  </si>
  <si>
    <t>AACATCGCGG</t>
  </si>
  <si>
    <t>i5QDIY-224</t>
  </si>
  <si>
    <t>CGACGGTACA</t>
  </si>
  <si>
    <t>i7QDIY-225</t>
  </si>
  <si>
    <t>GTTGTCTTAC</t>
  </si>
  <si>
    <t>i5QDIY-225</t>
  </si>
  <si>
    <t>GTAGTATTGC</t>
  </si>
  <si>
    <t>i7QDIY-226</t>
  </si>
  <si>
    <t>GTGGCAACTA</t>
  </si>
  <si>
    <t>i5QDIY-226</t>
  </si>
  <si>
    <t>TCCAGCGGAT</t>
  </si>
  <si>
    <t>i7QDIY-227</t>
  </si>
  <si>
    <t>GAGCAGGCAT</t>
  </si>
  <si>
    <t>i5QDIY-227</t>
  </si>
  <si>
    <t>CAACCACCTC</t>
  </si>
  <si>
    <t>i7QDIY-228</t>
  </si>
  <si>
    <t>AACGGCACCT</t>
  </si>
  <si>
    <t>i5QDIY-228</t>
  </si>
  <si>
    <t>AGCTTAGGCG</t>
  </si>
  <si>
    <t>i7QDIY-229</t>
  </si>
  <si>
    <t>AGTAACCTTG</t>
  </si>
  <si>
    <t>i5QDIY-229</t>
  </si>
  <si>
    <t>CCGGTTCCTT</t>
  </si>
  <si>
    <t>i7QDIY-230</t>
  </si>
  <si>
    <t>TCTCATAAGC</t>
  </si>
  <si>
    <t>i5QDIY-230</t>
  </si>
  <si>
    <t>GACATTGAAC</t>
  </si>
  <si>
    <t>i7QDIY-231</t>
  </si>
  <si>
    <t>TGCTTGCCAA</t>
  </si>
  <si>
    <t>i5QDIY-231</t>
  </si>
  <si>
    <t>TTAGAGGCGA</t>
  </si>
  <si>
    <t>i7QDIY-232</t>
  </si>
  <si>
    <t>CGGTTCCTGT</t>
  </si>
  <si>
    <t>i5QDIY-232</t>
  </si>
  <si>
    <t>CAAGCCGAAC</t>
  </si>
  <si>
    <t>i7QDIY-233</t>
  </si>
  <si>
    <t>CCAAGTAGAT</t>
  </si>
  <si>
    <t>i5QDIY-233</t>
  </si>
  <si>
    <t>AGGAGAACGG</t>
  </si>
  <si>
    <t>i7QDIY-234</t>
  </si>
  <si>
    <t>AAGGTTGGCG</t>
  </si>
  <si>
    <t>i5QDIY-234</t>
  </si>
  <si>
    <t>CCTGTTAGAC</t>
  </si>
  <si>
    <t>i7QDIY-235</t>
  </si>
  <si>
    <t>TGCTCTGGTC</t>
  </si>
  <si>
    <t>i5QDIY-235</t>
  </si>
  <si>
    <t>GTTCTACGTT</t>
  </si>
  <si>
    <t>i7QDIY-236</t>
  </si>
  <si>
    <t>ACTGTAACGA</t>
  </si>
  <si>
    <t>i5QDIY-236</t>
  </si>
  <si>
    <t>TAAGTCCACA</t>
  </si>
  <si>
    <t>i7QDIY-237</t>
  </si>
  <si>
    <t>GATTCCAGGT</t>
  </si>
  <si>
    <t>i5QDIY-237</t>
  </si>
  <si>
    <t>CAAGAACCAT</t>
  </si>
  <si>
    <t>i7QDIY-238</t>
  </si>
  <si>
    <t>TTCACCAGAT</t>
  </si>
  <si>
    <t>i5QDIY-238</t>
  </si>
  <si>
    <t>AGTTGATGAC</t>
  </si>
  <si>
    <t>i7QDIY-239</t>
  </si>
  <si>
    <t>ACTTCCAAGG</t>
  </si>
  <si>
    <t>i5QDIY-239</t>
  </si>
  <si>
    <t>CCTACTCTTG</t>
  </si>
  <si>
    <t>i7QDIY-240</t>
  </si>
  <si>
    <t>CCGAATATTC</t>
  </si>
  <si>
    <t>i5QDIY-240</t>
  </si>
  <si>
    <t>GAACAATCCA</t>
  </si>
  <si>
    <t>i7QDIY-241</t>
  </si>
  <si>
    <t>CTCTTATCCA</t>
  </si>
  <si>
    <t>i5QDIY-241</t>
  </si>
  <si>
    <t>TTCTGTTGGT</t>
  </si>
  <si>
    <t>i7QDIY-242</t>
  </si>
  <si>
    <t>TCACAGCGGT</t>
  </si>
  <si>
    <t>i5QDIY-242</t>
  </si>
  <si>
    <t>CATCGTCAGG</t>
  </si>
  <si>
    <t>i7QDIY-243</t>
  </si>
  <si>
    <t>CCTCTGTCGT</t>
  </si>
  <si>
    <t>i5QDIY-243</t>
  </si>
  <si>
    <t>ATGCATGAAG</t>
  </si>
  <si>
    <t>i7QDIY-244</t>
  </si>
  <si>
    <t>TCTGTTCTCG</t>
  </si>
  <si>
    <t>i5QDIY-244</t>
  </si>
  <si>
    <t>CGTGAATCGC</t>
  </si>
  <si>
    <t>i7QDIY-245</t>
  </si>
  <si>
    <t>GATACTTCAC</t>
  </si>
  <si>
    <t>i5QDIY-245</t>
  </si>
  <si>
    <t>GAGCAGCCTT</t>
  </si>
  <si>
    <t>i7QDIY-246</t>
  </si>
  <si>
    <t>AGTGCTGATA</t>
  </si>
  <si>
    <t>i5QDIY-246</t>
  </si>
  <si>
    <t>TCGATTACCA</t>
  </si>
  <si>
    <t>i7QDIY-247</t>
  </si>
  <si>
    <t>ATCCTTCGGT</t>
  </si>
  <si>
    <t>i5QDIY-247</t>
  </si>
  <si>
    <t>CAGTCCAATT</t>
  </si>
  <si>
    <t>i7QDIY-248</t>
  </si>
  <si>
    <t>GACAACGATT</t>
  </si>
  <si>
    <t>i5QDIY-248</t>
  </si>
  <si>
    <t>AGAGGCTTGG</t>
  </si>
  <si>
    <t>i7QDIY-249</t>
  </si>
  <si>
    <t>GAACCGGTAG</t>
  </si>
  <si>
    <t>i5QDIY-249</t>
  </si>
  <si>
    <t>CAGGCTCTCA</t>
  </si>
  <si>
    <t>i7QDIY-250</t>
  </si>
  <si>
    <t>AGCAATGAGC</t>
  </si>
  <si>
    <t>i5QDIY-250</t>
  </si>
  <si>
    <t>GTTCGCTCTC</t>
  </si>
  <si>
    <t>i7QDIY-251</t>
  </si>
  <si>
    <t>CAAGACTCCA</t>
  </si>
  <si>
    <t>i5QDIY-251</t>
  </si>
  <si>
    <t>TCGGACTAAT</t>
  </si>
  <si>
    <t>i7QDIY-252</t>
  </si>
  <si>
    <t>ACCGTGTAGG</t>
  </si>
  <si>
    <t>i5QDIY-252</t>
  </si>
  <si>
    <t>CGAGATCTTC</t>
  </si>
  <si>
    <t>i7QDIY-253</t>
  </si>
  <si>
    <t>AGGCACAGGT</t>
  </si>
  <si>
    <t>i5QDIY-253</t>
  </si>
  <si>
    <t>ATAACCGGAC</t>
  </si>
  <si>
    <t>i7QDIY-254</t>
  </si>
  <si>
    <t>CGACAGATCG</t>
  </si>
  <si>
    <t>i5QDIY-254</t>
  </si>
  <si>
    <t>CGTGTAGTTA</t>
  </si>
  <si>
    <t>i7QDIY-255</t>
  </si>
  <si>
    <t>ACGCGACAAC</t>
  </si>
  <si>
    <t>i5QDIY-255</t>
  </si>
  <si>
    <t>GAACATAGGT</t>
  </si>
  <si>
    <t>i7QDIY-256</t>
  </si>
  <si>
    <t>ACTTGCGTTA</t>
  </si>
  <si>
    <t>i5QDIY-256</t>
  </si>
  <si>
    <t>TCTAACATCG</t>
  </si>
  <si>
    <t>i7QDIY-257</t>
  </si>
  <si>
    <t>CACCACTCAT</t>
  </si>
  <si>
    <t>i5QDIY-257</t>
  </si>
  <si>
    <t>AACGGTGGCA</t>
  </si>
  <si>
    <t>i7QDIY-258</t>
  </si>
  <si>
    <t>CTTCGTAACT</t>
  </si>
  <si>
    <t>i5QDIY-258</t>
  </si>
  <si>
    <t>AGGACGGTGT</t>
  </si>
  <si>
    <t>i7QDIY-259</t>
  </si>
  <si>
    <t>CAGTATTCGG</t>
  </si>
  <si>
    <t>i5QDIY-259</t>
  </si>
  <si>
    <t>CTGTGACCTG</t>
  </si>
  <si>
    <t>i7QDIY-260</t>
  </si>
  <si>
    <t>CAGTCTGGAC</t>
  </si>
  <si>
    <t>i5QDIY-260</t>
  </si>
  <si>
    <t>GCTGTAACAA</t>
  </si>
  <si>
    <t>i7QDIY-261</t>
  </si>
  <si>
    <t>TACCGTTCTA</t>
  </si>
  <si>
    <t>i5QDIY-261</t>
  </si>
  <si>
    <t>TACGGACGTC</t>
  </si>
  <si>
    <t>i7QDIY-262</t>
  </si>
  <si>
    <t>GTGTCCACAG</t>
  </si>
  <si>
    <t>i5QDIY-262</t>
  </si>
  <si>
    <t>CCTAAGGAGC</t>
  </si>
  <si>
    <t>i7QDIY-263</t>
  </si>
  <si>
    <t>TTACGACTGT</t>
  </si>
  <si>
    <t>i5QDIY-263</t>
  </si>
  <si>
    <t>ATAAGGCCAG</t>
  </si>
  <si>
    <t>i7QDIY-264</t>
  </si>
  <si>
    <t>GACGCGAATG</t>
  </si>
  <si>
    <t>i5QDIY-264</t>
  </si>
  <si>
    <t>CTCATCTGTA</t>
  </si>
  <si>
    <t>i7QDIY-265</t>
  </si>
  <si>
    <t>CAACGTACGC</t>
  </si>
  <si>
    <t>i5QDIY-265</t>
  </si>
  <si>
    <t>GAAGGCATCT</t>
  </si>
  <si>
    <t>i7QDIY-266</t>
  </si>
  <si>
    <t>AGCTCAGGAA</t>
  </si>
  <si>
    <t>i5QDIY-266</t>
  </si>
  <si>
    <t>TCTCTACTGC</t>
  </si>
  <si>
    <t>i7QDIY-267</t>
  </si>
  <si>
    <t>GATAGGCGGT</t>
  </si>
  <si>
    <t>i5QDIY-267</t>
  </si>
  <si>
    <t>AACCGAACAA</t>
  </si>
  <si>
    <t>i7QDIY-268</t>
  </si>
  <si>
    <t>AGTAGGAAGT</t>
  </si>
  <si>
    <t>i5QDIY-268</t>
  </si>
  <si>
    <t>ATCTCGCCAC</t>
  </si>
  <si>
    <t>i7QDIY-269</t>
  </si>
  <si>
    <t>CATGTTGTAG</t>
  </si>
  <si>
    <t>i5QDIY-269</t>
  </si>
  <si>
    <t>CCATGCAACG</t>
  </si>
  <si>
    <t>i7QDIY-270</t>
  </si>
  <si>
    <t>CACATTCTTC</t>
  </si>
  <si>
    <t>i5QDIY-270</t>
  </si>
  <si>
    <t>GAATGGTGTA</t>
  </si>
  <si>
    <t>i7QDIY-271</t>
  </si>
  <si>
    <t>GCAGCTCGTA</t>
  </si>
  <si>
    <t>i5QDIY-271</t>
  </si>
  <si>
    <t>TATATGCCGT</t>
  </si>
  <si>
    <t>i7QDIY-272</t>
  </si>
  <si>
    <t>GTTCAGACGG</t>
  </si>
  <si>
    <t>i5QDIY-272</t>
  </si>
  <si>
    <t>CTCGATAGAT</t>
  </si>
  <si>
    <t>i7QDIY-273</t>
  </si>
  <si>
    <t>TCCTGGAAGT</t>
  </si>
  <si>
    <t>i5QDIY-273</t>
  </si>
  <si>
    <t>AACACAAGAG</t>
  </si>
  <si>
    <t>i7QDIY-274</t>
  </si>
  <si>
    <t>GCATTGTTAG</t>
  </si>
  <si>
    <t>i5QDIY-274</t>
  </si>
  <si>
    <t>CGCAATCGGT</t>
  </si>
  <si>
    <t>i7QDIY-275</t>
  </si>
  <si>
    <t>GACCTACAGC</t>
  </si>
  <si>
    <t>i5QDIY-275</t>
  </si>
  <si>
    <t>GTTGCGTAGA</t>
  </si>
  <si>
    <t>i7QDIY-276</t>
  </si>
  <si>
    <t>CACCGACGTA</t>
  </si>
  <si>
    <t>i5QDIY-276</t>
  </si>
  <si>
    <t>TAGAGTGATC</t>
  </si>
  <si>
    <t>i7QDIY-277</t>
  </si>
  <si>
    <t>CTCTCACCTT</t>
  </si>
  <si>
    <t>i5QDIY-277</t>
  </si>
  <si>
    <t>AAGACGCAGC</t>
  </si>
  <si>
    <t>i7QDIY-278</t>
  </si>
  <si>
    <t>CTCGTTCATT</t>
  </si>
  <si>
    <t>i5QDIY-278</t>
  </si>
  <si>
    <t>AACTTCTCGA</t>
  </si>
  <si>
    <t>i7QDIY-279</t>
  </si>
  <si>
    <t>TGGTGGCAAG</t>
  </si>
  <si>
    <t>i5QDIY-279</t>
  </si>
  <si>
    <t>CGCAACTGAG</t>
  </si>
  <si>
    <t>i7QDIY-280</t>
  </si>
  <si>
    <t>GATTGCTTGA</t>
  </si>
  <si>
    <t>i5QDIY-280</t>
  </si>
  <si>
    <t>GCTCCGCAAT</t>
  </si>
  <si>
    <t>i7QDIY-281</t>
  </si>
  <si>
    <t>CCGTTAAGGT</t>
  </si>
  <si>
    <t>i5QDIY-281</t>
  </si>
  <si>
    <t>GTAACTTCCG</t>
  </si>
  <si>
    <t>i7QDIY-282</t>
  </si>
  <si>
    <t>TGCTGAGAGG</t>
  </si>
  <si>
    <t>i5QDIY-282</t>
  </si>
  <si>
    <t>CTCACGACTA</t>
  </si>
  <si>
    <t>i7QDIY-283</t>
  </si>
  <si>
    <t>TTGTCACTTG</t>
  </si>
  <si>
    <t>i5QDIY-283</t>
  </si>
  <si>
    <t>AACCAACGGC</t>
  </si>
  <si>
    <t>i7QDIY-284</t>
  </si>
  <si>
    <t>GCTGTTATGT</t>
  </si>
  <si>
    <t>i5QDIY-284</t>
  </si>
  <si>
    <t>CCTGCCTGTA</t>
  </si>
  <si>
    <t>i7QDIY-285</t>
  </si>
  <si>
    <t>GCAGCAGTTG</t>
  </si>
  <si>
    <t>i5QDIY-285</t>
  </si>
  <si>
    <t>TACGCTGCAG</t>
  </si>
  <si>
    <t>i7QDIY-286</t>
  </si>
  <si>
    <t>GCAGATCAAT</t>
  </si>
  <si>
    <t>i5QDIY-286</t>
  </si>
  <si>
    <t>AATGTTGCGA</t>
  </si>
  <si>
    <t>i7QDIY-287</t>
  </si>
  <si>
    <t>TGGTTCACGG</t>
  </si>
  <si>
    <t>i5QDIY-287</t>
  </si>
  <si>
    <t>CGACGTTCTG</t>
  </si>
  <si>
    <t>i7QDIY-288</t>
  </si>
  <si>
    <t>TCGACCGCAT</t>
  </si>
  <si>
    <t>i5QDIY-288</t>
  </si>
  <si>
    <t>AATAGGACAC</t>
  </si>
  <si>
    <t>i7QDIY-289</t>
  </si>
  <si>
    <t>TAACCTAGGT</t>
  </si>
  <si>
    <t>i5QDIY-289</t>
  </si>
  <si>
    <t>ATGTGCCTCA</t>
  </si>
  <si>
    <t>i7QDIY-290</t>
  </si>
  <si>
    <t>AACTCATGCG</t>
  </si>
  <si>
    <t>i5QDIY-290</t>
  </si>
  <si>
    <t>CGACTCCGTT</t>
  </si>
  <si>
    <t>i7QDIY-291</t>
  </si>
  <si>
    <t>CCGGATGAAC</t>
  </si>
  <si>
    <t>i5QDIY-291</t>
  </si>
  <si>
    <t>GCTGTTGTGG</t>
  </si>
  <si>
    <t>i7QDIY-292</t>
  </si>
  <si>
    <t>CGTTGCCGTA</t>
  </si>
  <si>
    <t>i5QDIY-292</t>
  </si>
  <si>
    <t>TACCAATCAC</t>
  </si>
  <si>
    <t>i7QDIY-293</t>
  </si>
  <si>
    <t>GCTCTACGGT</t>
  </si>
  <si>
    <t>i5QDIY-293</t>
  </si>
  <si>
    <t>ATGTCTTACG</t>
  </si>
  <si>
    <t>i7QDIY-294</t>
  </si>
  <si>
    <t>TGCATTGGCG</t>
  </si>
  <si>
    <t>i5QDIY-294</t>
  </si>
  <si>
    <t>CGCAACAATA</t>
  </si>
  <si>
    <t>i7QDIY-295</t>
  </si>
  <si>
    <t>CGATTGTGAC</t>
  </si>
  <si>
    <t>i5QDIY-295</t>
  </si>
  <si>
    <t>GAACGAAGAC</t>
  </si>
  <si>
    <t>i7QDIY-296</t>
  </si>
  <si>
    <t>GACTGCACTA</t>
  </si>
  <si>
    <t>i5QDIY-296</t>
  </si>
  <si>
    <t>TCGAGGACGT</t>
  </si>
  <si>
    <t>i7QDIY-297</t>
  </si>
  <si>
    <t>GTTAACTGCT</t>
  </si>
  <si>
    <t>i5QDIY-297</t>
  </si>
  <si>
    <t>ATTATGAGCG</t>
  </si>
  <si>
    <t>i7QDIY-298</t>
  </si>
  <si>
    <t>TCGGACCTTG</t>
  </si>
  <si>
    <t>i5QDIY-298</t>
  </si>
  <si>
    <t>CGCGTTATAA</t>
  </si>
  <si>
    <t>i7QDIY-299</t>
  </si>
  <si>
    <t>TGCAGCAAGC</t>
  </si>
  <si>
    <t>i5QDIY-299</t>
  </si>
  <si>
    <t>GCGTGCATGT</t>
  </si>
  <si>
    <t>i7QDIY-300</t>
  </si>
  <si>
    <t>CACATGCGAA</t>
  </si>
  <si>
    <t>i5QDIY-300</t>
  </si>
  <si>
    <t>TAAGCGGCTC</t>
  </si>
  <si>
    <t>i7QDIY-301</t>
  </si>
  <si>
    <t>CAGACGTAAT</t>
  </si>
  <si>
    <t>i5QDIY-301</t>
  </si>
  <si>
    <t>AACATGGAGA</t>
  </si>
  <si>
    <t>i7QDIY-302</t>
  </si>
  <si>
    <t>ATTCGGTACG</t>
  </si>
  <si>
    <t>i5QDIY-302</t>
  </si>
  <si>
    <t>CCGAGTCTCT</t>
  </si>
  <si>
    <t>i7QDIY-303</t>
  </si>
  <si>
    <t>TTAGCACGGC</t>
  </si>
  <si>
    <t>i5QDIY-303</t>
  </si>
  <si>
    <t>GTACTTCTAC</t>
  </si>
  <si>
    <t>i7QDIY-304</t>
  </si>
  <si>
    <t>GAGGATAGTA</t>
  </si>
  <si>
    <t>i5QDIY-304</t>
  </si>
  <si>
    <t>TGTTCACATG</t>
  </si>
  <si>
    <t>i7QDIY-305</t>
  </si>
  <si>
    <t>AACTGTGGTT</t>
  </si>
  <si>
    <t>i5QDIY-305</t>
  </si>
  <si>
    <t>AAGGTAACGC</t>
  </si>
  <si>
    <t>i7QDIY-306</t>
  </si>
  <si>
    <t>ATTACCTCGG</t>
  </si>
  <si>
    <t>i5QDIY-306</t>
  </si>
  <si>
    <t>CCGCCTTACT</t>
  </si>
  <si>
    <t>i7QDIY-307</t>
  </si>
  <si>
    <t>CGCTGTATAC</t>
  </si>
  <si>
    <t>i5QDIY-307</t>
  </si>
  <si>
    <t>GTTGAGGCAG</t>
  </si>
  <si>
    <t>i7QDIY-308</t>
  </si>
  <si>
    <t>CTTGCTCACA</t>
  </si>
  <si>
    <t>i5QDIY-308</t>
  </si>
  <si>
    <t>TGGCGACCTA</t>
  </si>
  <si>
    <t>i7QDIY-309</t>
  </si>
  <si>
    <t>CAACACCTGT</t>
  </si>
  <si>
    <t>i5QDIY-309</t>
  </si>
  <si>
    <t>AGAAGCGACA</t>
  </si>
  <si>
    <t>i7QDIY-310</t>
  </si>
  <si>
    <t>CAATTGCTCG</t>
  </si>
  <si>
    <t>i5QDIY-310</t>
  </si>
  <si>
    <t>CAGGATAATC</t>
  </si>
  <si>
    <t>i7QDIY-311</t>
  </si>
  <si>
    <t>CATAGACAAC</t>
  </si>
  <si>
    <t>i5QDIY-311</t>
  </si>
  <si>
    <t>GCTCCTACAG</t>
  </si>
  <si>
    <t>i7QDIY-312</t>
  </si>
  <si>
    <t>TTGGTGTCTA</t>
  </si>
  <si>
    <t>i5QDIY-312</t>
  </si>
  <si>
    <t>TTCAACAGGT</t>
  </si>
  <si>
    <t>i7QDIY-313</t>
  </si>
  <si>
    <t>TATGTCCTGT</t>
  </si>
  <si>
    <t>i5QDIY-313</t>
  </si>
  <si>
    <t>CCTCGTCCAT</t>
  </si>
  <si>
    <t>i7QDIY-314</t>
  </si>
  <si>
    <t>GCCAATTCGT</t>
  </si>
  <si>
    <t>i5QDIY-314</t>
  </si>
  <si>
    <t>AGCGTTGGTT</t>
  </si>
  <si>
    <t>i7QDIY-315</t>
  </si>
  <si>
    <t>TAGGCGATCG</t>
  </si>
  <si>
    <t>i5QDIY-315</t>
  </si>
  <si>
    <t>CATTCGAACA</t>
  </si>
  <si>
    <t>i7QDIY-316</t>
  </si>
  <si>
    <t>ATGAGTGTAC</t>
  </si>
  <si>
    <t>i5QDIY-316</t>
  </si>
  <si>
    <t>GCTTACCGAC</t>
  </si>
  <si>
    <t>i7QDIY-317</t>
  </si>
  <si>
    <t>CCGAAGGATA</t>
  </si>
  <si>
    <t>i5QDIY-317</t>
  </si>
  <si>
    <t>TTAGCTTAGG</t>
  </si>
  <si>
    <t>i7QDIY-318</t>
  </si>
  <si>
    <t>AGTCCACTGT</t>
  </si>
  <si>
    <t>i5QDIY-318</t>
  </si>
  <si>
    <t>CCGACACACA</t>
  </si>
  <si>
    <t>i7QDIY-319</t>
  </si>
  <si>
    <t>GCGGCTAATT</t>
  </si>
  <si>
    <t>i5QDIY-319</t>
  </si>
  <si>
    <t>ATTCGCTGAT</t>
  </si>
  <si>
    <t>i7QDIY-320</t>
  </si>
  <si>
    <t>TCTAACTCAG</t>
  </si>
  <si>
    <t>i5QDIY-320</t>
  </si>
  <si>
    <t>CCAAGAGGCA</t>
  </si>
  <si>
    <t>i7QDIY-321</t>
  </si>
  <si>
    <t>CAAGCTGAGC</t>
  </si>
  <si>
    <t>i5QDIY-321</t>
  </si>
  <si>
    <t>GACGCAGTTC</t>
  </si>
  <si>
    <t>i7QDIY-322</t>
  </si>
  <si>
    <t>CCAGAGCACA</t>
  </si>
  <si>
    <t>i5QDIY-322</t>
  </si>
  <si>
    <t>TGGAACTCGG</t>
  </si>
  <si>
    <t>i7QDIY-323</t>
  </si>
  <si>
    <t>TGTACAAGGT</t>
  </si>
  <si>
    <t>i5QDIY-323</t>
  </si>
  <si>
    <t>CCACACCAAT</t>
  </si>
  <si>
    <t>i7QDIY-324</t>
  </si>
  <si>
    <t>TAGAATGCCT</t>
  </si>
  <si>
    <t>i5QDIY-324</t>
  </si>
  <si>
    <t>AGTTCTCGGC</t>
  </si>
  <si>
    <t>i7QDIY-325</t>
  </si>
  <si>
    <t>TGTCTTACTG</t>
  </si>
  <si>
    <t>i5QDIY-325</t>
  </si>
  <si>
    <t>CTTGACGACG</t>
  </si>
  <si>
    <t>i7QDIY-326</t>
  </si>
  <si>
    <t>ATGACTAAGC</t>
  </si>
  <si>
    <t>i5QDIY-326</t>
  </si>
  <si>
    <t>GAGGTCGCTA</t>
  </si>
  <si>
    <t>i7QDIY-327</t>
  </si>
  <si>
    <t>ATGTAGGCAA</t>
  </si>
  <si>
    <t>i5QDIY-327</t>
  </si>
  <si>
    <t>TCAGTAGCAT</t>
  </si>
  <si>
    <t>i7QDIY-328</t>
  </si>
  <si>
    <t>GCGAAGAGGT</t>
  </si>
  <si>
    <t>i5QDIY-328</t>
  </si>
  <si>
    <t>CTAACGTGGA</t>
  </si>
  <si>
    <t>i7QDIY-329</t>
  </si>
  <si>
    <t>CGGTGGTTCT</t>
  </si>
  <si>
    <t>i5QDIY-329</t>
  </si>
  <si>
    <t>ATGCCAACCG</t>
  </si>
  <si>
    <t>i7QDIY-330</t>
  </si>
  <si>
    <t>CTGTCGTTGG</t>
  </si>
  <si>
    <t>i5QDIY-330</t>
  </si>
  <si>
    <t>CGGTCGATTC</t>
  </si>
  <si>
    <t>i7QDIY-331</t>
  </si>
  <si>
    <t>TGATCGACAC</t>
  </si>
  <si>
    <t>i5QDIY-331</t>
  </si>
  <si>
    <t>GAAGTACAGT</t>
  </si>
  <si>
    <t>i7QDIY-332</t>
  </si>
  <si>
    <t>CCACCAGCTA</t>
  </si>
  <si>
    <t>i5QDIY-332</t>
  </si>
  <si>
    <t>TCTGCAGTAA</t>
  </si>
  <si>
    <t>i7QDIY-333</t>
  </si>
  <si>
    <t>CACGGTTCGT</t>
  </si>
  <si>
    <t>i5QDIY-333</t>
  </si>
  <si>
    <t>CTATCCTAGC</t>
  </si>
  <si>
    <t>i7QDIY-334</t>
  </si>
  <si>
    <t>AGTGAGAGCT</t>
  </si>
  <si>
    <t>i5QDIY-334</t>
  </si>
  <si>
    <t>AACACTCCTT</t>
  </si>
  <si>
    <t>i7QDIY-335</t>
  </si>
  <si>
    <t>TTGCATGCGG</t>
  </si>
  <si>
    <t>i5QDIY-335</t>
  </si>
  <si>
    <t>CCGAACCTAA</t>
  </si>
  <si>
    <t>i7QDIY-336</t>
  </si>
  <si>
    <t>TATACGTGTC</t>
  </si>
  <si>
    <t>i5QDIY-336</t>
  </si>
  <si>
    <t>GTCTAGTCGC</t>
  </si>
  <si>
    <t>i7QDIY-337</t>
  </si>
  <si>
    <t>TGACGCGTTA</t>
  </si>
  <si>
    <t>i5QDIY-337</t>
  </si>
  <si>
    <t>TGGATGTACG</t>
  </si>
  <si>
    <t>i7QDIY-338</t>
  </si>
  <si>
    <t>TACAGAACGT</t>
  </si>
  <si>
    <t>i5QDIY-338</t>
  </si>
  <si>
    <t>CTACCAGCGT</t>
  </si>
  <si>
    <t>i7QDIY-339</t>
  </si>
  <si>
    <t>CTTGTCAGGT</t>
  </si>
  <si>
    <t>i5QDIY-339</t>
  </si>
  <si>
    <t>AAGGATTCAG</t>
  </si>
  <si>
    <t>i7QDIY-340</t>
  </si>
  <si>
    <t>ATCCACAGCG</t>
  </si>
  <si>
    <t>i5QDIY-340</t>
  </si>
  <si>
    <t>CGAGGTGTGT</t>
  </si>
  <si>
    <t>i7QDIY-341</t>
  </si>
  <si>
    <t>CCTATCCATC</t>
  </si>
  <si>
    <t>i5QDIY-341</t>
  </si>
  <si>
    <t>GTAGACGCTC</t>
  </si>
  <si>
    <t>i7QDIY-342</t>
  </si>
  <si>
    <t>ACCGCGAGTA</t>
  </si>
  <si>
    <t>i5QDIY-342</t>
  </si>
  <si>
    <t>TCGTCCGTCA</t>
  </si>
  <si>
    <t>i7QDIY-343</t>
  </si>
  <si>
    <t>AAGTTCTGGT</t>
  </si>
  <si>
    <t>i5QDIY-343</t>
  </si>
  <si>
    <t>CCGTGATAGG</t>
  </si>
  <si>
    <t>i7QDIY-344</t>
  </si>
  <si>
    <t>ACAGGTATCG</t>
  </si>
  <si>
    <t>i5QDIY-344</t>
  </si>
  <si>
    <t>AGGATGACCT</t>
  </si>
  <si>
    <t>i7QDIY-345</t>
  </si>
  <si>
    <t>ATGACGGATT</t>
  </si>
  <si>
    <t>i5QDIY-345</t>
  </si>
  <si>
    <t>CCTCGAGTAC</t>
  </si>
  <si>
    <t>i7QDIY-346</t>
  </si>
  <si>
    <t>GTCTGAGTAG</t>
  </si>
  <si>
    <t>i5QDIY-346</t>
  </si>
  <si>
    <t>GTCACTGAGG</t>
  </si>
  <si>
    <t>i7QDIY-347</t>
  </si>
  <si>
    <t>TGCCAGATGT</t>
  </si>
  <si>
    <t>i5QDIY-347</t>
  </si>
  <si>
    <t>TACGGTTAGA</t>
  </si>
  <si>
    <t>i7QDIY-348</t>
  </si>
  <si>
    <t>GCTAAGCATT</t>
  </si>
  <si>
    <t>i5QDIY-348</t>
  </si>
  <si>
    <t>CAACGAGAAT</t>
  </si>
  <si>
    <t>i7QDIY-349</t>
  </si>
  <si>
    <t>ACAGCATGGT</t>
  </si>
  <si>
    <t>i5QDIY-349</t>
  </si>
  <si>
    <t>AATACACCGG</t>
  </si>
  <si>
    <t>i7QDIY-350</t>
  </si>
  <si>
    <t>ATAGAGACCG</t>
  </si>
  <si>
    <t>i5QDIY-350</t>
  </si>
  <si>
    <t>CCGATCCATC</t>
  </si>
  <si>
    <t>i7QDIY-351</t>
  </si>
  <si>
    <t>ATATCGCGTA</t>
  </si>
  <si>
    <t>i5QDIY-351</t>
  </si>
  <si>
    <t>GAATCTCGCT</t>
  </si>
  <si>
    <t>i7QDIY-352</t>
  </si>
  <si>
    <t>TTAAGGAGGT</t>
  </si>
  <si>
    <t>i5QDIY-352</t>
  </si>
  <si>
    <t>TGACCGGCAA</t>
  </si>
  <si>
    <t>i7QDIY-353</t>
  </si>
  <si>
    <t>CTGTGCGACT</t>
  </si>
  <si>
    <t>i5QDIY-353</t>
  </si>
  <si>
    <t>CATGATAGCA</t>
  </si>
  <si>
    <t>i7QDIY-354</t>
  </si>
  <si>
    <t>TCCGTATGCT</t>
  </si>
  <si>
    <t>i5QDIY-354</t>
  </si>
  <si>
    <t>AACAGCTTCG</t>
  </si>
  <si>
    <t>i7QDIY-355</t>
  </si>
  <si>
    <t>CCATCGATGT</t>
  </si>
  <si>
    <t>i5QDIY-355</t>
  </si>
  <si>
    <t>CTAGTGCTTA</t>
  </si>
  <si>
    <t>i7QDIY-356</t>
  </si>
  <si>
    <t>GTGAGCCGTT</t>
  </si>
  <si>
    <t>i5QDIY-356</t>
  </si>
  <si>
    <t>TGTGATACGT</t>
  </si>
  <si>
    <t>i7QDIY-357</t>
  </si>
  <si>
    <t>TGCCGTTAAT</t>
  </si>
  <si>
    <t>i5QDIY-357</t>
  </si>
  <si>
    <t>ATGAGCGTAT</t>
  </si>
  <si>
    <t>i7QDIY-358</t>
  </si>
  <si>
    <t>CGGATGTGGT</t>
  </si>
  <si>
    <t>i5QDIY-358</t>
  </si>
  <si>
    <t>CTAGATATGG</t>
  </si>
  <si>
    <t>i7QDIY-359</t>
  </si>
  <si>
    <t>TCGCGTGTTG</t>
  </si>
  <si>
    <t>i5QDIY-359</t>
  </si>
  <si>
    <t>CGCTATGCTG</t>
  </si>
  <si>
    <t>i7QDIY-360</t>
  </si>
  <si>
    <t>CCGCGATCAT</t>
  </si>
  <si>
    <t>i5QDIY-360</t>
  </si>
  <si>
    <t>TACTACGTGA</t>
  </si>
  <si>
    <t>i7QDIY-361</t>
  </si>
  <si>
    <t>CGCGTTATCG</t>
  </si>
  <si>
    <t>i5QDIY-361</t>
  </si>
  <si>
    <t>ATGTGGAGGT</t>
  </si>
  <si>
    <t>i7QDIY-362</t>
  </si>
  <si>
    <t>GTAGCCTCCT</t>
  </si>
  <si>
    <t>i5QDIY-362</t>
  </si>
  <si>
    <t>CCATGGCTCA</t>
  </si>
  <si>
    <t>i7QDIY-363</t>
  </si>
  <si>
    <t>ACTAGACACT</t>
  </si>
  <si>
    <t>i5QDIY-363</t>
  </si>
  <si>
    <t>CCAATCACGC</t>
  </si>
  <si>
    <t>i7QDIY-364</t>
  </si>
  <si>
    <t>CGATTCGTTG</t>
  </si>
  <si>
    <t>i5QDIY-364</t>
  </si>
  <si>
    <t>TTAGATCCAG</t>
  </si>
  <si>
    <t>i7QDIY-365</t>
  </si>
  <si>
    <t>GAAGAGATGT</t>
  </si>
  <si>
    <t>i5QDIY-365</t>
  </si>
  <si>
    <t>AGGAATATCG</t>
  </si>
  <si>
    <t>i7QDIY-366</t>
  </si>
  <si>
    <t>AGATCCGACG</t>
  </si>
  <si>
    <t>i5QDIY-366</t>
  </si>
  <si>
    <t>CCTCCTATGT</t>
  </si>
  <si>
    <t>i7QDIY-367</t>
  </si>
  <si>
    <t>CCAGGACATT</t>
  </si>
  <si>
    <t>i5QDIY-367</t>
  </si>
  <si>
    <t>TAGAGACACG</t>
  </si>
  <si>
    <t>i7QDIY-368</t>
  </si>
  <si>
    <t>ACGTGGCATT</t>
  </si>
  <si>
    <t>i5QDIY-368</t>
  </si>
  <si>
    <t>CCAGCTCAGT</t>
  </si>
  <si>
    <t>i7QDIY-369</t>
  </si>
  <si>
    <t>AAGCAGGACG</t>
  </si>
  <si>
    <t>i5QDIY-369</t>
  </si>
  <si>
    <t>ATGGCTCATA</t>
  </si>
  <si>
    <t>i7QDIY-370</t>
  </si>
  <si>
    <t>ACGAGTCGGT</t>
  </si>
  <si>
    <t>i5QDIY-370</t>
  </si>
  <si>
    <t>CGGAGTGAAG</t>
  </si>
  <si>
    <t>i7QDIY-371</t>
  </si>
  <si>
    <t>AGTGTACGCG</t>
  </si>
  <si>
    <t>i5QDIY-371</t>
  </si>
  <si>
    <t>TACCTATGGT</t>
  </si>
  <si>
    <t>i7QDIY-372</t>
  </si>
  <si>
    <t>ACCGACCATT</t>
  </si>
  <si>
    <t>i5QDIY-372</t>
  </si>
  <si>
    <t>ATGAGACAGT</t>
  </si>
  <si>
    <t>i7QDIY-373</t>
  </si>
  <si>
    <t>TTGCTAACGT</t>
  </si>
  <si>
    <t>i5QDIY-373</t>
  </si>
  <si>
    <t>CTAAGAGTTG</t>
  </si>
  <si>
    <t>i7QDIY-374</t>
  </si>
  <si>
    <t>CTTGATACTG</t>
  </si>
  <si>
    <t>i5QDIY-374</t>
  </si>
  <si>
    <t>TAACCGTATG</t>
  </si>
  <si>
    <t>i7QDIY-375</t>
  </si>
  <si>
    <t>CTGGATAAGT</t>
  </si>
  <si>
    <t>i5QDIY-375</t>
  </si>
  <si>
    <t>AGAGTCCATG</t>
  </si>
  <si>
    <t>i7QDIY-376</t>
  </si>
  <si>
    <t>ATAGCTTACG</t>
  </si>
  <si>
    <t>i5QDIY-376</t>
  </si>
  <si>
    <t>CTAGACCGCA</t>
  </si>
  <si>
    <t>i7QDIY-377</t>
  </si>
  <si>
    <t>GTCCATGAGT</t>
  </si>
  <si>
    <t>i5QDIY-377</t>
  </si>
  <si>
    <t>TATGGCTTGT</t>
  </si>
  <si>
    <t>i7QDIY-378</t>
  </si>
  <si>
    <t>ACTCCAGTCG</t>
  </si>
  <si>
    <t>i5QDIY-378</t>
  </si>
  <si>
    <t>CGTTGTTCCT</t>
  </si>
  <si>
    <t>i7QDIY-379</t>
  </si>
  <si>
    <t>TCTCAGCACG</t>
  </si>
  <si>
    <t>i5QDIY-379</t>
  </si>
  <si>
    <t>CCGACATTAG</t>
  </si>
  <si>
    <t>i7QDIY-380</t>
  </si>
  <si>
    <t>ATCGTGATGT</t>
  </si>
  <si>
    <t>i5QDIY-380</t>
  </si>
  <si>
    <t>TGTGAAGGCA</t>
  </si>
  <si>
    <t>i7QDIY-381</t>
  </si>
  <si>
    <t>ACGCAATCCG</t>
  </si>
  <si>
    <t>i5QDIY-381</t>
  </si>
  <si>
    <t>AGCATCGTCT</t>
  </si>
  <si>
    <t>i7QDIY-382</t>
  </si>
  <si>
    <t>GAGATCGGCT</t>
  </si>
  <si>
    <t>i5QDIY-382</t>
  </si>
  <si>
    <t>CCGACTAGGA</t>
  </si>
  <si>
    <t>i7QDIY-383</t>
  </si>
  <si>
    <t>CTACGTCTCG</t>
  </si>
  <si>
    <t>i5QDIY-383</t>
  </si>
  <si>
    <t>AACATTACCG</t>
  </si>
  <si>
    <t>i7QDIY-384</t>
  </si>
  <si>
    <t>CTCAGGCTGT</t>
  </si>
  <si>
    <t>i5QDIY-384</t>
  </si>
  <si>
    <t>CCTAATTCGT</t>
  </si>
  <si>
    <t xml:space="preserve">Denaturing and diluting the sample pool libraries to be loaded onto the </t>
  </si>
  <si>
    <t>Preparation of fresh 0.2 N NaOH</t>
  </si>
  <si>
    <t>Procedure for denaturing and diluting the pooled library into position #17</t>
  </si>
  <si>
    <t>Procedure for diluting and preparing the pooled library</t>
  </si>
  <si>
    <t>Volume (µl)</t>
  </si>
  <si>
    <t>FX Enhancer</t>
  </si>
  <si>
    <t>FX Buffer, 10x</t>
  </si>
  <si>
    <t>DNA Ligase Buffer, 5x</t>
  </si>
  <si>
    <t>HiFi PCR Master Mix, 2x</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</si>
  <si>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</si>
  <si>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</si>
  <si>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</si>
  <si>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</si>
  <si>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</si>
  <si>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</si>
  <si>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</si>
  <si>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</si>
  <si>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</si>
  <si>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</si>
  <si>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</si>
  <si>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</si>
  <si>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</si>
  <si>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</si>
  <si>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</si>
  <si>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</si>
  <si>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</si>
  <si>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</si>
  <si>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</si>
  <si>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</si>
  <si>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</si>
  <si>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</si>
  <si>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</si>
  <si>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</si>
  <si>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</si>
  <si>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</si>
  <si>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</si>
  <si>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</si>
  <si>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</si>
  <si>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</si>
  <si>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</si>
  <si>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</si>
  <si>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</si>
  <si>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</si>
  <si>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</si>
  <si>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</si>
  <si>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</si>
  <si>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</si>
  <si>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</si>
  <si>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</si>
  <si>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</si>
  <si>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</si>
  <si>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</si>
  <si>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</si>
  <si>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</si>
  <si>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</si>
  <si>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</si>
  <si>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</si>
  <si>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</si>
  <si>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</si>
  <si>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</si>
  <si>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</si>
  <si>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</si>
  <si>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</si>
  <si>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</si>
  <si>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</si>
  <si>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</si>
  <si>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</si>
  <si>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</si>
  <si>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</si>
  <si>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</si>
  <si>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</si>
  <si>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</si>
  <si>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</si>
  <si>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</si>
  <si>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</si>
  <si>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</si>
  <si>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</si>
  <si>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</si>
  <si>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</si>
  <si>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</si>
  <si>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</si>
  <si>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</si>
  <si>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</si>
  <si>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</si>
  <si>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</si>
  <si>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</si>
  <si>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</si>
  <si>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</si>
  <si>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</si>
  <si>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</si>
  <si>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</si>
  <si>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</si>
  <si>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</si>
  <si>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</si>
  <si>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</si>
  <si>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</si>
  <si>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</si>
  <si>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</si>
  <si>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</si>
  <si>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</si>
  <si>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</si>
  <si>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</si>
  <si>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</si>
  <si>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</si>
  <si>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</si>
  <si>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</si>
  <si>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</si>
  <si>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</si>
  <si>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</si>
  <si>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</si>
  <si>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</si>
  <si>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</si>
  <si>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</si>
  <si>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</si>
  <si>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</si>
  <si>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</si>
  <si>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</si>
  <si>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</si>
  <si>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</si>
  <si>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</si>
  <si>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</si>
  <si>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</si>
  <si>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</si>
  <si>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</si>
  <si>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</si>
  <si>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</si>
  <si>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</si>
  <si>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</si>
  <si>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</si>
  <si>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</si>
  <si>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</si>
  <si>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</si>
  <si>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</si>
  <si>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</si>
  <si>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</si>
  <si>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</si>
  <si>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</si>
  <si>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</si>
  <si>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</si>
  <si>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</si>
  <si>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</si>
  <si>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</si>
  <si>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</si>
  <si>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</si>
  <si>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</si>
  <si>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</si>
  <si>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</si>
  <si>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</si>
  <si>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</si>
  <si>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</si>
  <si>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</si>
  <si>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</si>
  <si>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</si>
  <si>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</si>
  <si>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</si>
  <si>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</si>
  <si>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</si>
  <si>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TATCAGCACT</t>
  </si>
  <si>
    <t>GTGAAGTATC</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</si>
  <si>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</si>
  <si>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</si>
  <si>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</si>
  <si>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</si>
  <si>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</si>
  <si>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</si>
  <si>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</si>
  <si>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</si>
  <si>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</si>
  <si>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</si>
  <si>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</si>
  <si>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</si>
  <si>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</si>
  <si>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</si>
  <si>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</si>
  <si>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</si>
  <si>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</si>
  <si>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</si>
  <si>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</si>
  <si>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</si>
  <si>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</si>
  <si>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</si>
  <si>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</si>
  <si>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</si>
  <si>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</si>
  <si>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</si>
  <si>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</si>
  <si>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</si>
  <si>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</si>
  <si>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</si>
  <si>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</si>
  <si>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</si>
  <si>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</si>
  <si>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</si>
  <si>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</si>
  <si>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</si>
  <si>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</si>
  <si>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</si>
  <si>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</si>
  <si>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</si>
  <si>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</si>
  <si>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</si>
  <si>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</si>
  <si>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</si>
  <si>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</si>
  <si>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</si>
  <si>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</si>
  <si>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</si>
  <si>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</si>
  <si>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</si>
  <si>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</si>
  <si>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</si>
  <si>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</si>
  <si>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</si>
  <si>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</si>
  <si>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</si>
  <si>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</si>
  <si>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</si>
  <si>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</si>
  <si>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</si>
  <si>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</si>
  <si>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ACAGGTGTTG </t>
  </si>
  <si>
    <t xml:space="preserve">TGTGAGCAAG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</si>
  <si>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</si>
  <si>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</si>
  <si>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</si>
  <si>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</si>
  <si>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</si>
  <si>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</si>
  <si>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</si>
  <si>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</si>
  <si>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</si>
  <si>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</si>
  <si>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</si>
  <si>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</si>
  <si>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</si>
  <si>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</si>
  <si>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</si>
  <si>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</si>
  <si>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</si>
  <si>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ACCTCTTCGC</t>
  </si>
  <si>
    <t xml:space="preserve">TTGCCTACAT </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</si>
  <si>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</si>
  <si>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</si>
  <si>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</si>
  <si>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</si>
  <si>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</si>
  <si>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</si>
  <si>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</si>
  <si>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</si>
  <si>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</si>
  <si>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</si>
  <si>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</si>
  <si>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</si>
  <si>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</si>
  <si>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</si>
  <si>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</si>
  <si>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</si>
  <si>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</si>
  <si>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</si>
  <si>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</si>
  <si>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</si>
  <si>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</si>
  <si>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</si>
  <si>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</si>
  <si>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</si>
  <si>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</si>
  <si>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</si>
  <si>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</si>
  <si>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</si>
  <si>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</si>
  <si>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</si>
  <si>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</si>
  <si>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</si>
  <si>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</si>
  <si>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</si>
  <si>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</si>
  <si>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</si>
  <si>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</si>
  <si>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</si>
  <si>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</si>
  <si>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</si>
  <si>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</si>
  <si>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</si>
  <si>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</si>
  <si>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</si>
  <si>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</si>
  <si>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</si>
  <si>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</si>
  <si>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</si>
  <si>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</si>
  <si>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</si>
  <si>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</si>
  <si>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</si>
  <si>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</si>
  <si>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</si>
  <si>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</si>
  <si>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</si>
  <si>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t>QIAseq UDI Y-Adapter Plate A (96)</t>
  </si>
  <si>
    <t>QIAseq UDI Y-Adapter Plate B (96)</t>
  </si>
  <si>
    <t>QIAseq UDI Y-Adapter Plate C (96)</t>
  </si>
  <si>
    <t>QIAseq UDI Y-Adapter Plate D (96)</t>
  </si>
  <si>
    <t>Actually column D is correct</t>
  </si>
  <si>
    <t>Water (µl)</t>
  </si>
  <si>
    <t>QIAseq UDI Y-Adapter Kit (24)</t>
  </si>
  <si>
    <t>QIAseq SARS-CoV-2 Primer Panel Kit</t>
  </si>
  <si>
    <t>RP Primer</t>
  </si>
  <si>
    <t>EZ Reverse Transcriptase</t>
  </si>
  <si>
    <t>Multimodal RT Buffer, 5x</t>
  </si>
  <si>
    <t>Procedure: cDNA Synthesis</t>
  </si>
  <si>
    <t>Template RNA*</t>
  </si>
  <si>
    <t>Time</t>
  </si>
  <si>
    <t>Temperature</t>
  </si>
  <si>
    <t>Ice</t>
  </si>
  <si>
    <t>Template RNA/RP Primer Mixture (already in tube)</t>
  </si>
  <si>
    <t>50 min</t>
  </si>
  <si>
    <t>15 min</t>
  </si>
  <si>
    <t>Protocol: Target Enrichment</t>
  </si>
  <si>
    <t>Important points before starting</t>
  </si>
  <si>
    <t>Procedure: Target Enrichment</t>
  </si>
  <si>
    <t>cDNA from "Protocol: cDNA Synthesis"</t>
  </si>
  <si>
    <t>Pool 1</t>
  </si>
  <si>
    <t>Pool 2</t>
  </si>
  <si>
    <t>2 min</t>
  </si>
  <si>
    <t>20 sec</t>
  </si>
  <si>
    <t xml:space="preserve">Protocol: Target Enrichment Quantification and Normalization </t>
  </si>
  <si>
    <t>Procedure: Target Enrichment Quantification and Normalization</t>
  </si>
  <si>
    <t>Sample volume (µl)</t>
  </si>
  <si>
    <t>6 min*</t>
  </si>
  <si>
    <t>DNA (100ng)*</t>
  </si>
  <si>
    <t>6 min</t>
  </si>
  <si>
    <t>QIAseq FX Amplification of Library DNA</t>
  </si>
  <si>
    <t>30.  If not proceeding immediately, the sample can be stored at –30 to –15°C.</t>
  </si>
  <si>
    <t>QIAseqFX</t>
  </si>
  <si>
    <t>Sample DNA amount</t>
  </si>
  <si>
    <t>Adapter dilution</t>
  </si>
  <si>
    <t>1:1000</t>
  </si>
  <si>
    <t>1:100</t>
  </si>
  <si>
    <t>1:10</t>
  </si>
  <si>
    <t>10 ng</t>
  </si>
  <si>
    <t>1 ng</t>
  </si>
  <si>
    <t>100 pg</t>
  </si>
  <si>
    <t>20 pg</t>
  </si>
  <si>
    <t>6*</t>
  </si>
  <si>
    <t>7*</t>
  </si>
  <si>
    <t>10*</t>
  </si>
  <si>
    <t>12*</t>
  </si>
  <si>
    <t>14*</t>
  </si>
  <si>
    <t>16*</t>
  </si>
  <si>
    <t>QIAseq SARS-CoV-2 Pool 1</t>
  </si>
  <si>
    <t>QIAseq SARS-CoV-2 Pool 2</t>
  </si>
  <si>
    <t>How to dilute the RP Primer 11-fold (diluted RP Primer):</t>
  </si>
  <si>
    <t>1x</t>
  </si>
  <si>
    <t>Sterile Nuclease-free Water</t>
  </si>
  <si>
    <t>Total volume</t>
  </si>
  <si>
    <t>How to Denature and Dilute Libraries for the MiSeq</t>
  </si>
  <si>
    <t>How to Denature and Dilute Libraries for the NextSeq</t>
  </si>
  <si>
    <t>Procedure for denaturing and diluting the pooled library into position #10</t>
  </si>
  <si>
    <t>Preparation of fresh 0.1 N NaOH</t>
  </si>
  <si>
    <t>Procedure for denaturing and diluting the pooled library into position #16</t>
  </si>
  <si>
    <t>Protocol: QIAseq SARS-CoV-2 Primer Panel Kit</t>
  </si>
  <si>
    <t>Protocol: cDNA Synthesis</t>
  </si>
  <si>
    <t>1. Use 5 µl viral RNA input as a starting point.</t>
  </si>
  <si>
    <t>2. Set up cDNA synthesis reaction on ice.</t>
  </si>
  <si>
    <t>3. Do not vortex any first-strand synthesis reagents or reactions.</t>
  </si>
  <si>
    <t xml:space="preserve">1. Thaw template RNA on ice. Gently mix, then briefly centrifuge to collect residual </t>
  </si>
  <si>
    <t xml:space="preserve"> liquid from the sides of the tubes and return to ice.</t>
  </si>
  <si>
    <t>2. Prepare the reagents required for cDNA synthesis.</t>
  </si>
  <si>
    <t xml:space="preserve">2b. Mix by vortexing and then briefly centrifuge to collect residual liquid from </t>
  </si>
  <si>
    <t xml:space="preserve"> the sides of the tubes.</t>
  </si>
  <si>
    <t>5. Mix the RNA/Primer Reaction Mix by pipetting up and down 10 times. Briefly centrifuge.</t>
  </si>
  <si>
    <t>6. Add 7 µl of the RNA/Primer Reaction Mix to the 5 µl of RNA.</t>
  </si>
  <si>
    <t>7. Mix by pipetting up and down 10 times. Briefly centrifuge.</t>
  </si>
  <si>
    <t>10. Mix the cDNA Synthesis Reaction Mix by pipetting up and down 10 times. Briefly centrifuge.</t>
  </si>
  <si>
    <t>11. Add 8 µl of the cDNA Synthesis Reaction Mix to the 12 µl of Template RNA/RP Primer Mix.</t>
  </si>
  <si>
    <t>12. Mix by pipetting up and down 10 times. Briefly centrifuge.</t>
  </si>
  <si>
    <t>13. Seal the wells with caps and place in the PCR machine with the following cycling parameters:</t>
  </si>
  <si>
    <t>2. Set up the reactions on ice.</t>
  </si>
  <si>
    <t>3. Do not vortex any reagents or reactions.</t>
  </si>
  <si>
    <t>4. Use a thermal cycler with a heated lid.</t>
  </si>
  <si>
    <t xml:space="preserve">6. Vortex AMPure XP beads thoroughly to ensure they are well resuspended; the solution should </t>
  </si>
  <si>
    <t xml:space="preserve">1a. Thaw QIAseq SARS-CoV-2 Pool 1 and QIAseq SARS-CoV-2 Pool 2 at </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</si>
  <si>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</si>
  <si>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</si>
  <si>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</si>
  <si>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5. Mix by pipetting up and down 10 times. Briefly centrifuge.</t>
  </si>
  <si>
    <t>6. Seal the wells with caps and place in the PCR machine with the following cycling parameters:</t>
  </si>
  <si>
    <t>10. Place the reaction on a magnet to separate the beads from the supernatant. Tubes should be</t>
  </si>
  <si>
    <t>11. Completely remove all residual supernatant.</t>
  </si>
  <si>
    <t>19. Transfer 28 µl of the supernatant to a clean tube or PCR tube.</t>
  </si>
  <si>
    <t xml:space="preserve">2. Normalize the samples in Buffer EB. </t>
  </si>
  <si>
    <t xml:space="preserve">3. Proceed to “Protocol: QIAseq FX DNA Library Kit”. Alternatively, the samples can be </t>
  </si>
  <si>
    <t>Protocol: QIAseq FX DNA Library Kit for Use after the QIAseq SARS-CoV-2 Primer Panel</t>
  </si>
  <si>
    <t xml:space="preserve">2. Before setting up the reaction, it is critical to accurately determine the amount of the input DNA. </t>
  </si>
  <si>
    <t xml:space="preserve">4. Thaw reagents on ice. Once reagents are thawed, mix buffers thoroughly by quick vortexing to avoid any localized concentrations. Briefly </t>
  </si>
  <si>
    <t xml:space="preserve">5. Program thermal cyclers. For increased speed and convenience, all incubation steps of the protocol can be preprogrammed and saved </t>
  </si>
  <si>
    <t>Protocol: Adapter Ligation</t>
  </si>
  <si>
    <t xml:space="preserve">1. The adapter barcode sequences used in the QIAseq FX DNA Library Kit 96-plex adapter plate, as well as the layout of the 96-plex and </t>
  </si>
  <si>
    <t>Procedure: Adapter Ligation</t>
  </si>
  <si>
    <t>9. Completely remove all residual supernatant.</t>
  </si>
  <si>
    <t>17. Transfer 50 µl of the supernatant to a clean tube or PCR tube.</t>
  </si>
  <si>
    <t>21. Completely remove all residual supernatant.</t>
  </si>
  <si>
    <t xml:space="preserve">29. Transfer 23.5 µl of the supernatant to a clean tube. </t>
  </si>
  <si>
    <t>Optional: QIAseq FX Amplification of Library DNA</t>
  </si>
  <si>
    <t xml:space="preserve">1. Thaw QIAseq HiFi PCR Master Mix and Primer Mix on ice. Once reagents are thawed, mix them thoroughly by quick </t>
  </si>
  <si>
    <t xml:space="preserve">2. Always start with the cycling conditions specified in this protocol. The cycling has been optimized for use with QIAseq </t>
  </si>
  <si>
    <t>Procedure: Amplification of Library DNA</t>
  </si>
  <si>
    <t>1. Prepare the following Amplification of Library DNA Mix:</t>
  </si>
  <si>
    <t>5. Seal the wells with caps and place in the PCR machine with the following cycling parameters:</t>
  </si>
  <si>
    <t xml:space="preserve">8. Place the reaction on a magnet to separate the beads from the supernatant. Tubes should be clear </t>
  </si>
  <si>
    <t>17. Transfer 23 µl of the supernatant to a clean tube or PCR tube.</t>
  </si>
  <si>
    <t xml:space="preserve">1. Dilute the sample libraries down to 4 nM using the calculations above. Add 3 μl of the library </t>
  </si>
  <si>
    <t xml:space="preserve">2. Multiple samples are now combined to create the "Lane Pool" – combined lane at 4 nM. </t>
  </si>
  <si>
    <t>2. Vortex briefly to mix, and then centrifuge the sample briefly.</t>
  </si>
  <si>
    <t xml:space="preserve">5. Dilute the sample again to a final concentration appropriate for loading onto the MiSeq Reagent </t>
  </si>
  <si>
    <t>6. Discard the unused 0.2 N NaOH.</t>
  </si>
  <si>
    <t>5. Vortex briefly to mix and then centrifuge the sample briefly.</t>
  </si>
  <si>
    <t xml:space="preserve">7. Dilute the sample again to a final concentration appropriate to load onto the MiniSeq Reagent </t>
  </si>
  <si>
    <t>8. Discard the unused 0.1 N NaOH.</t>
  </si>
  <si>
    <t xml:space="preserve">7. Dilute the sample again to a final concentration appropriate to load onto the NextSeq Reagent </t>
  </si>
  <si>
    <t>8. Discard the unused 0.2 N NaOH.</t>
  </si>
  <si>
    <t>1. Prepare fresh 0.2 N NaOH from 10 N NaOH stock as follows:.</t>
  </si>
  <si>
    <t>RNase-free Water</t>
  </si>
  <si>
    <t xml:space="preserve"> “Procedure: Target Enrichment” is the starting material for quantification and </t>
  </si>
  <si>
    <t xml:space="preserve"> the freezer just before use and placed on ice. After use, immediately return the enzymes </t>
  </si>
  <si>
    <t xml:space="preserve"> to the freezer.</t>
  </si>
  <si>
    <t xml:space="preserve"> nuclease-free water to create 22 μl of “RP-Primer (11-fold diluted)”. Briefly </t>
  </si>
  <si>
    <t xml:space="preserve"> centrifuge and vortex to mix.</t>
  </si>
  <si>
    <t xml:space="preserve"> –30 to –15°C in a constant-temperature freezer.</t>
  </si>
  <si>
    <t xml:space="preserve"> sample.</t>
  </si>
  <si>
    <t xml:space="preserve"> by pipetting up and down 10 times, and centrifuge briefly again.</t>
  </si>
  <si>
    <t xml:space="preserve"> freezer.</t>
  </si>
  <si>
    <t xml:space="preserve"> normalization.</t>
  </si>
  <si>
    <t xml:space="preserve"> your chosen fluorometer.</t>
  </si>
  <si>
    <t xml:space="preserve"> a common concentration (as an example, 10 ng/µl, 25 ng/µl, etc.) using Buffer EB.</t>
  </si>
  <si>
    <t xml:space="preserve"> Amplification), more than 100 ng DNA input needs to be added to the FX reaction.</t>
  </si>
  <si>
    <t xml:space="preserve"> stored at –30 to –15°C in a constant-temperature freezer. </t>
  </si>
  <si>
    <r>
      <t>Using the QIAseq</t>
    </r>
    <r>
      <rPr>
        <vertAlign val="superscript"/>
        <sz val="14"/>
        <rFont val="Arial"/>
        <family val="2"/>
      </rPr>
      <t>®</t>
    </r>
    <r>
      <rPr>
        <sz val="14"/>
        <rFont val="Arial"/>
        <family val="2"/>
      </rPr>
      <t xml:space="preserve"> SARS-CoV-2 Primer Panel Kit with the QIAseq FX DNA Library Prep with UDIs Template for the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</si>
  <si>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1.00 | Adapted from the </t>
    </r>
    <r>
      <rPr>
        <i/>
        <sz val="9"/>
        <color rgb="FFA6A6A6"/>
        <rFont val="Arial"/>
        <family val="2"/>
      </rPr>
      <t>QIAseq SARS-CoV-2 Primer Panel Handbook</t>
    </r>
    <r>
      <rPr>
        <sz val="9"/>
        <color rgb="FFA6A6A6"/>
        <rFont val="Arial"/>
        <family val="2"/>
      </rPr>
      <t>, HB-2795-001</t>
    </r>
  </si>
  <si>
    <t xml:space="preserve"> </t>
  </si>
  <si>
    <t>Descriptions of tab functions</t>
  </si>
  <si>
    <r>
      <t>Note</t>
    </r>
    <r>
      <rPr>
        <sz val="9"/>
        <color rgb="FF000000"/>
        <rFont val="Arial"/>
        <family val="2"/>
      </rPr>
      <t>: Generally, only change data in highlighted yellow cells.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</si>
  <si>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</si>
  <si>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</si>
  <si>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 xml:space="preserve">05/2020 PROM-16182-001 © 2020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</si>
  <si>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</si>
  <si>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May 2020</t>
  </si>
  <si>
    <t xml:space="preserve"> 100 ng DNA input needs to be added to the FX reaction.</t>
  </si>
  <si>
    <t xml:space="preserve"> not recommended.</t>
  </si>
  <si>
    <t xml:space="preserve"> unique. DO NOT reuse adapter wells once the foil seal has been pierced. The adapter plate is</t>
  </si>
  <si>
    <t xml:space="preserve"> stable for a minimum of 10 freeze-thaw cycles.</t>
  </si>
  <si>
    <t xml:space="preserve"> added to the FX reaction.</t>
  </si>
  <si>
    <t xml:space="preserve"> The NaOH is now at a concentration of 1 N NaOH.</t>
  </si>
  <si>
    <t xml:space="preserve"> Mix thoroughly. The NaOH is now at a concentration of 0.2 N NaOH.</t>
  </si>
  <si>
    <t>Preparation of 200 mM Tris·Cl</t>
  </si>
  <si>
    <t>2. Mix thoroughly. The Tris·Cl is now at a concentration of 200 mM Tris·Cl.</t>
  </si>
  <si>
    <t>4. Add 5 μl of the 200 mM Tris·Cl, pH 7 to the 10 μl reaction from step 3.</t>
  </si>
  <si>
    <t>RNase Inhibitor</t>
  </si>
  <si>
    <t>25–35*</t>
  </si>
  <si>
    <t>[35 µl–DNA]</t>
  </si>
  <si>
    <t>4. Mix the FX Reaction Mix by pipetting up and down 6–8 times. Briefly centrifuge.</t>
  </si>
  <si>
    <t>6. Mix by pipetting up and down 6–8 times. Briefly centrifuge.</t>
  </si>
  <si>
    <t>10–99 pg</t>
  </si>
  <si>
    <t>100–99 pg</t>
  </si>
  <si>
    <t>3. Mix the DNA Ligation Mix by pipetting up and down 10–12 times. Briefly centrifuge.</t>
  </si>
  <si>
    <t xml:space="preserve">2. Mix the Amplification of Library DNA Reaction Mix by pipetting up and down 10–12 times. Briefly </t>
  </si>
  <si>
    <t>4. Mix by pipetting up and down 10–12 times. Briefly centrifuge.</t>
  </si>
  <si>
    <t>Things to do before starting</t>
  </si>
  <si>
    <t xml:space="preserve"> Nuclease-free Water at room temperature (15–25°C).</t>
  </si>
  <si>
    <t xml:space="preserve"> (65°C) and resume the cycling program:</t>
  </si>
  <si>
    <t>65°C</t>
  </si>
  <si>
    <t>42°C</t>
  </si>
  <si>
    <t>70°C</t>
  </si>
  <si>
    <t>4°C</t>
  </si>
  <si>
    <t xml:space="preserve"> room temperature (15–25°C).</t>
  </si>
  <si>
    <t>98°C</t>
  </si>
  <si>
    <t>72°C</t>
  </si>
  <si>
    <t>32°C</t>
  </si>
  <si>
    <t>4°C for 1 min; 20°C for 15 min; 65°C for 20 min; 4°C for ∞</t>
  </si>
  <si>
    <t>DO NOT USE A HEATED LID for the step 20°C for 15 min</t>
  </si>
  <si>
    <t>98°C for 2 min</t>
  </si>
  <si>
    <t>98°C for 20 sec</t>
  </si>
  <si>
    <t>60°C for 30 sec</t>
  </si>
  <si>
    <t>72°C for 30 sec</t>
  </si>
  <si>
    <t>72°C for 1 min</t>
  </si>
  <si>
    <t>4°C for 2 min</t>
  </si>
  <si>
    <t>4°C for ∞</t>
  </si>
  <si>
    <t>Incubation time</t>
  </si>
  <si>
    <t>Fragmentation time (min) at 32°C</t>
  </si>
  <si>
    <t>Temperature and time</t>
  </si>
  <si>
    <t>Agencourt AMPure XP Beads</t>
  </si>
  <si>
    <t>7. Prepare fresh 80% ethanol.</t>
  </si>
  <si>
    <t>12. Wash the beads with 200 µl of freshly prepared 80% ethanol.</t>
  </si>
  <si>
    <t>14. Wash the beads with 200 µl of freshly prepared 80% ethanol again.</t>
  </si>
  <si>
    <t>4. Prepare fresh 80% ethanol.</t>
  </si>
  <si>
    <t>10. Wash the beads with 200 µl of freshly prepared 80% ethanol.</t>
  </si>
  <si>
    <t>12. Wash the beads with 200 µl of freshly prepared 80% ethanol again.</t>
  </si>
  <si>
    <t>22. Wash the beads with 200 µl of freshly prepared 80% ethanol.</t>
  </si>
  <si>
    <t>24. Wash the beads with 200 µl of freshly prepared 80% ethanol again.</t>
  </si>
  <si>
    <t xml:space="preserve"> supernatant because the beads contain the target.</t>
  </si>
  <si>
    <t xml:space="preserve">17. Elute the DNA targets into 30 µl of Buffer EB by pipetting up and down or vortexing. </t>
  </si>
  <si>
    <t xml:space="preserve">16. Air-dry the beads for 1 min. Check by eye to ensure that the beads are dried. DO NOT </t>
  </si>
  <si>
    <t>13. Remove the 80% ethanol wash, being careful not to disturb the beads.</t>
  </si>
  <si>
    <t>15. Remove the 80% ethanol wash and the residual ethanol, being careful not to disturb the beads.</t>
  </si>
  <si>
    <t>11. Remove the 80% ethanol wash, being careful not to disturb the beads.</t>
  </si>
  <si>
    <t>13. Remove the 80% ethanol wash and the residual ethanol, being careful not to disturb the beads.</t>
  </si>
  <si>
    <t>23. Remove the 80% ethanol wash, being careful not to disturb the beads.</t>
  </si>
  <si>
    <t>25. Remove the 80% ethanol wash and the residual ethanol, being careful not to disturb the beads.</t>
  </si>
  <si>
    <t>Lot number</t>
  </si>
  <si>
    <t>Date opened</t>
  </si>
  <si>
    <t>Expiry date</t>
  </si>
  <si>
    <t>Primer Mix Illumina Library Amp, 10 µM</t>
  </si>
  <si>
    <t>QIAseq SARS-CoV-2 Primer Panel sample Information Table</t>
  </si>
  <si>
    <t>Number of samples:</t>
  </si>
  <si>
    <t>ng per sample</t>
  </si>
  <si>
    <t xml:space="preserve">6. Add 985 μl of the HT1 Hybridization Buffer to the 15 μl reaction from step 5. The samples are </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</si>
  <si>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</si>
  <si>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</si>
  <si>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CT value should be 18–35. If CT is 12–15, then dilute the sample </t>
  </si>
  <si>
    <t xml:space="preserve"> in water; if 15–18, then dilute 10-fold in water. This will reduce the likelihood of </t>
  </si>
  <si>
    <t xml:space="preserve"> 100-fold in water; if 15–18, then dilute 10-fold in water. This will reduce the </t>
  </si>
  <si>
    <t xml:space="preserve"> PCR inhibition.</t>
  </si>
  <si>
    <t xml:space="preserve"> likelihood of PCR inhibition.</t>
  </si>
  <si>
    <t>4. Use a thermal cycler.</t>
  </si>
  <si>
    <t xml:space="preserve">2a. Thaw RP Primer (random hexamer), Multimodal RT Buffer, and </t>
  </si>
  <si>
    <r>
      <t xml:space="preserve"> </t>
    </r>
    <r>
      <rPr>
        <b/>
        <sz val="10"/>
        <color theme="1"/>
        <rFont val="Arial"/>
        <family val="2"/>
      </rPr>
      <t>Note</t>
    </r>
    <r>
      <rPr>
        <sz val="10"/>
        <color theme="1"/>
        <rFont val="Arial"/>
        <family val="2"/>
      </rPr>
      <t>: RNase Inhibitor and EZ Reverse Transcriptase should be removed from</t>
    </r>
  </si>
  <si>
    <r>
      <t xml:space="preserve">3. </t>
    </r>
    <r>
      <rPr>
        <b/>
        <sz val="10"/>
        <color theme="1"/>
        <rFont val="Arial"/>
        <family val="2"/>
      </rPr>
      <t>Important</t>
    </r>
    <r>
      <rPr>
        <sz val="10"/>
        <color theme="1"/>
        <rFont val="Arial"/>
        <family val="2"/>
      </rPr>
      <t xml:space="preserve">: Dilute the RP Primer 11-fold. Add 2 μl of RP Primer to 20 μl of </t>
    </r>
  </si>
  <si>
    <t>4. Prepare the RNA/Primer Reaction mixture for each sample on ice, as follows:</t>
  </si>
  <si>
    <t>9. Prepare the cDNA Synthesis Reaction mixture for each sample on ice, as follows:</t>
  </si>
  <si>
    <t>3. Prepare the FX Reaction Mix for each sample on ice, as follows:</t>
  </si>
  <si>
    <t>2. Prepare the DNA Ligation Mix for each sample on ice, as follows:</t>
  </si>
  <si>
    <t xml:space="preserve"> * When the viral RNA has been previously assessed using a qPCR assay, the </t>
  </si>
  <si>
    <t xml:space="preserve">8. Seal the wells with caps (96-well plates with foil) and place in the prewarmed PCR machine </t>
  </si>
  <si>
    <t xml:space="preserve">14. Proceed to "Protocol: target Enrichment"; alternatively, the samples can be stored at </t>
  </si>
  <si>
    <t xml:space="preserve"> alternatively, the samples can be stored at –30 to –15°C in a constant-temperature</t>
  </si>
  <si>
    <t xml:space="preserve">1. The 5 µl cDNA (2 x 2.5 µl aliquots) from “Procedure: cDNA Synthesis” is the starting </t>
  </si>
  <si>
    <t xml:space="preserve"> material for the target enrichment. </t>
  </si>
  <si>
    <t xml:space="preserve"> be a homogenous brown color. If a delay in the protocol occurs, simply revortex the beads.</t>
  </si>
  <si>
    <t>1. Prepare the reagents required for target enrichment.</t>
  </si>
  <si>
    <t>2. Prepare the 2 target enrichment reaction mixtures for each sample on ice, as follows:</t>
  </si>
  <si>
    <t>Total no. of cycles</t>
  </si>
  <si>
    <t xml:space="preserve">* Cycle number should be 25 for CT 18–21; up to a maximum of 35 cycles for CT 35. CT values are </t>
  </si>
  <si>
    <t xml:space="preserve"> associated with original viral RNA input (described in “Protocol: cDNA Synthesis”).</t>
  </si>
  <si>
    <t xml:space="preserve">7. After amplification, combine the entire contents of Pool 1 and Pool 2 PCR reactions for </t>
  </si>
  <si>
    <t xml:space="preserve"> each biological sample into a single tube, for a volume of 50 µl. Briefly centrifuge, mix </t>
  </si>
  <si>
    <t xml:space="preserve"> XP Beads to the 50 µl reactions once the PCR run is finished. Mix by vortexing.</t>
  </si>
  <si>
    <t xml:space="preserve"> overdry the beads.</t>
  </si>
  <si>
    <t>5. Equilibrate Agencourt AMPure XP Beads to room temperature for 20–30 min before use.</t>
  </si>
  <si>
    <t>9. Incubate for 5 min at room temperature.</t>
  </si>
  <si>
    <t>2. Equilibrate Agencourt AMPure XP Beads to room temperature for 20–30 min before use.</t>
  </si>
  <si>
    <t>5. Incubate the Ligation Reaction at 20°C for exactly 15 min using a PCR cycler with the lid open.</t>
  </si>
  <si>
    <t>7. Incubate for 5 min at room temperature.</t>
  </si>
  <si>
    <t>19. Incubate for 5 min at room temperature.</t>
  </si>
  <si>
    <t xml:space="preserve">8. Vortex the Agencourt AMPure XP Beads, before adding 50 µl of the Agencourt AMPure </t>
  </si>
  <si>
    <t>18. Incubate for 2 min at room temperature, before separating the supernatant from the beads</t>
  </si>
  <si>
    <t xml:space="preserve">16. Incubate for 5 min at room temperature, before separating the supernatant from the beads by </t>
  </si>
  <si>
    <t xml:space="preserve">6. Vortex the Agencourt AMPure XP Beads, before adding 50 µl of the Agencourt AMPure XP Beads to </t>
  </si>
  <si>
    <t xml:space="preserve"> clear after 2 min and plates should be clear in 10 min. Carefully remove and discard the </t>
  </si>
  <si>
    <t xml:space="preserve"> by placing the reaction on a magnet until the solution is clear; this should take about 2 min.</t>
  </si>
  <si>
    <t xml:space="preserve"> placing the reaction on a magnet until the solution is clear; this should take about 2 min.</t>
  </si>
  <si>
    <t xml:space="preserve">20. Proceed to "Protocol: Target Enrichment Quantification and Normalization"; </t>
  </si>
  <si>
    <t>1. Using a small portion (approximately 1–2 µl) of the sample, quantify the amount of</t>
  </si>
  <si>
    <t xml:space="preserve">1. A small portion (approximately 1–2 µl) of the target-enriched sample from </t>
  </si>
  <si>
    <t xml:space="preserve"> library using a dsDNA high sensitive kit with either a Qubit™ 4 Fluorometer, Qubit Flex </t>
  </si>
  <si>
    <t xml:space="preserve"> Fluorometer, or similar instrument. To do this, follow the user manual of </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</si>
  <si>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</si>
  <si>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2. Once each concentration has been determined, dilute each target-enriched sample to </t>
  </si>
  <si>
    <t xml:space="preserve"> not on the linear scale, dilute a small portion of the target-enriched sample, and requantify. </t>
  </si>
  <si>
    <t xml:space="preserve">1. A normalized, target-enriched sample from “Procedure: target Enrichment Quantification and Normalization” is the starting material for the </t>
  </si>
  <si>
    <r>
      <t xml:space="preserve"> </t>
    </r>
    <r>
      <rPr>
        <b/>
        <sz val="10"/>
        <color theme="1"/>
        <rFont val="Arial"/>
        <family val="2"/>
      </rPr>
      <t>Important</t>
    </r>
    <r>
      <rPr>
        <sz val="10"/>
        <color theme="1"/>
        <rFont val="Arial"/>
        <family val="2"/>
      </rPr>
      <t xml:space="preserve">: To avoid the need for Library Amplification (Appendix B: Optional Library </t>
    </r>
  </si>
  <si>
    <r>
      <t xml:space="preserve">1. The </t>
    </r>
    <r>
      <rPr>
        <b/>
        <sz val="10"/>
        <color theme="1"/>
        <rFont val="Arial"/>
        <family val="2"/>
      </rPr>
      <t>Sample ID</t>
    </r>
    <r>
      <rPr>
        <sz val="10"/>
        <color theme="1"/>
        <rFont val="Arial"/>
        <family val="2"/>
      </rPr>
      <t xml:space="preserve"> will be automatically populated with the </t>
    </r>
    <r>
      <rPr>
        <b/>
        <sz val="10"/>
        <color theme="1"/>
        <rFont val="Arial"/>
        <family val="2"/>
      </rPr>
      <t>Sample ID</t>
    </r>
    <r>
      <rPr>
        <sz val="10"/>
        <color theme="1"/>
        <rFont val="Arial"/>
        <family val="2"/>
      </rPr>
      <t xml:space="preserve"> from the </t>
    </r>
    <r>
      <rPr>
        <b/>
        <sz val="10"/>
        <color theme="1"/>
        <rFont val="Arial"/>
        <family val="2"/>
      </rPr>
      <t xml:space="preserve">QIAseq SARS-CoV-2 Protocol </t>
    </r>
    <r>
      <rPr>
        <sz val="10"/>
        <color theme="1"/>
        <rFont val="Arial"/>
        <family val="2"/>
      </rPr>
      <t>tab for samples being tested.</t>
    </r>
  </si>
  <si>
    <r>
      <t xml:space="preserve"> </t>
    </r>
    <r>
      <rPr>
        <b/>
        <sz val="10"/>
        <rFont val="Arial"/>
        <family val="2"/>
      </rPr>
      <t>Comment</t>
    </r>
    <r>
      <rPr>
        <sz val="10"/>
        <rFont val="Arial"/>
        <family val="2"/>
      </rPr>
      <t xml:space="preserve">: The volume amount (µl) of amplicons to be added per sample and water to be added, as well as the </t>
    </r>
  </si>
  <si>
    <r>
      <t xml:space="preserve"> well ID to use, is autopopulated in the </t>
    </r>
    <r>
      <rPr>
        <b/>
        <sz val="10"/>
        <rFont val="Arial"/>
        <family val="2"/>
      </rPr>
      <t>Summary Sample Table</t>
    </r>
    <r>
      <rPr>
        <sz val="10"/>
        <rFont val="Arial"/>
        <family val="2"/>
      </rPr>
      <t xml:space="preserve"> below.</t>
    </r>
  </si>
  <si>
    <t xml:space="preserve">1. The table below shows how to dilute the samples appropriately for the DNA fragmentation, end-repair and </t>
  </si>
  <si>
    <t xml:space="preserve">2. The well ID to use in each of the index reactions is also indicated in the table below, autopopulated from the </t>
  </si>
  <si>
    <t>Amplicon conc. (ng/µl)</t>
  </si>
  <si>
    <t>Indices well ID</t>
  </si>
  <si>
    <r>
      <t xml:space="preserve">3. </t>
    </r>
    <r>
      <rPr>
        <b/>
        <sz val="10"/>
        <rFont val="Arial"/>
        <family val="2"/>
      </rPr>
      <t>Important</t>
    </r>
    <r>
      <rPr>
        <sz val="10"/>
        <rFont val="Arial"/>
        <family val="2"/>
      </rPr>
      <t>: Make fresh 80% ethanol.</t>
    </r>
  </si>
  <si>
    <t>Protocol: Fragmentation, End Repair, and A-Addition</t>
  </si>
  <si>
    <t xml:space="preserve">1. Enter the following cycling conditions in a PCR machine using the heated lid (70°C) for fragmentation, </t>
  </si>
  <si>
    <t>Incubation temperature</t>
  </si>
  <si>
    <r>
      <t xml:space="preserve"> * </t>
    </r>
    <r>
      <rPr>
        <b/>
        <sz val="10"/>
        <rFont val="Arial"/>
        <family val="2"/>
      </rPr>
      <t>Important</t>
    </r>
    <r>
      <rPr>
        <sz val="10"/>
        <rFont val="Arial"/>
        <family val="2"/>
      </rPr>
      <t xml:space="preserve">: The target-enriched sample is approximately 400 bp, and the desired fragment size is approximately 250 bp. </t>
    </r>
  </si>
  <si>
    <t xml:space="preserve"> Based on literature, a starting point of 6 min has been proposed as a fragmentation time. However, this may need to be adjusted </t>
  </si>
  <si>
    <r>
      <t xml:space="preserve"> based on input quantities, and the range is 3–20 min. Refer to the </t>
    </r>
    <r>
      <rPr>
        <i/>
        <sz val="10"/>
        <rFont val="Arial"/>
        <family val="2"/>
      </rPr>
      <t>QIAseq FX DNA Library Handbook</t>
    </r>
    <r>
      <rPr>
        <sz val="10"/>
        <rFont val="Arial"/>
        <family val="2"/>
      </rPr>
      <t xml:space="preserve"> or the additional guidelines below.</t>
    </r>
  </si>
  <si>
    <t>Guidelines for choosing the initial fragmentation time:</t>
  </si>
  <si>
    <t>Fragment peak size</t>
  </si>
  <si>
    <t>DNA input amount</t>
  </si>
  <si>
    <t>50 pg – 1 ng*</t>
  </si>
  <si>
    <r>
      <t>10 ng</t>
    </r>
    <r>
      <rPr>
        <b/>
        <vertAlign val="superscript"/>
        <sz val="10"/>
        <rFont val="Arial"/>
        <family val="2"/>
      </rPr>
      <t>†</t>
    </r>
  </si>
  <si>
    <r>
      <t xml:space="preserve"> </t>
    </r>
    <r>
      <rPr>
        <b/>
        <sz val="10"/>
        <rFont val="Arial"/>
        <family val="2"/>
      </rPr>
      <t>Note</t>
    </r>
    <r>
      <rPr>
        <sz val="10"/>
        <rFont val="Arial"/>
        <family val="2"/>
      </rPr>
      <t>: Input amounts of DNA below 20 ng may result in reduced library complexity and are therefore</t>
    </r>
  </si>
  <si>
    <t xml:space="preserve"> FX Reaction Mix setup (per sample) for &gt;10 ng input DNA </t>
  </si>
  <si>
    <t>* This has been automatically calculated for you in the table above.</t>
  </si>
  <si>
    <t>5. Add 15 µl of the FX Reaction Mix to the 35 µl of diluted DNA from the table above.</t>
  </si>
  <si>
    <t>3. Vortex and spin down the thawed adapter plate before use.</t>
  </si>
  <si>
    <t xml:space="preserve">1. Remove the protective Adapter Plate Illumina lid, pierce the foil seal for each adapter well to be used, </t>
  </si>
  <si>
    <r>
      <t>Note</t>
    </r>
    <r>
      <rPr>
        <sz val="10"/>
        <rFont val="Arial"/>
        <family val="2"/>
      </rPr>
      <t>: If your DNA input is &lt;10 ng, dilute the adapters as follows.</t>
    </r>
  </si>
  <si>
    <t>1–9 ng</t>
  </si>
  <si>
    <r>
      <t xml:space="preserve"> </t>
    </r>
    <r>
      <rPr>
        <b/>
        <sz val="10"/>
        <rFont val="Arial"/>
        <family val="2"/>
      </rPr>
      <t>Remember</t>
    </r>
    <r>
      <rPr>
        <sz val="10"/>
        <rFont val="Arial"/>
        <family val="2"/>
      </rPr>
      <t>: Track the barcode of each adapter well that is used for each sample, and make sure each one is</t>
    </r>
  </si>
  <si>
    <t>Fragmentation, end-repair, and A-addition sample from previous step</t>
  </si>
  <si>
    <t>Nuclease-free water</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</si>
  <si>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Agencourt</t>
    </r>
    <r>
      <rPr>
        <vertAlign val="superscript"/>
        <sz val="7"/>
        <color rgb="FF000000"/>
        <rFont val="Arial"/>
        <family val="2"/>
      </rPr>
      <t>®</t>
    </r>
    <r>
      <rPr>
        <sz val="7"/>
        <color rgb="FF000000"/>
        <rFont val="Arial"/>
        <family val="2"/>
      </rPr>
      <t>, AMPure</t>
    </r>
    <r>
      <rPr>
        <vertAlign val="superscript"/>
        <sz val="7"/>
        <color rgb="FF000000"/>
        <rFont val="Arial"/>
        <family val="2"/>
      </rPr>
      <t>®</t>
    </r>
    <r>
      <rPr>
        <sz val="7"/>
        <color rgb="FF000000"/>
        <rFont val="Arial"/>
        <family val="2"/>
      </rPr>
      <t xml:space="preserve"> (Beckman Coulter, Inc.);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</si>
  <si>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r>
      <t>31.  Assess the quality of the library using a capillary electrophoresis device such as the QIAGEN QIAxcel</t>
    </r>
    <r>
      <rPr>
        <vertAlign val="superscript"/>
        <sz val="10"/>
        <color rgb="FF000000"/>
        <rFont val="Arial"/>
        <family val="2"/>
      </rPr>
      <t>®</t>
    </r>
    <r>
      <rPr>
        <sz val="10"/>
        <color rgb="FF000000"/>
        <rFont val="Arial"/>
        <family val="2"/>
      </rPr>
      <t xml:space="preserve"> or the Agilent Bioanalyzer. Check for the </t>
    </r>
  </si>
  <si>
    <r>
      <t xml:space="preserve"> </t>
    </r>
    <r>
      <rPr>
        <b/>
        <sz val="10"/>
        <rFont val="Arial"/>
        <family val="2"/>
      </rPr>
      <t>Note</t>
    </r>
    <r>
      <rPr>
        <sz val="10"/>
        <rFont val="Arial"/>
        <family val="2"/>
      </rPr>
      <t>: If you are going to use Agilent's TapeStation use a HSD5000 tape.</t>
    </r>
  </si>
  <si>
    <t xml:space="preserve">32.  Quantify the library using a qPCR-based method such as the QIAseq Library Quant Assay Kit (cat. no. 333314; not provided) or a </t>
  </si>
  <si>
    <r>
      <t xml:space="preserve"> </t>
    </r>
    <r>
      <rPr>
        <b/>
        <sz val="10"/>
        <color rgb="FF000000"/>
        <rFont val="Arial"/>
        <family val="2"/>
      </rPr>
      <t>Important</t>
    </r>
    <r>
      <rPr>
        <sz val="10"/>
        <color rgb="FF000000"/>
        <rFont val="Arial"/>
        <family val="2"/>
      </rPr>
      <t xml:space="preserve">: If there is insufficient library to proceed to sequencing, then refer to the </t>
    </r>
    <r>
      <rPr>
        <b/>
        <sz val="10"/>
        <color rgb="FF000000"/>
        <rFont val="Arial"/>
        <family val="2"/>
      </rPr>
      <t>Opt FX Amp of Libr Prot</t>
    </r>
    <r>
      <rPr>
        <sz val="10"/>
        <color rgb="FF000000"/>
        <rFont val="Arial"/>
        <family val="2"/>
      </rPr>
      <t xml:space="preserve"> tab, where it walks you through</t>
    </r>
  </si>
  <si>
    <t xml:space="preserve"> the optional library amplification protocol. Typically speaking, library amplification can be avoided if more than 100 ng DNA has been </t>
  </si>
  <si>
    <t>33.  Alternatively, the purified library can be safely stored at –30 to –15°C in a constant-temperature freezer until ready to use for sequencing</t>
  </si>
  <si>
    <t>Cat. no. 180312</t>
  </si>
  <si>
    <t>Cat. no. 180314</t>
  </si>
  <si>
    <t>Cat. no. 180316</t>
  </si>
  <si>
    <t>Cat. no. 180318</t>
  </si>
  <si>
    <t>Cat. no. 180310</t>
  </si>
  <si>
    <t>Adapter ligated sample from previous step</t>
  </si>
  <si>
    <t xml:space="preserve">3. Add 30.5 µl of the Amplification of Library DNA Reaction Mix to the 19.5 µl of the purified product from </t>
  </si>
  <si>
    <t>Number of cycles</t>
  </si>
  <si>
    <t>6–16 cycles depending on DNA input amount and quality</t>
  </si>
  <si>
    <t>*Six to 16 amplification cycles are recommended based on the input DNA amount and quality.</t>
  </si>
  <si>
    <t>18. Proceed to assess the quality and quantity of the libraries either by using QIAGEN's QIAseq Library Quant Array</t>
  </si>
  <si>
    <t>Diluting the sample libraries to be loaded onto an Illumina instrument:</t>
  </si>
  <si>
    <r>
      <t>Volume H</t>
    </r>
    <r>
      <rPr>
        <b/>
        <vertAlign val="subscript"/>
        <sz val="10"/>
        <color rgb="FF000000"/>
        <rFont val="Arial"/>
        <family val="2"/>
      </rPr>
      <t>2</t>
    </r>
    <r>
      <rPr>
        <b/>
        <sz val="10"/>
        <color rgb="FF000000"/>
        <rFont val="Arial"/>
        <family val="2"/>
      </rPr>
      <t>0 or HT1 Buffer</t>
    </r>
  </si>
  <si>
    <t xml:space="preserve">a. Add 20 μl of 10 N NaOH stock to 180 μl of Nuclease-free Water. Mix thoroughly. </t>
  </si>
  <si>
    <t xml:space="preserve"> b. Add 100 μl of 1 N NaOH dilution from step A above to 400 μl of Nuclease-free Water. </t>
  </si>
  <si>
    <r>
      <t xml:space="preserve">1. Take 5 μl of the combined pooled 4 nM lane from the </t>
    </r>
    <r>
      <rPr>
        <b/>
        <sz val="10"/>
        <rFont val="Arial"/>
        <family val="2"/>
      </rPr>
      <t>Dilute DNA Libraries</t>
    </r>
    <r>
      <rPr>
        <sz val="10"/>
        <rFont val="Arial"/>
        <family val="2"/>
      </rPr>
      <t xml:space="preserve"> tab and add it to </t>
    </r>
  </si>
  <si>
    <t xml:space="preserve">3. Denature the 2 nM sample for 5 min at room temperature. </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</si>
  <si>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</si>
  <si>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</si>
  <si>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Indices: </t>
    </r>
    <r>
      <rPr>
        <b/>
        <sz val="10"/>
        <color rgb="FF000000"/>
        <rFont val="Arial"/>
        <family val="2"/>
      </rPr>
      <t>10 bp</t>
    </r>
  </si>
  <si>
    <t>MiSeq run information:</t>
  </si>
  <si>
    <t>MiniSeq run information:</t>
  </si>
  <si>
    <t xml:space="preserve"> a. Add 10 μl of 10 N NaOH stock to 90 μl of Nuclease-free Water. Mix thoroughly. </t>
  </si>
  <si>
    <t>1. Dilute 120 µl of the 1 M Tris·Cl, pH 7.0 stock, to 600 µl of water.</t>
  </si>
  <si>
    <t>4. Add 5 μl of the 200 mM Tris·Cl, pH 7, to the 10 μl reaction from step 3.</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</si>
  <si>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</si>
  <si>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</si>
  <si>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</si>
  <si>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Indices: </t>
    </r>
    <r>
      <rPr>
        <b/>
        <sz val="10"/>
        <rFont val="Arial"/>
        <family val="2"/>
      </rPr>
      <t>10 bp</t>
    </r>
  </si>
  <si>
    <t>NextSeq run information:</t>
  </si>
  <si>
    <t xml:space="preserve"> b. Add 50 μl of 1 N NaOH dilution from step A above to 450 μl of Nuclease-free Water. </t>
  </si>
  <si>
    <t xml:space="preserve"> a. Add 20 μl of 10 N NaOH stock to 180 μl of Nuclease-free Water. Mix thoroughly. </t>
  </si>
  <si>
    <r>
      <t xml:space="preserve">1. Take 5 μl of the combined pooled 4 nM lane from the </t>
    </r>
    <r>
      <rPr>
        <b/>
        <sz val="10"/>
        <rFont val="Arial"/>
        <family val="2"/>
      </rPr>
      <t>Dilute DNA Libraries</t>
    </r>
    <r>
      <rPr>
        <sz val="10"/>
        <rFont val="Arial"/>
        <family val="2"/>
      </rPr>
      <t xml:space="preserve"> tab, and add it to </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</si>
  <si>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</si>
  <si>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SARS-CoV-2 Reagent Tracking</t>
  </si>
  <si>
    <t>Cat. no.</t>
  </si>
  <si>
    <t>QIAseq SARS-CoV-2 Primer Panel (24)</t>
  </si>
  <si>
    <t>QIAseq SARS-CoV-2 Primer Panel (96)</t>
  </si>
  <si>
    <t>RI</t>
  </si>
  <si>
    <t>Nuclease-Free Water</t>
  </si>
  <si>
    <r>
      <t>Agencourt</t>
    </r>
    <r>
      <rPr>
        <b/>
        <vertAlign val="superscript"/>
        <sz val="10"/>
        <color rgb="FF000000"/>
        <rFont val="Arial"/>
        <family val="2"/>
      </rPr>
      <t>®</t>
    </r>
    <r>
      <rPr>
        <b/>
        <i/>
        <sz val="10"/>
        <color rgb="FF000000"/>
        <rFont val="Arial"/>
        <family val="2"/>
      </rPr>
      <t xml:space="preserve"> AMPure</t>
    </r>
    <r>
      <rPr>
        <b/>
        <i/>
        <vertAlign val="superscript"/>
        <sz val="10"/>
        <color rgb="FF000000"/>
        <rFont val="Arial"/>
        <family val="2"/>
      </rPr>
      <t>®</t>
    </r>
    <r>
      <rPr>
        <b/>
        <i/>
        <sz val="10"/>
        <color rgb="FF000000"/>
        <rFont val="Arial"/>
        <family val="2"/>
      </rPr>
      <t xml:space="preserve"> XP Beads</t>
    </r>
  </si>
  <si>
    <t>AMPure XP Beads (cat. no. A63880 or A63881)</t>
  </si>
  <si>
    <r>
      <t xml:space="preserve">1.-2. </t>
    </r>
    <r>
      <rPr>
        <b/>
        <sz val="9"/>
        <color rgb="FF000000"/>
        <rFont val="Arial"/>
        <family val="2"/>
      </rPr>
      <t>SARS-CoV-2 Reagent Tracking</t>
    </r>
    <r>
      <rPr>
        <sz val="9"/>
        <color rgb="FF000000"/>
        <rFont val="Arial"/>
        <family val="2"/>
      </rPr>
      <t xml:space="preserve"> and </t>
    </r>
    <r>
      <rPr>
        <b/>
        <sz val="9"/>
        <color rgb="FF000000"/>
        <rFont val="Arial"/>
        <family val="2"/>
      </rPr>
      <t>FX Reagent Tracking</t>
    </r>
    <r>
      <rPr>
        <sz val="9"/>
        <color rgb="FF000000"/>
        <rFont val="Arial"/>
        <family val="2"/>
      </rPr>
      <t xml:space="preserve"> are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</si>
  <si>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3. </t>
    </r>
    <r>
      <rPr>
        <b/>
        <sz val="9"/>
        <color rgb="FF000000"/>
        <rFont val="Arial"/>
        <family val="2"/>
      </rPr>
      <t>QIAseq SARS-CoV-2 Protocol</t>
    </r>
    <r>
      <rPr>
        <sz val="9"/>
        <color rgb="FF000000"/>
        <rFont val="Arial"/>
        <family val="2"/>
      </rPr>
      <t xml:space="preserve">. Fill in the </t>
    </r>
    <r>
      <rPr>
        <b/>
        <sz val="9"/>
        <color rgb="FF000000"/>
        <rFont val="Arial"/>
        <family val="2"/>
      </rPr>
      <t>Sample ID</t>
    </r>
    <r>
      <rPr>
        <sz val="9"/>
        <color rgb="FF000000"/>
        <rFont val="Arial"/>
        <family val="2"/>
      </rPr>
      <t xml:space="preserve"> and use 5 µl viral RNA input as a starting point. All of the Master Mixes are calculated with at least a 10% excess.      </t>
    </r>
  </si>
  <si>
    <r>
      <t xml:space="preserve">5. </t>
    </r>
    <r>
      <rPr>
        <b/>
        <sz val="9"/>
        <color rgb="FF000000"/>
        <rFont val="Arial"/>
        <family val="2"/>
      </rPr>
      <t>Index Plates</t>
    </r>
    <r>
      <rPr>
        <sz val="9"/>
        <color rgb="FF000000"/>
        <rFont val="Arial"/>
        <family val="2"/>
      </rPr>
      <t xml:space="preserve"> describes and illustrates the positions of the indices within the UDI Y-Adapter index plates.</t>
    </r>
  </si>
  <si>
    <r>
      <t xml:space="preserve">6. </t>
    </r>
    <r>
      <rPr>
        <b/>
        <sz val="9"/>
        <color rgb="FF000000"/>
        <rFont val="Arial"/>
        <family val="2"/>
      </rPr>
      <t>Opt FX Amp of Libr Prot</t>
    </r>
    <r>
      <rPr>
        <sz val="9"/>
        <color rgb="FF000000"/>
        <rFont val="Arial"/>
        <family val="2"/>
      </rPr>
      <t xml:space="preserve"> is optional. This tab only needs to be used if the library concentration is insufficient for sequencing. All Master Mixes are calculated with at least a 10% excess. </t>
    </r>
  </si>
  <si>
    <r>
      <t xml:space="preserve">7. </t>
    </r>
    <r>
      <rPr>
        <b/>
        <sz val="9"/>
        <color rgb="FF000000"/>
        <rFont val="Arial"/>
        <family val="2"/>
      </rPr>
      <t>Dilute DNA Libraries</t>
    </r>
    <r>
      <rPr>
        <sz val="9"/>
        <color rgb="FF000000"/>
        <rFont val="Arial"/>
        <family val="2"/>
      </rPr>
      <t xml:space="preserve">. From either the </t>
    </r>
    <r>
      <rPr>
        <b/>
        <sz val="9"/>
        <color rgb="FF000000"/>
        <rFont val="Arial"/>
        <family val="2"/>
      </rPr>
      <t>QIAseq Library Quant Assay or Array Kit_96_DataAnalysis_2016.xlsx</t>
    </r>
    <r>
      <rPr>
        <sz val="9"/>
        <color rgb="FF000000"/>
        <rFont val="Arial"/>
        <family val="2"/>
      </rPr>
      <t xml:space="preserve"> or the </t>
    </r>
    <r>
      <rPr>
        <b/>
        <sz val="9"/>
        <color rgb="FF000000"/>
        <rFont val="Arial"/>
        <family val="2"/>
      </rPr>
      <t>QIAseq Library Quant Assay or Array Kit_384_DataAnalysis_2016_HT 96 samples.xlsx</t>
    </r>
    <r>
      <rPr>
        <sz val="9"/>
        <color rgb="FF000000"/>
        <rFont val="Arial"/>
        <family val="2"/>
      </rPr>
      <t xml:space="preserve">, copy-paste the concentrations in pM from the </t>
    </r>
    <r>
      <rPr>
        <b/>
        <sz val="9"/>
        <color rgb="FF000000"/>
        <rFont val="Arial"/>
        <family val="2"/>
      </rPr>
      <t>Results</t>
    </r>
    <r>
      <rPr>
        <sz val="9"/>
        <color rgb="FF000000"/>
        <rFont val="Arial"/>
        <family val="2"/>
      </rPr>
      <t xml:space="preserve"> tab, starting at cell B2, to the yellow section of the </t>
    </r>
    <r>
      <rPr>
        <b/>
        <sz val="9"/>
        <color rgb="FF000000"/>
        <rFont val="Arial"/>
        <family val="2"/>
      </rPr>
      <t xml:space="preserve">Dilute Libraries </t>
    </r>
    <r>
      <rPr>
        <sz val="9"/>
        <color rgb="FF000000"/>
        <rFont val="Arial"/>
        <family val="2"/>
      </rPr>
      <t xml:space="preserve">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</si>
  <si>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r>
      <t xml:space="preserve">8.–10. </t>
    </r>
    <r>
      <rPr>
        <b/>
        <sz val="9"/>
        <color rgb="FF000000"/>
        <rFont val="Arial"/>
        <family val="2"/>
      </rPr>
      <t>Denat and Dilut Lib MiSeq</t>
    </r>
    <r>
      <rPr>
        <sz val="9"/>
        <color rgb="FF000000"/>
        <rFont val="Arial"/>
        <family val="2"/>
      </rPr>
      <t xml:space="preserve"> or </t>
    </r>
    <r>
      <rPr>
        <b/>
        <sz val="9"/>
        <color rgb="FF000000"/>
        <rFont val="Arial"/>
        <family val="2"/>
      </rPr>
      <t>Denat and Dilut Lib MiniSeq</t>
    </r>
    <r>
      <rPr>
        <sz val="9"/>
        <color rgb="FF000000"/>
        <rFont val="Arial"/>
        <family val="2"/>
      </rPr>
      <t xml:space="preserve"> or </t>
    </r>
    <r>
      <rPr>
        <b/>
        <sz val="9"/>
        <color rgb="FF000000"/>
        <rFont val="Arial"/>
        <family val="2"/>
      </rPr>
      <t>Denat and Dilut Lib NextSeq</t>
    </r>
    <r>
      <rPr>
        <sz val="9"/>
        <color rgb="FF000000"/>
        <rFont val="Arial"/>
        <family val="2"/>
      </rPr>
      <t>. Describes how to dilute the NaOH appropriately, how to denature and dilute pooled samples, and then how to load either a MiSeq</t>
    </r>
    <r>
      <rPr>
        <vertAlign val="superscript"/>
        <sz val="9"/>
        <color rgb="FF000000"/>
        <rFont val="Arial"/>
        <family val="2"/>
      </rPr>
      <t>®</t>
    </r>
    <r>
      <rPr>
        <sz val="9"/>
        <color rgb="FF000000"/>
        <rFont val="Arial"/>
        <family val="2"/>
      </rPr>
      <t>, MiniSeq</t>
    </r>
    <r>
      <rPr>
        <vertAlign val="superscript"/>
        <sz val="9"/>
        <color rgb="FF000000"/>
        <rFont val="Arial"/>
        <family val="2"/>
      </rPr>
      <t>®</t>
    </r>
    <r>
      <rPr>
        <sz val="9"/>
        <color rgb="FF000000"/>
        <rFont val="Arial"/>
        <family val="2"/>
      </rPr>
      <t>, or NextSeq</t>
    </r>
    <r>
      <rPr>
        <vertAlign val="superscript"/>
        <sz val="9"/>
        <color rgb="FF000000"/>
        <rFont val="Arial"/>
        <family val="2"/>
      </rPr>
      <t>®</t>
    </r>
    <r>
      <rPr>
        <sz val="9"/>
        <color rgb="FF000000"/>
        <rFont val="Arial"/>
        <family val="2"/>
      </rPr>
      <t xml:space="preserve"> cartridge. </t>
    </r>
  </si>
  <si>
    <r>
      <t xml:space="preserve">11. </t>
    </r>
    <r>
      <rPr>
        <b/>
        <sz val="9"/>
        <color rgb="FF000000"/>
        <rFont val="Arial"/>
        <family val="2"/>
      </rPr>
      <t>LRM v2 Import Sample Sheet</t>
    </r>
    <r>
      <rPr>
        <sz val="9"/>
        <color rgb="FF000000"/>
        <rFont val="Arial"/>
        <family val="2"/>
      </rPr>
      <t xml:space="preserve"> is autopopulated with information from the </t>
    </r>
    <r>
      <rPr>
        <b/>
        <sz val="9"/>
        <color rgb="FF000000"/>
        <rFont val="Arial"/>
        <family val="2"/>
      </rPr>
      <t>QIAseq FX with UDIs Protocol</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</si>
  <si>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t>FX Reagent Tracking</t>
  </si>
  <si>
    <t>QIAseq FX DNA Library UDI Kits</t>
  </si>
  <si>
    <t>QIAseq FX DNA Library UDI Kit (24)</t>
  </si>
  <si>
    <t>QIAseq FX DNA Library UDI-A Kit (96)</t>
  </si>
  <si>
    <t>QIAseq FX DNA Library UDI-B Kit (96)</t>
  </si>
  <si>
    <t>QIAseq FX DNA Library UDI-C Kit (96)</t>
  </si>
  <si>
    <t>QIAseq FX DNA Library UDI-D Kit (96)</t>
  </si>
  <si>
    <t>QIAseq UDI Y-Adapter Additional Kits</t>
  </si>
  <si>
    <t>QIAseq UDI Y-Adapter Kit A (96)</t>
  </si>
  <si>
    <t>QIAseq UDI Y-Adapter Kit B (96)</t>
  </si>
  <si>
    <t>QIAseq UDI Y-Adapter Kit C (96)</t>
  </si>
  <si>
    <t>QIAseq UDI Y-Adapter Kit D (96)</t>
  </si>
  <si>
    <t>QIAseq UDI Y-Adapter Plate A</t>
  </si>
  <si>
    <t>QIAseq UDI Y-Adapter Plate B</t>
  </si>
  <si>
    <t>QIAseq UDI Y-Adapter Plate C</t>
  </si>
  <si>
    <t>QIAseq UDI Y-Adapter Plate D</t>
  </si>
  <si>
    <t>Buffer EB (cat. No. 19086) or 10 mM Tris·Cl</t>
  </si>
  <si>
    <r>
      <t xml:space="preserve">1. Fill in </t>
    </r>
    <r>
      <rPr>
        <b/>
        <sz val="10"/>
        <color theme="1"/>
        <rFont val="Arial"/>
        <family val="2"/>
      </rPr>
      <t>Sample ID</t>
    </r>
    <r>
      <rPr>
        <sz val="10"/>
        <color theme="1"/>
        <rFont val="Arial"/>
        <family val="2"/>
      </rPr>
      <t xml:space="preserve"> for samples being tested.</t>
    </r>
  </si>
  <si>
    <t>QIAseq SARS-CoV-2 with QIAseq FX with UDIs for Illumina Instruments with Local Run Manager</t>
  </si>
  <si>
    <t xml:space="preserve">       expected size distribution of library fragments (desired fragment size + 120 bp) and for the absence of adapters or adapter-dimers </t>
  </si>
  <si>
    <t xml:space="preserve">       peak around 120 bp.</t>
  </si>
  <si>
    <t xml:space="preserve">      comparable method.</t>
  </si>
  <si>
    <t xml:space="preserve">       or further amplification.</t>
  </si>
  <si>
    <t>18. Vortex the Agencourt AMPure XP Beads before adding 50 µl of the Agencourt AMPure XP Beads to the 50 µl reactions. Mix by vortexing.</t>
  </si>
  <si>
    <t>14. Air-dry the beads for 5–10 min. Check by eye to ensure that the beads are dried. DO NOT overdry the beads.</t>
  </si>
  <si>
    <t xml:space="preserve">15. Elute the DNA targets into 52.5 µl of Buffer EB or 10 mM Tris·Cl, pH 8 by pipetting up and down or vortexing. </t>
  </si>
  <si>
    <t>6. Vortex the Agencourt AMPure XP Beads, before adding 80 µl of the Agencourt AMPure XP Beads to the 100 µl reactions once the run is finished. Mix by vortexing.</t>
  </si>
  <si>
    <t xml:space="preserve">    QIAseq FX DNA Library Kit preparation.</t>
  </si>
  <si>
    <t xml:space="preserve">    spin down vortexed reagents before use.</t>
  </si>
  <si>
    <t xml:space="preserve">    in advance.</t>
  </si>
  <si>
    <t xml:space="preserve">    end-repair and A-addition:</t>
  </si>
  <si>
    <t>2. When the PCR cycler reaches 4°C, pause the program. It is important to follow the procedure below in order to achieve optimal results.</t>
  </si>
  <si>
    <t>7. Seal the wells with caps (96-well plates with foil), place in the prechilled PCR machine (4°C), and resume the cycling program:</t>
  </si>
  <si>
    <t xml:space="preserve">8. When the program is complete and the sample block has returned to 4°C, remove the samples and place them on ice. Immediately proceed </t>
  </si>
  <si>
    <t xml:space="preserve">    with “Protocol: Adapter Ligation”.</t>
  </si>
  <si>
    <r>
      <t xml:space="preserve">    24-plex single use adapter plates are described in the </t>
    </r>
    <r>
      <rPr>
        <b/>
        <sz val="10"/>
        <rFont val="Arial"/>
        <family val="2"/>
      </rPr>
      <t>Index Plates</t>
    </r>
    <r>
      <rPr>
        <sz val="10"/>
        <rFont val="Arial"/>
        <family val="2"/>
      </rPr>
      <t xml:space="preserve"> tab. Indices 501–508 and 701–712 correspond to the respective Illumina adapter barcodes.</t>
    </r>
  </si>
  <si>
    <t xml:space="preserve">    and transfer 5 µl from one DNA Adapter well to each 50 µl sample from the fragmentation, end-repair, and A-addition step above.</t>
  </si>
  <si>
    <t>4. Add 45 µl of the DNA Ligation Mix into each 55 µl sample with the unique Adapter. Mix by pipetting up and down 10–12 times. Briefly centrifuge.</t>
  </si>
  <si>
    <t xml:space="preserve">8. Place the reaction on a magnet to separate the beads from the supernatant. Tubes should be clear in 2 min, and plates should be clear in 10 min. </t>
  </si>
  <si>
    <t xml:space="preserve">    Carefully remove and discard the supernatant as the beads contain the target.</t>
  </si>
  <si>
    <t>16. Incubate for 5 min at room temperature, before separating the supernatant from the beads by placing the reaction on a magnet until the solution is clear;</t>
  </si>
  <si>
    <t xml:space="preserve">      this should take about 2 min.</t>
  </si>
  <si>
    <t>20. Place the reaction on a magnet to separate the beads from the supernatant. Tubes should be clear after 2 min, and plates should be clear in 10 min.</t>
  </si>
  <si>
    <t xml:space="preserve">     Carefully remove and discard the supernatant because the beads contain the target.</t>
  </si>
  <si>
    <t>26. Air-dry the beads for 5-10 min. Check by eye to ensure that the beads are dried. DO NOT overdry the beads.</t>
  </si>
  <si>
    <t xml:space="preserve">27. Elute the DNA targets into 26 µl of Buffer EB or 10 mM Tris·Cl, pH 8 by pipetting up and down or vortexing. </t>
  </si>
  <si>
    <t>28. Incubate for 5 min at room temperature, before separating the supernatant from the beads by placing the reaction on a magnet until the solution is clear;</t>
  </si>
  <si>
    <t xml:space="preserve">     this should take about 2 min.</t>
  </si>
  <si>
    <t>14. Air-dry the beads for 5-10 min. Check by eye to ensure that the beads are dried. DO NOT overdry the beads.</t>
  </si>
  <si>
    <t xml:space="preserve">15. Elute the DNA targets into 25 µl of Buffer EB or 10 mM Tris·Cl, pH 8 by pipetting up and down or vortexing. </t>
  </si>
  <si>
    <t xml:space="preserve">     for Illumina or the QIAGEN's QIAxcel or Agilent's Bioanalyzer or TapeStation measurements. Check for the </t>
  </si>
  <si>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</si>
  <si>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</si>
  <si>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</si>
  <si>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t xml:space="preserve">    after 2 min, and plates should be clear in 10 min. Carefully remove and discard the supernatant</t>
  </si>
  <si>
    <t xml:space="preserve">    because the beads contain the target.</t>
  </si>
  <si>
    <t xml:space="preserve">    the 50 µl reactions once the PCR run is finished. Mix by vortexing.</t>
  </si>
  <si>
    <t xml:space="preserve">    above. The total volume is 50 µl.</t>
  </si>
  <si>
    <t xml:space="preserve">    centrifuge.</t>
  </si>
  <si>
    <t xml:space="preserve">    HiFi PCR Master Mix for even and high-fidelity amplification of sequencing libraries.</t>
  </si>
  <si>
    <t xml:space="preserve">    vortexing to avoid any localized concentrations.</t>
  </si>
  <si>
    <t>QIAseq SARS-CoV-2 Primer Panel with QIAseq FX with UDIs: How to Dilute DNA Libraries</t>
  </si>
  <si>
    <t xml:space="preserve">    Therefore take 5 μl of each sample and combine them in a tube. Mix thoroughly.</t>
  </si>
  <si>
    <t xml:space="preserve">    sample to the appropriate volume of water or HT1 buffer.</t>
  </si>
  <si>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</si>
  <si>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t xml:space="preserve">    library. Mix thoroughly before adding to position #17.</t>
  </si>
  <si>
    <t xml:space="preserve">    Cartridge. We typically load a final concentration of 10 pM onto the MiSeq Reagent Cartridge </t>
  </si>
  <si>
    <t xml:space="preserve">    in sample position #17. Hence, add 300 µl of HT1 Buffer to 300 µl of the 20 pM denatured </t>
  </si>
  <si>
    <t xml:space="preserve">    Reagent Cartridge.</t>
  </si>
  <si>
    <t xml:space="preserve">    now at a 20 pM concentration and are ready to be diluted before being loaded onto the MiSeq </t>
  </si>
  <si>
    <t xml:space="preserve">    5 μl of 0.2 N NaOH. The samples are now at a concentration of 2 nM.</t>
  </si>
  <si>
    <t xml:space="preserve">4. Add 990 μl of the HT1 Hybridization Buffer to the 10 μl reaction from step 3. The samples are </t>
  </si>
  <si>
    <t xml:space="preserve">    Mix thoroughly. The NaOH is now at a concentration of 0.2 N NaOH.</t>
  </si>
  <si>
    <t xml:space="preserve">    The NaOH is now at a concentration of 1 N NaOH.</t>
  </si>
  <si>
    <t>1. Prepare fresh 0.2 N NaOH from 10 N NaOH stock as follows:</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</si>
  <si>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</si>
  <si>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MiSeq run setup information:</t>
  </si>
  <si>
    <t xml:space="preserve">    Cartridge. We typically load a final concentration of 1.2 pM onto the MiniSeq Reagent Cartridge</t>
  </si>
  <si>
    <t xml:space="preserve">    in sample position #16. Hence, add 470 µl of HT1 Buffer to 30 µl of the 20 pM denatured library</t>
  </si>
  <si>
    <t xml:space="preserve">    for a final volume of 500 µl. Mix thoroughly before adding to position #16.</t>
  </si>
  <si>
    <t xml:space="preserve">    now at a 20 pM concentration and are ready to be diluted before being loaded onto the MiniSeq </t>
  </si>
  <si>
    <t xml:space="preserve">    5 μl of 0.1 N NaOH. The samples are now at a concentration of 2 nM.</t>
  </si>
  <si>
    <t xml:space="preserve">     Mix thoroughly. The NaOH is now at a concentration of 0.1 N NaOH.</t>
  </si>
  <si>
    <t>1. Prepare fresh 0.1 N NaOH from 10 N NaOH stock as follows:</t>
  </si>
  <si>
    <t>How to Denature and Dilute Libraries for the MiniSeq</t>
  </si>
  <si>
    <t>NextSeq run setup information:</t>
  </si>
  <si>
    <t xml:space="preserve">   now at a 20 pM concentration and are ready to be diluted before being loaded onto the NextSeq </t>
  </si>
  <si>
    <t xml:space="preserve">    Cartridge. We typically load a final concentration of 1.2 pM onto the NextSeq Reagent Cartridge</t>
  </si>
  <si>
    <t xml:space="preserve">    in sample position #10. Hence, add 2 aliquots 611 µl (1.22 ml) of HT1 Buffer to 78 µl of the </t>
  </si>
  <si>
    <t xml:space="preserve">    20 pM denatured library for a final volume of 1.3 ml. Mix thoroughly before adding to position</t>
  </si>
  <si>
    <t xml:space="preserve">    #10.</t>
  </si>
  <si>
    <t xml:space="preserve">   Reagent Cartridge.</t>
  </si>
  <si>
    <t xml:space="preserve">    well ID originally selected for the P70n.</t>
  </si>
  <si>
    <t xml:space="preserve">   A-addition reaction.</t>
  </si>
  <si>
    <t xml:space="preserve">    for each of the samples. </t>
  </si>
  <si>
    <t xml:space="preserve">    fragmentation, end-repair and A-addition reaction.</t>
  </si>
  <si>
    <r>
      <t xml:space="preserve"> Important</t>
    </r>
    <r>
      <rPr>
        <sz val="10"/>
        <rFont val="Arial"/>
        <family val="2"/>
      </rPr>
      <t>: To avoid the need for library amplification (</t>
    </r>
    <r>
      <rPr>
        <b/>
        <sz val="10"/>
        <rFont val="Arial"/>
        <family val="2"/>
      </rPr>
      <t>Opt FX Amp of Libr Prot</t>
    </r>
    <r>
      <rPr>
        <sz val="10"/>
        <rFont val="Arial"/>
        <family val="2"/>
      </rPr>
      <t xml:space="preserve"> tab, optional library amplification), more than </t>
    </r>
  </si>
  <si>
    <t>RP Primer (11-fold diluted)</t>
  </si>
  <si>
    <t>HOLD</t>
  </si>
  <si>
    <t>MiSeq instrument:</t>
  </si>
  <si>
    <t>1.  Sequencing Setup:</t>
  </si>
  <si>
    <t>MiniSeq instrument:</t>
  </si>
  <si>
    <t>NextSeq instrument:</t>
  </si>
  <si>
    <r>
      <t xml:space="preserve"> </t>
    </r>
    <r>
      <rPr>
        <b/>
        <sz val="10"/>
        <rFont val="Arial"/>
        <family val="2"/>
      </rPr>
      <t>Important</t>
    </r>
    <r>
      <rPr>
        <sz val="10"/>
        <rFont val="Arial"/>
        <family val="2"/>
      </rPr>
      <t xml:space="preserve">: Do not duplicate well ID, i.e., indices. Cells in column I will display red font if indices are duplicated, for a warning. </t>
    </r>
  </si>
  <si>
    <t xml:space="preserve"> Also note that the well ID for each P50n will autopopulate with the correct index combination to use.</t>
  </si>
  <si>
    <r>
      <t xml:space="preserve">2. Fill in the </t>
    </r>
    <r>
      <rPr>
        <b/>
        <sz val="10"/>
        <color theme="1"/>
        <rFont val="Arial"/>
        <family val="2"/>
      </rPr>
      <t>ng per sample</t>
    </r>
    <r>
      <rPr>
        <sz val="10"/>
        <color theme="1"/>
        <rFont val="Arial"/>
        <family val="2"/>
      </rPr>
      <t xml:space="preserve"> input amount in cell E40 for the samples being tested.</t>
    </r>
  </si>
  <si>
    <r>
      <t xml:space="preserve">4. From the drop-down menus under </t>
    </r>
    <r>
      <rPr>
        <b/>
        <sz val="10"/>
        <rFont val="Arial"/>
        <family val="2"/>
      </rPr>
      <t>Indices</t>
    </r>
    <r>
      <rPr>
        <sz val="10"/>
        <rFont val="Arial"/>
        <family val="2"/>
      </rPr>
      <t xml:space="preserve"> (starting at G42), select which well ID the DNA P70n indices is in </t>
    </r>
  </si>
  <si>
    <t>3. The dilutions will then be automatically calculated for the indicated input amount in cell E40 to go directly into the QIAseq FX</t>
  </si>
  <si>
    <r>
      <t xml:space="preserve">4. </t>
    </r>
    <r>
      <rPr>
        <b/>
        <sz val="9"/>
        <color rgb="FF000000"/>
        <rFont val="Arial"/>
        <family val="2"/>
      </rPr>
      <t>QIAseq FX with UDIs Protocol</t>
    </r>
    <r>
      <rPr>
        <sz val="9"/>
        <color rgb="FF000000"/>
        <rFont val="Arial"/>
        <family val="2"/>
      </rPr>
      <t xml:space="preserve">. Fill in the </t>
    </r>
    <r>
      <rPr>
        <b/>
        <sz val="9"/>
        <color rgb="FF000000"/>
        <rFont val="Arial"/>
        <family val="2"/>
      </rPr>
      <t>Amplicon conc</t>
    </r>
    <r>
      <rPr>
        <sz val="9"/>
        <color rgb="FF000000"/>
        <rFont val="Arial"/>
        <family val="2"/>
      </rPr>
      <t xml:space="preserve">. (ng/µl) for each of the samples whose </t>
    </r>
    <r>
      <rPr>
        <b/>
        <sz val="9"/>
        <color rgb="FF000000"/>
        <rFont val="Arial"/>
        <family val="2"/>
      </rPr>
      <t>Sample ID</t>
    </r>
    <r>
      <rPr>
        <sz val="9"/>
        <color rgb="FF000000"/>
        <rFont val="Arial"/>
        <family val="2"/>
      </rPr>
      <t xml:space="preserve"> is automatically populated. The dilutions will then be automatically calculated for a total of DNA (ng) that is specified in well E40 to go directly into the fragmentation, end-repair and A-tailing reaction. From the drop-down menus under </t>
    </r>
    <r>
      <rPr>
        <b/>
        <sz val="9"/>
        <color rgb="FF000000"/>
        <rFont val="Arial"/>
        <family val="2"/>
      </rPr>
      <t>Indices</t>
    </r>
    <r>
      <rPr>
        <sz val="9"/>
        <color rgb="FF000000"/>
        <rFont val="Arial"/>
        <family val="2"/>
      </rPr>
      <t xml:space="preserve"> </t>
    </r>
    <r>
      <rPr>
        <b/>
        <sz val="9"/>
        <color rgb="FF000000"/>
        <rFont val="Arial"/>
        <family val="2"/>
      </rPr>
      <t>Well ID</t>
    </r>
    <r>
      <rPr>
        <sz val="9"/>
        <color rgb="FF000000"/>
        <rFont val="Arial"/>
        <family val="2"/>
      </rPr>
      <t xml:space="preserve"> &gt; </t>
    </r>
    <r>
      <rPr>
        <b/>
        <sz val="9"/>
        <color rgb="FF000000"/>
        <rFont val="Arial"/>
        <family val="2"/>
      </rPr>
      <t>P70n</t>
    </r>
    <r>
      <rPr>
        <sz val="9"/>
        <color rgb="FF000000"/>
        <rFont val="Arial"/>
        <family val="2"/>
      </rPr>
      <t xml:space="preserve">, starting at cell G42, select which well ID will be used for each of the samples. The </t>
    </r>
    <r>
      <rPr>
        <b/>
        <sz val="9"/>
        <color rgb="FF000000"/>
        <rFont val="Arial"/>
        <family val="2"/>
      </rPr>
      <t>Well ID</t>
    </r>
    <r>
      <rPr>
        <sz val="9"/>
        <color rgb="FF000000"/>
        <rFont val="Arial"/>
        <family val="2"/>
      </rPr>
      <t xml:space="preserve"> for </t>
    </r>
    <r>
      <rPr>
        <b/>
        <sz val="9"/>
        <color rgb="FF000000"/>
        <rFont val="Arial"/>
        <family val="2"/>
      </rPr>
      <t>P50n</t>
    </r>
    <r>
      <rPr>
        <sz val="9"/>
        <color rgb="FF000000"/>
        <rFont val="Arial"/>
        <family val="2"/>
      </rPr>
      <t xml:space="preserve"> will autopopulate. Do not duplicate indices. Cells in column I will display red font if indices are duplicated, for a warning. Also, note that the Master Mixes are all calculated with at least a 10% excess.</t>
    </r>
  </si>
  <si>
    <t>QIAseq 2X HiFi MM</t>
  </si>
  <si>
    <t>1b. Thaw QIAseq 2X HiFi MM on 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</si>
</sst>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9"/>
      <name val="Arial"/>
      <family val="2"/>
    </font>
    <font>
      <b/>
      <sz val="10"/>
      <color rgb="FF00B0F0"/>
      <name val="Arial"/>
      <family val="2"/>
    </font>
    <font>
      <b/>
      <sz val="11"/>
      <color rgb="FF00B0F0"/>
      <name val="Arial"/>
      <family val="2"/>
    </font>
    <font>
      <sz val="10"/>
      <color rgb="FF000000"/>
      <name val="Arial"/>
      <family val="2"/>
    </font>
    <font>
      <sz val="10"/>
      <color theme="0"/>
      <name val="Arial"/>
      <family val="2"/>
    </font>
    <font>
      <sz val="9"/>
      <color theme="1"/>
      <name val="Arial"/>
      <family val="2"/>
    </font>
    <font>
      <b/>
      <sz val="9"/>
      <color rgb="FF00B0F0"/>
      <name val="Arial"/>
      <family val="2"/>
    </font>
    <font>
      <b/>
      <sz val="9"/>
      <color theme="1"/>
      <name val="Arial"/>
      <family val="2"/>
    </font>
    <font>
      <sz val="10"/>
      <color rgb="FF243F60"/>
      <name val="Arial"/>
      <family val="2"/>
    </font>
    <font>
      <sz val="14"/>
      <name val="Arial"/>
      <family val="2"/>
    </font>
    <font>
      <vertAlign val="superscript"/>
      <sz val="14"/>
      <name val="Arial"/>
      <family val="2"/>
    </font>
    <font>
      <sz val="9"/>
      <color rgb="FFA6A6A6"/>
      <name val="Arial"/>
      <family val="2"/>
    </font>
    <font>
      <i/>
      <sz val="9"/>
      <color rgb="FFA6A6A6"/>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i/>
      <sz val="10"/>
      <color theme="1"/>
      <name val="Arial"/>
      <family val="2"/>
    </font>
    <font>
      <b/>
      <sz val="14"/>
      <color theme="1"/>
      <name val="Arial"/>
      <family val="2"/>
    </font>
    <font>
      <i/>
      <sz val="10"/>
      <name val="Arial"/>
      <family val="2"/>
    </font>
    <font>
      <b/>
      <vertAlign val="superscript"/>
      <sz val="10"/>
      <name val="Arial"/>
      <family val="2"/>
    </font>
    <font>
      <vertAlign val="superscript"/>
      <sz val="10"/>
      <color rgb="FF000000"/>
      <name val="Arial"/>
      <family val="2"/>
    </font>
    <font>
      <b/>
      <vertAlign val="subscript"/>
      <sz val="10"/>
      <color rgb="FF000000"/>
      <name val="Arial"/>
      <family val="2"/>
    </font>
    <font>
      <b/>
      <i/>
      <sz val="10"/>
      <color rgb="FF000000"/>
      <name val="Arial"/>
      <family val="2"/>
    </font>
    <font>
      <b/>
      <vertAlign val="superscript"/>
      <sz val="10"/>
      <color rgb="FF000000"/>
      <name val="Arial"/>
      <family val="2"/>
    </font>
    <font>
      <b/>
      <i/>
      <vertAlign val="superscript"/>
      <sz val="10"/>
      <color rgb="FF000000"/>
      <name val="Arial"/>
      <family val="2"/>
    </font>
    <font>
      <b/>
      <sz val="11"/>
      <color rgb="FF000000"/>
      <name val="Arial"/>
      <family val="2"/>
    </font>
    <font>
      <b/>
      <sz val="12"/>
      <color theme="1"/>
      <name val="Arial"/>
      <family val="2"/>
    </font>
    <font>
      <b/>
      <sz val="11"/>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7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indexed="64"/>
      </top>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1" applyNumberFormat="0" applyFill="0" applyAlignment="0" applyProtection="0"/>
    <xf numFmtId="0" fontId="14" fillId="0" borderId="22" applyNumberFormat="0" applyFill="0" applyAlignment="0" applyProtection="0"/>
    <xf numFmtId="0" fontId="15" fillId="0" borderId="2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4" applyNumberFormat="0" applyAlignment="0" applyProtection="0"/>
    <xf numFmtId="0" fontId="20" fillId="9" borderId="25" applyNumberFormat="0" applyAlignment="0" applyProtection="0"/>
    <xf numFmtId="0" fontId="21" fillId="9" borderId="24" applyNumberFormat="0" applyAlignment="0" applyProtection="0"/>
    <xf numFmtId="0" fontId="22" fillId="0" borderId="26" applyNumberFormat="0" applyFill="0" applyAlignment="0" applyProtection="0"/>
    <xf numFmtId="0" fontId="23" fillId="10" borderId="2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8" applyNumberFormat="0" applyFont="0" applyAlignment="0" applyProtection="0"/>
    <xf numFmtId="0" fontId="8" fillId="0" borderId="0"/>
    <xf numFmtId="0" fontId="8" fillId="11" borderId="2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50">
    <xf numFmtId="0" fontId="0" fillId="0" borderId="0" xfId="0"/>
    <xf numFmtId="0" fontId="0" fillId="0" borderId="0" xfId="0" applyAlignment="1">
      <alignment horizontal="center"/>
    </xf>
    <xf numFmtId="0" fontId="0" fillId="0" borderId="0" xfId="0" applyFont="1" applyFill="1" applyAlignment="1">
      <alignment horizontal="center"/>
    </xf>
    <xf numFmtId="0" fontId="0" fillId="0" borderId="0" xfId="0" applyFont="1" applyFill="1" applyBorder="1" applyAlignment="1">
      <alignment horizontal="center"/>
    </xf>
    <xf numFmtId="0" fontId="0" fillId="0" borderId="0" xfId="0" applyFont="1" applyFill="1"/>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38" fillId="0" borderId="0" xfId="0" applyFont="1"/>
    <xf numFmtId="0" fontId="32" fillId="0" borderId="0" xfId="0" applyFont="1"/>
    <xf numFmtId="0" fontId="40" fillId="0" borderId="0" xfId="0" applyFont="1" applyAlignment="1">
      <alignment horizontal="center"/>
    </xf>
    <xf numFmtId="0" fontId="40" fillId="0" borderId="0" xfId="101" applyFont="1" applyFill="1" applyBorder="1" applyAlignment="1">
      <alignment horizontal="center" vertical="center" wrapText="1"/>
    </xf>
    <xf numFmtId="0" fontId="24" fillId="0" borderId="0" xfId="0" applyFont="1" applyAlignment="1">
      <alignment horizontal="center"/>
    </xf>
    <xf numFmtId="0" fontId="41"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1" fillId="0" borderId="0" xfId="101" applyFont="1" applyBorder="1" applyAlignment="1">
      <alignment horizontal="center"/>
    </xf>
    <xf numFmtId="0" fontId="41" fillId="0" borderId="0" xfId="0" applyFont="1" applyFill="1" applyBorder="1" applyAlignment="1">
      <alignment horizontal="center"/>
    </xf>
    <xf numFmtId="0" fontId="40" fillId="0" borderId="0" xfId="101" applyFont="1" applyBorder="1" applyAlignment="1">
      <alignment horizontal="center"/>
    </xf>
    <xf numFmtId="0" fontId="3" fillId="0" borderId="0" xfId="0" applyFont="1" applyAlignment="1">
      <alignment horizontal="center"/>
    </xf>
    <xf numFmtId="0" fontId="3" fillId="0" borderId="0" xfId="0" applyFont="1" applyFill="1" applyBorder="1" applyAlignment="1">
      <alignment horizontal="center"/>
    </xf>
    <xf numFmtId="0" fontId="4" fillId="36" borderId="0" xfId="0" applyFont="1" applyFill="1" applyBorder="1" applyAlignment="1">
      <alignment horizontal="center"/>
    </xf>
    <xf numFmtId="0" fontId="2" fillId="0" borderId="0" xfId="0" applyFont="1" applyAlignment="1">
      <alignment horizontal="center"/>
    </xf>
    <xf numFmtId="0" fontId="44" fillId="0" borderId="0" xfId="0" applyFont="1" applyBorder="1" applyAlignment="1">
      <alignment horizontal="center"/>
    </xf>
    <xf numFmtId="0" fontId="33" fillId="0" borderId="0" xfId="0" applyFont="1" applyProtection="1"/>
    <xf numFmtId="0" fontId="33" fillId="0" borderId="0" xfId="0" applyFont="1" applyAlignment="1" applyProtection="1">
      <alignment horizontal="center"/>
    </xf>
    <xf numFmtId="0" fontId="43" fillId="0" borderId="0" xfId="0" applyFont="1" applyFill="1" applyBorder="1" applyAlignment="1">
      <alignment horizontal="left" vertical="top"/>
    </xf>
    <xf numFmtId="0" fontId="34" fillId="0" borderId="0" xfId="0" applyFont="1" applyFill="1" applyBorder="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10" fillId="0" borderId="0" xfId="0" applyFont="1" applyFill="1" applyAlignment="1">
      <alignment horizontal="left" vertical="top"/>
    </xf>
    <xf numFmtId="0" fontId="33" fillId="0" borderId="0" xfId="0" applyFont="1" applyFill="1" applyAlignment="1">
      <alignment horizontal="left" vertical="top"/>
    </xf>
    <xf numFmtId="0" fontId="35" fillId="0" borderId="0" xfId="0" applyFont="1" applyFill="1" applyAlignment="1">
      <alignment horizontal="left" vertical="top"/>
    </xf>
    <xf numFmtId="14" fontId="33" fillId="0" borderId="0" xfId="0" applyNumberFormat="1" applyFont="1" applyFill="1" applyAlignment="1">
      <alignment horizontal="left" vertical="top"/>
    </xf>
    <xf numFmtId="0" fontId="36" fillId="0" borderId="0" xfId="0" applyFont="1" applyAlignment="1">
      <alignment horizontal="left" vertical="top"/>
    </xf>
    <xf numFmtId="0" fontId="33" fillId="0" borderId="0" xfId="0" applyFont="1" applyFill="1" applyBorder="1" applyAlignment="1">
      <alignment horizontal="lef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33" fillId="0" borderId="0" xfId="0" applyFont="1" applyBorder="1" applyAlignment="1">
      <alignment horizontal="left" vertical="top"/>
    </xf>
    <xf numFmtId="0" fontId="10" fillId="0" borderId="0" xfId="0" applyFont="1" applyFill="1" applyBorder="1" applyAlignment="1">
      <alignment horizontal="left" vertical="top"/>
    </xf>
    <xf numFmtId="0" fontId="10" fillId="0" borderId="0" xfId="0" applyFont="1" applyBorder="1" applyAlignment="1">
      <alignment horizontal="left" vertical="top"/>
    </xf>
    <xf numFmtId="0" fontId="37" fillId="0" borderId="0" xfId="0" applyFont="1" applyAlignment="1">
      <alignment horizontal="left" vertical="top"/>
    </xf>
    <xf numFmtId="0" fontId="34" fillId="0" borderId="0" xfId="0" applyFont="1" applyBorder="1" applyAlignment="1">
      <alignment horizontal="left" vertical="top"/>
    </xf>
    <xf numFmtId="0" fontId="37" fillId="0" borderId="0" xfId="0" applyFont="1" applyBorder="1" applyAlignment="1">
      <alignment horizontal="left" vertical="top"/>
    </xf>
    <xf numFmtId="0" fontId="36" fillId="0" borderId="0" xfId="0" applyFont="1" applyBorder="1" applyAlignment="1">
      <alignment horizontal="left" vertical="top"/>
    </xf>
    <xf numFmtId="0" fontId="34" fillId="0" borderId="0" xfId="0" applyFont="1" applyAlignment="1">
      <alignment horizontal="left" vertical="top"/>
    </xf>
    <xf numFmtId="0" fontId="34" fillId="0" borderId="0" xfId="0" applyFont="1" applyFill="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Fill="1" applyBorder="1" applyAlignment="1" applyProtection="1">
      <alignment horizontal="left" vertical="top"/>
    </xf>
    <xf numFmtId="0" fontId="45" fillId="0" borderId="0" xfId="0" applyFont="1" applyAlignment="1" applyProtection="1">
      <alignment horizontal="left" vertical="top"/>
    </xf>
    <xf numFmtId="0" fontId="34" fillId="0" borderId="0" xfId="0" applyFont="1" applyBorder="1" applyAlignment="1" applyProtection="1">
      <alignment horizontal="left" vertical="top"/>
    </xf>
    <xf numFmtId="0" fontId="33" fillId="0" borderId="0" xfId="0" applyFont="1" applyAlignment="1" applyProtection="1">
      <alignment horizontal="left" vertical="top"/>
    </xf>
    <xf numFmtId="0" fontId="35" fillId="0" borderId="0" xfId="0" applyFont="1" applyAlignment="1" applyProtection="1">
      <alignment horizontal="left" vertical="top"/>
    </xf>
    <xf numFmtId="14" fontId="33" fillId="0" borderId="0" xfId="0" applyNumberFormat="1" applyFont="1" applyAlignment="1" applyProtection="1">
      <alignment horizontal="left" vertical="top"/>
    </xf>
    <xf numFmtId="0" fontId="36" fillId="0" borderId="0" xfId="0" applyFont="1" applyAlignment="1" applyProtection="1">
      <alignment horizontal="left" vertical="top"/>
    </xf>
    <xf numFmtId="0" fontId="33" fillId="0" borderId="0" xfId="0" applyFont="1" applyFill="1" applyBorder="1" applyAlignment="1" applyProtection="1">
      <alignment horizontal="left" vertical="top"/>
    </xf>
    <xf numFmtId="0" fontId="35" fillId="0" borderId="0" xfId="0" applyFont="1" applyFill="1" applyBorder="1" applyAlignment="1" applyProtection="1">
      <alignment horizontal="left" vertical="top"/>
    </xf>
    <xf numFmtId="0" fontId="46" fillId="0" borderId="0" xfId="0" applyFont="1" applyBorder="1" applyAlignment="1" applyProtection="1">
      <alignment horizontal="left" vertical="top"/>
    </xf>
    <xf numFmtId="0" fontId="33" fillId="0" borderId="0" xfId="0" applyFont="1" applyFill="1" applyAlignment="1" applyProtection="1">
      <alignment horizontal="left" vertical="top"/>
    </xf>
    <xf numFmtId="0" fontId="35" fillId="0" borderId="0" xfId="0" applyFont="1" applyFill="1" applyAlignment="1" applyProtection="1">
      <alignment horizontal="left" vertical="top"/>
    </xf>
    <xf numFmtId="0" fontId="34" fillId="0" borderId="0" xfId="0" applyFont="1" applyAlignment="1" applyProtection="1">
      <alignment horizontal="left" vertical="top"/>
    </xf>
    <xf numFmtId="0" fontId="10" fillId="0" borderId="0" xfId="0" applyFont="1" applyFill="1" applyAlignment="1" applyProtection="1">
      <alignment horizontal="left" vertical="top"/>
    </xf>
    <xf numFmtId="0" fontId="10" fillId="0" borderId="0" xfId="0" applyFont="1" applyFill="1" applyBorder="1" applyAlignment="1" applyProtection="1">
      <alignment horizontal="left" vertical="top"/>
    </xf>
    <xf numFmtId="0" fontId="34" fillId="0" borderId="0" xfId="0" applyFont="1" applyFill="1" applyBorder="1" applyAlignment="1" applyProtection="1">
      <alignment horizontal="left" vertical="top"/>
    </xf>
    <xf numFmtId="0" fontId="36" fillId="0" borderId="0" xfId="0" applyFont="1" applyBorder="1" applyAlignment="1" applyProtection="1">
      <alignment horizontal="left" vertical="top"/>
    </xf>
    <xf numFmtId="0" fontId="46" fillId="0" borderId="0" xfId="0" applyFont="1" applyBorder="1" applyAlignment="1">
      <alignment horizontal="left" vertical="top"/>
    </xf>
    <xf numFmtId="0" fontId="33" fillId="0" borderId="0" xfId="0" applyFont="1" applyBorder="1" applyAlignment="1" applyProtection="1">
      <alignment horizontal="center"/>
    </xf>
    <xf numFmtId="0" fontId="33" fillId="0" borderId="18" xfId="0" applyFont="1" applyBorder="1" applyProtection="1"/>
    <xf numFmtId="0" fontId="33" fillId="0" borderId="19" xfId="0" applyFont="1" applyBorder="1" applyProtection="1"/>
    <xf numFmtId="0" fontId="33" fillId="0" borderId="56" xfId="0" applyFont="1" applyBorder="1" applyProtection="1"/>
    <xf numFmtId="0" fontId="33" fillId="0" borderId="0" xfId="0" applyFont="1" applyBorder="1" applyProtection="1"/>
    <xf numFmtId="0" fontId="33" fillId="0" borderId="11" xfId="0" applyFont="1" applyBorder="1" applyProtection="1"/>
    <xf numFmtId="0" fontId="33" fillId="0" borderId="53" xfId="0" applyFont="1" applyBorder="1" applyProtection="1"/>
    <xf numFmtId="0" fontId="33" fillId="0" borderId="20" xfId="0" applyFont="1" applyBorder="1" applyProtection="1"/>
    <xf numFmtId="0" fontId="33" fillId="0" borderId="54" xfId="0" applyFont="1" applyBorder="1" applyProtection="1"/>
    <xf numFmtId="0" fontId="33" fillId="0" borderId="55" xfId="0" applyFont="1" applyBorder="1" applyProtection="1"/>
    <xf numFmtId="0" fontId="35" fillId="0" borderId="0" xfId="0" applyFont="1" applyBorder="1" applyProtection="1"/>
    <xf numFmtId="0" fontId="10" fillId="0" borderId="0" xfId="0" applyFont="1" applyBorder="1" applyAlignment="1" applyProtection="1">
      <alignment horizontal="left" vertical="top"/>
    </xf>
    <xf numFmtId="0" fontId="10" fillId="0" borderId="0" xfId="0" applyFont="1" applyAlignment="1" applyProtection="1">
      <alignment horizontal="left" vertical="top"/>
    </xf>
    <xf numFmtId="0" fontId="33" fillId="0" borderId="0" xfId="0" applyFont="1" applyBorder="1" applyAlignment="1" applyProtection="1">
      <alignment horizontal="left" vertical="top"/>
    </xf>
    <xf numFmtId="0" fontId="34" fillId="0" borderId="0" xfId="0" applyFont="1" applyFill="1" applyAlignment="1" applyProtection="1">
      <alignment horizontal="left" vertical="top"/>
    </xf>
    <xf numFmtId="0" fontId="47" fillId="4" borderId="0" xfId="61" applyFont="1" applyFill="1" applyAlignment="1" applyProtection="1">
      <alignment vertical="top"/>
      <protection locked="0"/>
    </xf>
    <xf numFmtId="14" fontId="47" fillId="4" borderId="0" xfId="61" applyNumberFormat="1" applyFont="1" applyFill="1" applyAlignment="1" applyProtection="1">
      <alignment vertical="top"/>
      <protection locked="0"/>
    </xf>
    <xf numFmtId="0" fontId="47" fillId="4" borderId="0" xfId="45" applyFont="1" applyFill="1" applyAlignment="1" applyProtection="1">
      <alignment vertical="top"/>
      <protection locked="0"/>
    </xf>
    <xf numFmtId="0" fontId="47" fillId="0" borderId="0" xfId="61" applyFont="1" applyAlignment="1" applyProtection="1">
      <alignment vertical="top"/>
    </xf>
    <xf numFmtId="0" fontId="47" fillId="0" borderId="0" xfId="45" applyFont="1" applyAlignment="1" applyProtection="1">
      <alignment vertical="top"/>
    </xf>
    <xf numFmtId="0" fontId="47" fillId="0" borderId="0" xfId="47" applyFont="1" applyAlignment="1" applyProtection="1">
      <alignment vertical="top"/>
    </xf>
    <xf numFmtId="14" fontId="47" fillId="0" borderId="0" xfId="47" applyNumberFormat="1" applyFont="1" applyAlignment="1" applyProtection="1">
      <alignment vertical="top"/>
    </xf>
    <xf numFmtId="14" fontId="47" fillId="0" borderId="0" xfId="61" applyNumberFormat="1" applyFont="1" applyAlignment="1" applyProtection="1">
      <alignment vertical="top"/>
    </xf>
    <xf numFmtId="0" fontId="48" fillId="0" borderId="0" xfId="47" applyFont="1" applyAlignment="1" applyProtection="1">
      <alignment vertical="top"/>
    </xf>
    <xf numFmtId="0" fontId="49" fillId="0" borderId="0" xfId="45" applyFont="1" applyAlignment="1" applyProtection="1">
      <alignment vertical="top"/>
    </xf>
    <xf numFmtId="0" fontId="42" fillId="0" borderId="0" xfId="45" applyFont="1" applyFill="1" applyAlignment="1" applyProtection="1">
      <alignment vertical="top"/>
    </xf>
    <xf numFmtId="0" fontId="42" fillId="0" borderId="0" xfId="45" applyFont="1" applyAlignment="1" applyProtection="1">
      <alignment vertical="top"/>
    </xf>
    <xf numFmtId="0" fontId="48" fillId="0" borderId="0" xfId="45" applyFont="1" applyAlignment="1" applyProtection="1">
      <alignment vertical="top" wrapText="1"/>
    </xf>
    <xf numFmtId="0" fontId="10" fillId="0" borderId="0" xfId="0" applyFont="1" applyAlignment="1" applyProtection="1">
      <alignment horizontal="center" vertical="top"/>
      <protection locked="0"/>
    </xf>
    <xf numFmtId="0" fontId="10" fillId="0" borderId="0" xfId="0" applyFont="1" applyFill="1" applyAlignment="1" applyProtection="1">
      <alignment horizontal="center" vertical="top"/>
      <protection locked="0"/>
    </xf>
    <xf numFmtId="0" fontId="33" fillId="0" borderId="0" xfId="0" applyFont="1" applyAlignment="1" applyProtection="1">
      <alignment vertical="top"/>
    </xf>
    <xf numFmtId="0" fontId="36" fillId="0" borderId="0" xfId="0" applyFont="1" applyAlignment="1" applyProtection="1">
      <alignment vertical="top"/>
    </xf>
    <xf numFmtId="0" fontId="50" fillId="0" borderId="0" xfId="0" applyFont="1" applyAlignment="1" applyProtection="1">
      <alignment vertical="top"/>
    </xf>
    <xf numFmtId="0" fontId="33" fillId="0" borderId="0" xfId="0" applyFont="1" applyBorder="1" applyAlignment="1" applyProtection="1">
      <alignment vertical="top"/>
    </xf>
    <xf numFmtId="0" fontId="35" fillId="0" borderId="0" xfId="0" applyFont="1" applyAlignment="1" applyProtection="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pplyProtection="1">
      <alignment vertical="top"/>
    </xf>
    <xf numFmtId="0" fontId="34" fillId="0" borderId="0" xfId="0" applyFont="1" applyAlignment="1" applyProtection="1">
      <alignment vertical="top"/>
    </xf>
    <xf numFmtId="0" fontId="10" fillId="0" borderId="0" xfId="0" applyFont="1" applyAlignment="1" applyProtection="1">
      <alignment vertical="top"/>
    </xf>
    <xf numFmtId="0" fontId="34" fillId="0" borderId="0" xfId="0" applyFont="1" applyBorder="1" applyAlignment="1" applyProtection="1">
      <alignment vertical="top"/>
    </xf>
    <xf numFmtId="0" fontId="10" fillId="0" borderId="0" xfId="0" applyFont="1" applyBorder="1" applyAlignment="1" applyProtection="1">
      <alignment vertical="top"/>
    </xf>
    <xf numFmtId="0" fontId="10" fillId="4" borderId="0" xfId="0" applyFont="1" applyFill="1" applyAlignment="1" applyProtection="1">
      <alignment vertical="top"/>
      <protection locked="0"/>
    </xf>
    <xf numFmtId="165" fontId="10" fillId="4" borderId="0" xfId="0" applyNumberFormat="1" applyFont="1" applyFill="1" applyAlignment="1" applyProtection="1">
      <alignment vertical="top"/>
      <protection locked="0"/>
    </xf>
    <xf numFmtId="14" fontId="10" fillId="0" borderId="0" xfId="0" applyNumberFormat="1" applyFont="1" applyAlignment="1" applyProtection="1">
      <alignment vertical="top"/>
    </xf>
    <xf numFmtId="49" fontId="10" fillId="0" borderId="0" xfId="0" applyNumberFormat="1" applyFont="1" applyAlignment="1" applyProtection="1">
      <alignment vertical="top"/>
    </xf>
    <xf numFmtId="0" fontId="47" fillId="0" borderId="0" xfId="45" applyFont="1" applyFill="1" applyAlignment="1" applyProtection="1">
      <alignment vertical="top"/>
    </xf>
    <xf numFmtId="0" fontId="49" fillId="0" borderId="0" xfId="45" applyFont="1" applyFill="1" applyAlignment="1" applyProtection="1">
      <alignment vertical="top"/>
    </xf>
    <xf numFmtId="1" fontId="42" fillId="0" borderId="0" xfId="45" applyNumberFormat="1" applyFont="1" applyFill="1" applyAlignment="1" applyProtection="1">
      <alignment vertical="top"/>
    </xf>
    <xf numFmtId="0" fontId="35" fillId="0" borderId="0" xfId="0" applyFont="1" applyAlignment="1" applyProtection="1">
      <alignment horizontal="left" vertical="top"/>
    </xf>
    <xf numFmtId="0" fontId="34" fillId="0" borderId="0" xfId="0" applyFont="1" applyBorder="1" applyAlignment="1">
      <alignment horizontal="left" vertical="top"/>
    </xf>
    <xf numFmtId="0" fontId="34" fillId="0" borderId="0" xfId="0" applyFont="1" applyAlignment="1" applyProtection="1">
      <alignment vertical="top"/>
    </xf>
    <xf numFmtId="0" fontId="10" fillId="0" borderId="0" xfId="0" applyFont="1" applyAlignment="1" applyProtection="1">
      <alignment vertical="top"/>
    </xf>
    <xf numFmtId="0" fontId="34" fillId="0" borderId="0" xfId="0" applyFont="1" applyFill="1" applyAlignment="1" applyProtection="1">
      <alignment vertical="top"/>
    </xf>
    <xf numFmtId="0" fontId="35" fillId="4" borderId="49" xfId="0" applyFont="1" applyFill="1" applyBorder="1" applyAlignment="1" applyProtection="1">
      <alignment horizontal="center" vertical="top"/>
      <protection locked="0"/>
    </xf>
    <xf numFmtId="0" fontId="1" fillId="37" borderId="0" xfId="0" applyFont="1" applyFill="1" applyAlignment="1" applyProtection="1">
      <alignment horizontal="left" vertical="top"/>
    </xf>
    <xf numFmtId="0" fontId="1" fillId="0" borderId="0" xfId="0" applyFont="1" applyFill="1" applyAlignment="1" applyProtection="1">
      <alignment horizontal="left" vertical="top"/>
    </xf>
    <xf numFmtId="0" fontId="1" fillId="0" borderId="0" xfId="0" applyFont="1" applyAlignment="1" applyProtection="1">
      <alignment horizontal="left" vertical="top"/>
    </xf>
    <xf numFmtId="0" fontId="33" fillId="37" borderId="0" xfId="0" applyFont="1" applyFill="1" applyAlignment="1" applyProtection="1">
      <alignment horizontal="left" vertical="top"/>
    </xf>
    <xf numFmtId="0" fontId="64" fillId="0" borderId="0" xfId="0" applyFont="1" applyAlignment="1">
      <alignment vertical="top"/>
    </xf>
    <xf numFmtId="0" fontId="1" fillId="0" borderId="0" xfId="0" applyFont="1" applyAlignment="1" applyProtection="1">
      <alignment horizontal="left" vertical="top" wrapText="1"/>
    </xf>
    <xf numFmtId="0" fontId="10" fillId="38" borderId="0" xfId="0" applyFont="1" applyFill="1" applyAlignment="1" applyProtection="1">
      <alignment horizontal="right" vertical="center" wrapText="1"/>
    </xf>
    <xf numFmtId="0" fontId="51" fillId="38" borderId="0" xfId="0" applyFont="1" applyFill="1" applyAlignment="1" applyProtection="1">
      <alignment vertical="center" wrapText="1"/>
    </xf>
    <xf numFmtId="0" fontId="53" fillId="38" borderId="0" xfId="0" applyFont="1" applyFill="1" applyAlignment="1" applyProtection="1">
      <alignment vertical="center" wrapText="1"/>
    </xf>
    <xf numFmtId="0" fontId="55" fillId="38" borderId="0" xfId="0" applyFont="1" applyFill="1" applyAlignment="1" applyProtection="1">
      <alignment vertical="center" wrapText="1"/>
    </xf>
    <xf numFmtId="0" fontId="56" fillId="38" borderId="0" xfId="0" applyFont="1" applyFill="1" applyAlignment="1" applyProtection="1">
      <alignment vertical="center" wrapText="1"/>
    </xf>
    <xf numFmtId="0" fontId="57" fillId="38" borderId="0" xfId="0" applyFont="1" applyFill="1" applyAlignment="1" applyProtection="1">
      <alignment vertical="center" wrapText="1"/>
    </xf>
    <xf numFmtId="0" fontId="45" fillId="38" borderId="0" xfId="0" applyFont="1" applyFill="1" applyAlignment="1" applyProtection="1">
      <alignment vertical="center" wrapText="1"/>
    </xf>
    <xf numFmtId="0" fontId="58" fillId="38" borderId="0" xfId="0" applyFont="1" applyFill="1" applyAlignment="1" applyProtection="1">
      <alignment vertical="center" wrapText="1"/>
    </xf>
    <xf numFmtId="0" fontId="58" fillId="38" borderId="0" xfId="0" applyFont="1" applyFill="1" applyAlignment="1" applyProtection="1">
      <alignment vertical="center"/>
    </xf>
    <xf numFmtId="0" fontId="42" fillId="38" borderId="0" xfId="0" applyFont="1" applyFill="1" applyAlignment="1" applyProtection="1">
      <alignment vertical="center" wrapText="1"/>
    </xf>
    <xf numFmtId="0" fontId="60" fillId="38" borderId="0" xfId="0" applyFont="1" applyFill="1" applyAlignment="1" applyProtection="1">
      <alignment vertical="center" wrapText="1"/>
    </xf>
    <xf numFmtId="0" fontId="62" fillId="38" borderId="0" xfId="0" applyFont="1" applyFill="1" applyAlignment="1" applyProtection="1">
      <alignment vertical="center" wrapText="1"/>
    </xf>
    <xf numFmtId="0" fontId="64" fillId="0" borderId="0" xfId="0" applyFont="1" applyAlignment="1" applyProtection="1">
      <alignment vertical="top" wrapText="1"/>
    </xf>
    <xf numFmtId="0" fontId="64" fillId="0" borderId="0" xfId="0" applyFont="1" applyAlignment="1" applyProtection="1">
      <alignment vertical="top"/>
    </xf>
    <xf numFmtId="49" fontId="10" fillId="38" borderId="0" xfId="0" applyNumberFormat="1" applyFont="1" applyFill="1" applyAlignment="1" applyProtection="1">
      <alignment horizontal="right" vertical="center" wrapText="1"/>
    </xf>
    <xf numFmtId="0" fontId="10" fillId="0" borderId="0" xfId="0" applyFont="1" applyAlignment="1">
      <alignment vertical="center"/>
    </xf>
    <xf numFmtId="0" fontId="10" fillId="0" borderId="0" xfId="0" applyFont="1" applyAlignment="1">
      <alignment vertical="center"/>
    </xf>
    <xf numFmtId="0" fontId="33" fillId="0" borderId="0" xfId="79" applyFont="1" applyAlignment="1" applyProtection="1">
      <alignment horizontal="left" vertical="top"/>
    </xf>
    <xf numFmtId="0" fontId="56" fillId="0" borderId="0" xfId="0" applyFont="1" applyAlignment="1">
      <alignment vertical="center"/>
    </xf>
    <xf numFmtId="0" fontId="45" fillId="0" borderId="0" xfId="0" applyFont="1" applyAlignment="1">
      <alignment vertical="center"/>
    </xf>
    <xf numFmtId="0" fontId="45" fillId="0" borderId="0" xfId="0" applyFont="1" applyAlignment="1">
      <alignment vertical="center"/>
    </xf>
    <xf numFmtId="0" fontId="34" fillId="0" borderId="0" xfId="0" applyFont="1" applyAlignment="1">
      <alignment vertical="center"/>
    </xf>
    <xf numFmtId="0" fontId="45" fillId="0" borderId="0" xfId="0" applyFont="1" applyAlignment="1">
      <alignment vertical="center"/>
    </xf>
    <xf numFmtId="0" fontId="10" fillId="0" borderId="0" xfId="0" applyFont="1" applyAlignment="1">
      <alignment vertical="center"/>
    </xf>
    <xf numFmtId="0" fontId="10" fillId="0" borderId="38" xfId="0" applyFont="1" applyBorder="1" applyAlignment="1">
      <alignment vertical="center"/>
    </xf>
    <xf numFmtId="0" fontId="36" fillId="0" borderId="38" xfId="0" applyFont="1" applyBorder="1" applyAlignment="1">
      <alignment vertical="center"/>
    </xf>
    <xf numFmtId="0" fontId="45" fillId="38" borderId="0" xfId="0" applyFont="1" applyFill="1" applyAlignment="1">
      <alignment vertical="center" wrapText="1"/>
    </xf>
    <xf numFmtId="0" fontId="60" fillId="0" borderId="0" xfId="0" applyFont="1" applyAlignment="1">
      <alignment vertical="center" wrapText="1"/>
    </xf>
    <xf numFmtId="0" fontId="10" fillId="0" borderId="0" xfId="0" applyFont="1" applyAlignment="1">
      <alignment horizontal="center" vertical="center"/>
    </xf>
    <xf numFmtId="0" fontId="64" fillId="0" borderId="0" xfId="0" applyFont="1" applyAlignment="1">
      <alignment vertical="top" wrapText="1"/>
    </xf>
    <xf numFmtId="0" fontId="10" fillId="0" borderId="54" xfId="0" applyFont="1" applyBorder="1" applyAlignment="1" applyProtection="1">
      <alignment horizontal="left" vertical="top"/>
    </xf>
    <xf numFmtId="0" fontId="10" fillId="0" borderId="0" xfId="0" applyFont="1" applyAlignment="1">
      <alignment vertical="center"/>
    </xf>
    <xf numFmtId="0" fontId="10" fillId="0" borderId="54" xfId="0" applyFont="1" applyBorder="1" applyAlignment="1">
      <alignment vertical="center"/>
    </xf>
    <xf numFmtId="0" fontId="34" fillId="0" borderId="0" xfId="0" applyFont="1" applyAlignment="1">
      <alignment vertical="center"/>
    </xf>
    <xf numFmtId="0" fontId="34" fillId="0" borderId="0" xfId="0" applyFont="1" applyAlignment="1" applyProtection="1">
      <alignment vertical="top"/>
    </xf>
    <xf numFmtId="0" fontId="10" fillId="0" borderId="0" xfId="0" applyFont="1" applyAlignment="1" applyProtection="1">
      <alignment vertical="top"/>
    </xf>
    <xf numFmtId="0" fontId="34" fillId="0" borderId="0" xfId="0" applyFont="1" applyFill="1" applyAlignment="1" applyProtection="1">
      <alignment vertical="top"/>
    </xf>
    <xf numFmtId="0" fontId="34" fillId="0" borderId="0" xfId="79" applyFont="1" applyAlignment="1" applyProtection="1">
      <alignment horizontal="left" vertical="top"/>
    </xf>
    <xf numFmtId="0" fontId="10" fillId="0" borderId="0" xfId="79" applyFont="1" applyAlignment="1" applyProtection="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Fill="1" applyAlignment="1" applyProtection="1">
      <alignment horizontal="left" vertical="top"/>
    </xf>
    <xf numFmtId="165" fontId="10" fillId="4" borderId="0" xfId="79" applyNumberFormat="1" applyFont="1" applyFill="1" applyAlignment="1" applyProtection="1">
      <alignment horizontal="left" vertical="top"/>
      <protection locked="0"/>
    </xf>
    <xf numFmtId="14" fontId="10" fillId="0" borderId="0" xfId="79" applyNumberFormat="1" applyFont="1" applyAlignment="1" applyProtection="1">
      <alignment horizontal="left" vertical="top"/>
    </xf>
    <xf numFmtId="0" fontId="65" fillId="0" borderId="0" xfId="79" applyFont="1" applyAlignment="1" applyProtection="1">
      <alignment horizontal="left" vertical="top"/>
    </xf>
    <xf numFmtId="0" fontId="35" fillId="0" borderId="0" xfId="79" applyFont="1" applyAlignment="1" applyProtection="1">
      <alignment horizontal="left" vertical="top"/>
    </xf>
    <xf numFmtId="0" fontId="65" fillId="0" borderId="0" xfId="79" applyFont="1" applyFill="1" applyAlignment="1" applyProtection="1">
      <alignment horizontal="left" vertical="top"/>
    </xf>
    <xf numFmtId="0" fontId="10" fillId="0" borderId="0" xfId="79" applyFont="1" applyFill="1" applyAlignment="1" applyProtection="1">
      <alignment horizontal="left" vertical="top"/>
    </xf>
    <xf numFmtId="0" fontId="65" fillId="0" borderId="0" xfId="0" applyFont="1" applyAlignment="1" applyProtection="1">
      <alignment horizontal="center" vertical="top"/>
    </xf>
    <xf numFmtId="0" fontId="10" fillId="0" borderId="0" xfId="0" applyFont="1" applyAlignment="1" applyProtection="1">
      <alignment horizontal="center" vertical="top"/>
    </xf>
    <xf numFmtId="0" fontId="10" fillId="0" borderId="0" xfId="79" applyFont="1"/>
    <xf numFmtId="0" fontId="34" fillId="0" borderId="0" xfId="79" applyFont="1" applyAlignment="1">
      <alignment horizontal="center"/>
    </xf>
    <xf numFmtId="0" fontId="10" fillId="0" borderId="0" xfId="79" applyFont="1" applyAlignment="1">
      <alignment horizontal="center"/>
    </xf>
    <xf numFmtId="0" fontId="34" fillId="0" borderId="0" xfId="79" applyFont="1"/>
    <xf numFmtId="0" fontId="10" fillId="4" borderId="0" xfId="79" applyFont="1" applyFill="1" applyProtection="1">
      <protection locked="0"/>
    </xf>
    <xf numFmtId="14" fontId="10" fillId="0" borderId="0" xfId="79" applyNumberFormat="1" applyFont="1" applyFill="1" applyAlignment="1"/>
    <xf numFmtId="165" fontId="10" fillId="4" borderId="0" xfId="79" applyNumberFormat="1" applyFont="1" applyFill="1" applyAlignment="1" applyProtection="1">
      <alignment horizontal="center"/>
      <protection locked="0"/>
    </xf>
    <xf numFmtId="14" fontId="10" fillId="0" borderId="0" xfId="79" applyNumberFormat="1" applyFont="1" applyAlignment="1"/>
    <xf numFmtId="0" fontId="65" fillId="0" borderId="0" xfId="0" applyFont="1" applyProtection="1"/>
    <xf numFmtId="0" fontId="10" fillId="0" borderId="0" xfId="0" applyFont="1" applyProtection="1"/>
    <xf numFmtId="0" fontId="65" fillId="0" borderId="0" xfId="0" applyFont="1" applyAlignment="1" applyProtection="1">
      <alignment horizont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34" fillId="0" borderId="0" xfId="0" applyFont="1" applyAlignment="1" applyProtection="1">
      <alignment vertical="center"/>
    </xf>
    <xf numFmtId="0" fontId="34" fillId="0" borderId="0" xfId="0" applyFont="1" applyAlignment="1" applyProtection="1">
      <alignment horizontal="center"/>
    </xf>
    <xf numFmtId="0" fontId="65" fillId="0" borderId="0" xfId="79" applyFont="1"/>
    <xf numFmtId="0" fontId="75" fillId="0" borderId="0" xfId="0" applyFont="1" applyAlignment="1">
      <alignment horizontal="left" vertical="center"/>
    </xf>
    <xf numFmtId="0" fontId="10" fillId="4" borderId="0" xfId="79" applyFont="1" applyFill="1" applyAlignment="1" applyProtection="1">
      <alignment horizontal="center"/>
      <protection locked="0"/>
    </xf>
    <xf numFmtId="0" fontId="10" fillId="0" borderId="0" xfId="0" applyFont="1"/>
    <xf numFmtId="0" fontId="65" fillId="0" borderId="0" xfId="79" applyFont="1" applyFill="1"/>
    <xf numFmtId="0" fontId="10" fillId="0" borderId="0" xfId="79" applyFont="1" applyFill="1"/>
    <xf numFmtId="0" fontId="10" fillId="0" borderId="0" xfId="79" applyFont="1" applyFill="1" applyAlignment="1">
      <alignment horizontal="center"/>
    </xf>
    <xf numFmtId="0" fontId="66" fillId="0" borderId="0" xfId="79" applyFont="1"/>
    <xf numFmtId="0" fontId="33" fillId="0" borderId="0" xfId="79" applyFont="1"/>
    <xf numFmtId="0" fontId="33" fillId="0" borderId="0" xfId="79" applyFont="1" applyAlignment="1">
      <alignment horizontal="center"/>
    </xf>
    <xf numFmtId="0" fontId="33" fillId="4" borderId="0" xfId="79" applyFont="1" applyFill="1" applyAlignment="1" applyProtection="1">
      <alignment horizontal="center"/>
      <protection locked="0"/>
    </xf>
    <xf numFmtId="0" fontId="35" fillId="0" borderId="18" xfId="0" applyFont="1" applyBorder="1" applyAlignment="1" applyProtection="1">
      <alignment horizontal="center" vertical="top"/>
    </xf>
    <xf numFmtId="0" fontId="33" fillId="0" borderId="43" xfId="0" applyFont="1" applyFill="1" applyBorder="1" applyAlignment="1" applyProtection="1">
      <alignment horizontal="center" vertical="top"/>
    </xf>
    <xf numFmtId="0" fontId="33" fillId="0" borderId="44" xfId="0" applyFont="1" applyFill="1" applyBorder="1" applyAlignment="1" applyProtection="1">
      <alignment horizontal="center" vertical="top"/>
    </xf>
    <xf numFmtId="0" fontId="33" fillId="0" borderId="45" xfId="0" applyFont="1" applyFill="1" applyBorder="1" applyAlignment="1" applyProtection="1">
      <alignment horizontal="center" vertical="top"/>
    </xf>
    <xf numFmtId="0" fontId="34" fillId="0" borderId="0" xfId="0" applyFont="1" applyFill="1" applyAlignment="1" applyProtection="1">
      <alignment horizontal="center" vertical="top"/>
    </xf>
    <xf numFmtId="0" fontId="10" fillId="0" borderId="0" xfId="0" applyFont="1" applyFill="1" applyAlignment="1" applyProtection="1">
      <alignment horizontal="center" vertical="top"/>
    </xf>
    <xf numFmtId="0" fontId="34" fillId="0" borderId="0" xfId="0" applyFont="1" applyAlignment="1" applyProtection="1">
      <alignment horizontal="center" vertical="top"/>
    </xf>
    <xf numFmtId="0" fontId="10" fillId="0" borderId="0" xfId="0" quotePrefix="1" applyFont="1" applyAlignment="1" applyProtection="1">
      <alignment horizontal="center" vertical="top"/>
    </xf>
    <xf numFmtId="0" fontId="34" fillId="0" borderId="35" xfId="0" applyFont="1" applyBorder="1" applyAlignment="1" applyProtection="1">
      <alignment horizontal="center" vertical="top"/>
    </xf>
    <xf numFmtId="0" fontId="10" fillId="0" borderId="48" xfId="0" applyFont="1" applyBorder="1" applyAlignment="1" applyProtection="1">
      <alignment horizontal="center" vertical="top"/>
    </xf>
    <xf numFmtId="0" fontId="10" fillId="0" borderId="45" xfId="0" applyFont="1" applyBorder="1" applyAlignment="1" applyProtection="1">
      <alignment horizontal="center" vertical="top"/>
    </xf>
    <xf numFmtId="0" fontId="34" fillId="0" borderId="18" xfId="0" applyFont="1" applyBorder="1" applyAlignment="1" applyProtection="1">
      <alignment horizontal="center" vertical="top"/>
    </xf>
    <xf numFmtId="0" fontId="10" fillId="0" borderId="43" xfId="0" applyFont="1" applyBorder="1" applyAlignment="1" applyProtection="1">
      <alignment horizontal="center" vertical="top"/>
    </xf>
    <xf numFmtId="0" fontId="10" fillId="0" borderId="44" xfId="0" applyFont="1" applyBorder="1" applyAlignment="1" applyProtection="1">
      <alignment horizontal="center" vertical="top"/>
    </xf>
    <xf numFmtId="0" fontId="34" fillId="0" borderId="38" xfId="0" applyFont="1" applyBorder="1" applyAlignment="1" applyProtection="1">
      <alignment horizontal="center" vertical="top"/>
    </xf>
    <xf numFmtId="0" fontId="10" fillId="0" borderId="11" xfId="0" applyFont="1" applyBorder="1" applyAlignment="1" applyProtection="1">
      <alignment horizontal="center" vertical="top"/>
    </xf>
    <xf numFmtId="0" fontId="10" fillId="0" borderId="0" xfId="0" applyFont="1" applyBorder="1" applyAlignment="1" applyProtection="1">
      <alignment horizontal="center" vertical="top"/>
    </xf>
    <xf numFmtId="0" fontId="10" fillId="0" borderId="46" xfId="0" applyFont="1" applyBorder="1" applyAlignment="1" applyProtection="1">
      <alignment horizontal="center" vertical="top"/>
    </xf>
    <xf numFmtId="0" fontId="10" fillId="0" borderId="47" xfId="0" applyFont="1" applyBorder="1" applyAlignment="1" applyProtection="1">
      <alignment horizontal="center" vertical="top"/>
    </xf>
    <xf numFmtId="0" fontId="10" fillId="0" borderId="35" xfId="0" applyFont="1" applyBorder="1" applyAlignment="1" applyProtection="1">
      <alignment horizontal="center" vertical="top"/>
    </xf>
    <xf numFmtId="0" fontId="10" fillId="0" borderId="38" xfId="0" applyFont="1" applyBorder="1" applyAlignment="1" applyProtection="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10" fillId="0" borderId="0" xfId="0" applyFont="1" applyAlignment="1">
      <alignment horizontal="center" vertical="top"/>
    </xf>
    <xf numFmtId="0" fontId="10" fillId="0" borderId="0" xfId="0" quotePrefix="1" applyFont="1" applyAlignment="1">
      <alignment horizontal="center" vertical="top"/>
    </xf>
    <xf numFmtId="0" fontId="34" fillId="0" borderId="49" xfId="0" applyFont="1" applyBorder="1" applyAlignment="1">
      <alignment horizontal="center" vertical="center"/>
    </xf>
    <xf numFmtId="0" fontId="10" fillId="0" borderId="33" xfId="0" applyFont="1" applyBorder="1" applyAlignment="1">
      <alignment horizontal="center" vertical="center"/>
    </xf>
    <xf numFmtId="0" fontId="34" fillId="0" borderId="54" xfId="0" applyFont="1" applyFill="1" applyBorder="1" applyAlignment="1">
      <alignment horizontal="left" vertical="top"/>
    </xf>
    <xf numFmtId="0" fontId="10" fillId="0" borderId="54" xfId="0" applyFont="1" applyBorder="1" applyAlignment="1">
      <alignment horizontal="center" vertical="top"/>
    </xf>
    <xf numFmtId="0" fontId="10" fillId="0" borderId="54" xfId="0" applyFont="1" applyFill="1" applyBorder="1" applyAlignment="1">
      <alignment horizontal="left" vertical="top"/>
    </xf>
    <xf numFmtId="0" fontId="34" fillId="0" borderId="0" xfId="0" applyFont="1" applyAlignment="1">
      <alignment horizontal="center" vertical="center"/>
    </xf>
    <xf numFmtId="0" fontId="10" fillId="0" borderId="54" xfId="0" applyFont="1" applyFill="1" applyBorder="1" applyAlignment="1">
      <alignment horizontal="center" vertical="top"/>
    </xf>
    <xf numFmtId="0" fontId="34" fillId="0" borderId="54" xfId="0" applyFont="1" applyFill="1" applyBorder="1" applyAlignment="1" applyProtection="1">
      <alignment horizontal="left" vertical="top"/>
    </xf>
    <xf numFmtId="0" fontId="10" fillId="0" borderId="54" xfId="0" applyFont="1" applyFill="1" applyBorder="1" applyAlignment="1" applyProtection="1">
      <alignment horizontal="center" vertical="top"/>
    </xf>
    <xf numFmtId="0" fontId="10" fillId="0" borderId="54" xfId="0" applyFont="1" applyFill="1" applyBorder="1" applyAlignment="1" applyProtection="1">
      <alignment horizontal="left" vertical="top"/>
    </xf>
    <xf numFmtId="0" fontId="33" fillId="0" borderId="54" xfId="0" applyFont="1" applyBorder="1" applyAlignment="1" applyProtection="1">
      <alignment horizontal="left" vertical="top"/>
    </xf>
    <xf numFmtId="0" fontId="10" fillId="0" borderId="54" xfId="0" applyFont="1" applyBorder="1" applyAlignment="1" applyProtection="1">
      <alignment horizontal="center" vertical="top"/>
    </xf>
    <xf numFmtId="0" fontId="10" fillId="0" borderId="54" xfId="0" quotePrefix="1" applyFont="1" applyBorder="1" applyAlignment="1" applyProtection="1">
      <alignment horizontal="center" vertical="top"/>
    </xf>
    <xf numFmtId="0" fontId="34" fillId="0" borderId="38" xfId="0" applyFont="1" applyFill="1" applyBorder="1" applyAlignment="1" applyProtection="1">
      <alignment horizontal="left" vertical="top"/>
    </xf>
    <xf numFmtId="0" fontId="33" fillId="0" borderId="38" xfId="0" applyFont="1" applyBorder="1" applyAlignment="1" applyProtection="1">
      <alignment horizontal="left" vertical="top"/>
    </xf>
    <xf numFmtId="0" fontId="34" fillId="0" borderId="54" xfId="0" applyFont="1" applyBorder="1" applyAlignment="1">
      <alignment vertical="center"/>
    </xf>
    <xf numFmtId="0" fontId="10" fillId="0" borderId="54" xfId="0" applyFont="1" applyBorder="1" applyAlignment="1" applyProtection="1">
      <alignment vertical="top"/>
    </xf>
    <xf numFmtId="0" fontId="34" fillId="0" borderId="54" xfId="0" applyFont="1" applyBorder="1" applyAlignment="1" applyProtection="1">
      <alignment vertical="top"/>
    </xf>
    <xf numFmtId="0" fontId="10" fillId="0" borderId="54" xfId="0" applyFont="1" applyBorder="1" applyAlignment="1">
      <alignment horizontal="center" vertical="center"/>
    </xf>
    <xf numFmtId="0" fontId="76" fillId="0" borderId="0" xfId="0" applyFont="1" applyAlignment="1" applyProtection="1">
      <alignment vertical="top"/>
    </xf>
    <xf numFmtId="0" fontId="35" fillId="4" borderId="49" xfId="0" applyFont="1" applyFill="1" applyBorder="1" applyAlignment="1" applyProtection="1">
      <alignment horizontal="center" vertical="center"/>
      <protection locked="0"/>
    </xf>
    <xf numFmtId="0" fontId="10" fillId="0" borderId="43" xfId="1" applyFont="1" applyFill="1" applyBorder="1" applyAlignment="1" applyProtection="1">
      <alignment horizontal="center" vertical="center"/>
    </xf>
    <xf numFmtId="164" fontId="10" fillId="4" borderId="36" xfId="1" applyNumberFormat="1" applyFont="1" applyFill="1" applyBorder="1" applyAlignment="1" applyProtection="1">
      <alignment horizontal="center" vertical="center"/>
      <protection locked="0"/>
    </xf>
    <xf numFmtId="0" fontId="10" fillId="0" borderId="36" xfId="0" applyFont="1" applyFill="1" applyBorder="1" applyAlignment="1" applyProtection="1">
      <alignment horizontal="center" vertical="center"/>
    </xf>
    <xf numFmtId="0" fontId="10" fillId="0" borderId="44" xfId="1" applyFont="1" applyFill="1" applyBorder="1" applyAlignment="1" applyProtection="1">
      <alignment horizontal="center" vertical="center"/>
    </xf>
    <xf numFmtId="164" fontId="10" fillId="4" borderId="9" xfId="1" applyNumberFormat="1" applyFont="1" applyFill="1" applyBorder="1" applyAlignment="1" applyProtection="1">
      <alignment horizontal="center" vertical="center"/>
      <protection locked="0"/>
    </xf>
    <xf numFmtId="0" fontId="10" fillId="0" borderId="9" xfId="0" applyFont="1" applyFill="1" applyBorder="1" applyAlignment="1" applyProtection="1">
      <alignment horizontal="center" vertical="center"/>
    </xf>
    <xf numFmtId="0" fontId="10" fillId="0" borderId="45" xfId="1" applyFont="1" applyFill="1" applyBorder="1" applyAlignment="1" applyProtection="1">
      <alignment horizontal="center" vertical="center"/>
    </xf>
    <xf numFmtId="164" fontId="10" fillId="4" borderId="10" xfId="1" applyNumberFormat="1" applyFont="1" applyFill="1" applyBorder="1" applyAlignment="1" applyProtection="1">
      <alignment horizontal="center" vertical="center"/>
      <protection locked="0"/>
    </xf>
    <xf numFmtId="0" fontId="10" fillId="0" borderId="10" xfId="0" applyFont="1" applyFill="1" applyBorder="1" applyAlignment="1" applyProtection="1">
      <alignment horizontal="center" vertical="center"/>
    </xf>
    <xf numFmtId="0" fontId="77" fillId="0" borderId="0" xfId="0" applyFont="1" applyAlignment="1">
      <alignment vertical="center"/>
    </xf>
    <xf numFmtId="0" fontId="77" fillId="0" borderId="0" xfId="0" applyFont="1" applyFill="1" applyAlignment="1" applyProtection="1">
      <alignment vertical="top"/>
    </xf>
    <xf numFmtId="0" fontId="77" fillId="0" borderId="0" xfId="0" applyFont="1" applyAlignment="1" applyProtection="1">
      <alignment vertical="top"/>
    </xf>
    <xf numFmtId="0" fontId="33" fillId="0" borderId="0" xfId="0" applyFont="1" applyFill="1" applyBorder="1" applyAlignment="1">
      <alignment horizontal="center" vertical="top"/>
    </xf>
    <xf numFmtId="0" fontId="35" fillId="0" borderId="31" xfId="0" applyFont="1" applyFill="1" applyBorder="1" applyAlignment="1">
      <alignment horizontal="center" vertical="top"/>
    </xf>
    <xf numFmtId="0" fontId="35" fillId="0" borderId="0" xfId="0" applyFont="1" applyFill="1" applyBorder="1" applyAlignment="1">
      <alignment horizontal="center" vertical="top"/>
    </xf>
    <xf numFmtId="0" fontId="33" fillId="0" borderId="43" xfId="0" applyFont="1" applyFill="1" applyBorder="1" applyAlignment="1">
      <alignment horizontal="center" vertical="top"/>
    </xf>
    <xf numFmtId="0" fontId="33" fillId="0" borderId="36"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36" xfId="0" applyNumberFormat="1" applyFont="1" applyBorder="1" applyAlignment="1">
      <alignment horizontal="center" vertical="top"/>
    </xf>
    <xf numFmtId="164" fontId="33" fillId="0" borderId="46" xfId="0" applyNumberFormat="1" applyFont="1" applyBorder="1" applyAlignment="1">
      <alignment horizontal="center" vertical="top"/>
    </xf>
    <xf numFmtId="0" fontId="33" fillId="4" borderId="43" xfId="0" applyFont="1" applyFill="1" applyBorder="1" applyAlignment="1" applyProtection="1">
      <alignment horizontal="center" vertical="top"/>
      <protection locked="0"/>
    </xf>
    <xf numFmtId="0" fontId="33" fillId="0" borderId="36" xfId="0" applyFont="1" applyFill="1" applyBorder="1" applyAlignment="1">
      <alignment horizontal="center" vertical="top"/>
    </xf>
    <xf numFmtId="0" fontId="33" fillId="0" borderId="44" xfId="0" applyFont="1" applyFill="1" applyBorder="1" applyAlignment="1">
      <alignment horizontal="center" vertical="top"/>
    </xf>
    <xf numFmtId="0" fontId="33" fillId="0" borderId="9" xfId="0" applyFont="1" applyBorder="1" applyAlignment="1">
      <alignment horizontal="center" vertical="top"/>
    </xf>
    <xf numFmtId="0" fontId="33" fillId="4" borderId="1"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164" fontId="33" fillId="0" borderId="1" xfId="0" applyNumberFormat="1" applyFont="1" applyBorder="1" applyAlignment="1">
      <alignment horizontal="center" vertical="top"/>
    </xf>
    <xf numFmtId="0" fontId="33" fillId="4" borderId="44" xfId="0" applyFont="1" applyFill="1" applyBorder="1" applyAlignment="1" applyProtection="1">
      <alignment horizontal="center" vertical="top"/>
      <protection locked="0"/>
    </xf>
    <xf numFmtId="0" fontId="33" fillId="0" borderId="9" xfId="0" applyFont="1" applyFill="1" applyBorder="1" applyAlignment="1">
      <alignment horizontal="center" vertical="top"/>
    </xf>
    <xf numFmtId="0" fontId="33" fillId="0" borderId="45" xfId="0" applyFont="1" applyFill="1" applyBorder="1" applyAlignment="1">
      <alignment horizontal="center" vertical="top"/>
    </xf>
    <xf numFmtId="0" fontId="33" fillId="0" borderId="10" xfId="0" applyFont="1" applyBorder="1" applyAlignment="1">
      <alignment horizontal="center" vertical="top"/>
    </xf>
    <xf numFmtId="0" fontId="33" fillId="4" borderId="47" xfId="0" applyFont="1" applyFill="1" applyBorder="1" applyAlignment="1" applyProtection="1">
      <alignment horizontal="center" vertical="top"/>
      <protection locked="0"/>
    </xf>
    <xf numFmtId="164" fontId="33" fillId="0" borderId="10" xfId="0" applyNumberFormat="1" applyFont="1" applyBorder="1" applyAlignment="1">
      <alignment horizontal="center" vertical="top"/>
    </xf>
    <xf numFmtId="164" fontId="33" fillId="0" borderId="47" xfId="0" applyNumberFormat="1" applyFont="1" applyBorder="1" applyAlignment="1">
      <alignment horizontal="center" vertical="top"/>
    </xf>
    <xf numFmtId="0" fontId="33" fillId="4" borderId="45" xfId="0" applyFont="1" applyFill="1" applyBorder="1" applyAlignment="1" applyProtection="1">
      <alignment horizontal="center" vertical="top"/>
      <protection locked="0"/>
    </xf>
    <xf numFmtId="0" fontId="33" fillId="0" borderId="10" xfId="0" applyFont="1" applyFill="1" applyBorder="1" applyAlignment="1">
      <alignment horizontal="center" vertical="top"/>
    </xf>
    <xf numFmtId="0" fontId="35" fillId="0" borderId="18" xfId="0" applyFont="1" applyBorder="1" applyAlignment="1">
      <alignment horizontal="center" vertical="center"/>
    </xf>
    <xf numFmtId="0" fontId="35" fillId="0" borderId="31" xfId="0" applyFont="1" applyBorder="1" applyAlignment="1">
      <alignment horizontal="center" vertical="center"/>
    </xf>
    <xf numFmtId="0" fontId="34" fillId="0" borderId="19"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31" xfId="0" applyFont="1" applyBorder="1" applyAlignment="1">
      <alignment horizontal="center" vertical="center"/>
    </xf>
    <xf numFmtId="0" fontId="35" fillId="0" borderId="31" xfId="0" applyFont="1" applyFill="1" applyBorder="1" applyAlignment="1">
      <alignment horizontal="center" vertical="center"/>
    </xf>
    <xf numFmtId="0" fontId="35" fillId="0" borderId="49" xfId="0" applyFont="1" applyFill="1" applyBorder="1" applyAlignment="1">
      <alignment horizontal="center" vertical="center"/>
    </xf>
    <xf numFmtId="0" fontId="34" fillId="0" borderId="38" xfId="0" applyFont="1" applyBorder="1" applyAlignment="1">
      <alignment horizontal="center" vertical="center" wrapText="1"/>
    </xf>
    <xf numFmtId="0" fontId="34" fillId="0" borderId="49" xfId="0" applyFont="1" applyBorder="1" applyAlignment="1">
      <alignment horizontal="center" vertical="center" wrapText="1"/>
    </xf>
    <xf numFmtId="0" fontId="10" fillId="0" borderId="0" xfId="0" applyFont="1" applyAlignment="1">
      <alignment vertical="top"/>
    </xf>
    <xf numFmtId="0" fontId="72" fillId="0" borderId="0" xfId="0" applyFont="1" applyAlignment="1">
      <alignment vertical="center"/>
    </xf>
    <xf numFmtId="0" fontId="39" fillId="0" borderId="0" xfId="79" applyFont="1" applyAlignment="1" applyProtection="1">
      <alignment horizontal="center" vertical="top"/>
    </xf>
    <xf numFmtId="0" fontId="39" fillId="0" borderId="0" xfId="79" applyFont="1" applyAlignment="1">
      <alignment horizontal="center"/>
    </xf>
    <xf numFmtId="0" fontId="67" fillId="0" borderId="0" xfId="0" applyFont="1" applyAlignment="1" applyProtection="1">
      <alignment horizontal="center" vertical="top"/>
    </xf>
    <xf numFmtId="0" fontId="33" fillId="4" borderId="4" xfId="0" applyFont="1" applyFill="1" applyBorder="1" applyAlignment="1" applyProtection="1">
      <alignment horizontal="center" vertical="top"/>
      <protection locked="0"/>
    </xf>
    <xf numFmtId="0" fontId="34" fillId="0" borderId="18" xfId="0" applyFont="1" applyBorder="1" applyAlignment="1" applyProtection="1">
      <alignment horizontal="center" vertical="top"/>
    </xf>
    <xf numFmtId="0" fontId="34" fillId="0" borderId="56" xfId="0" applyFont="1" applyBorder="1" applyAlignment="1" applyProtection="1">
      <alignment horizontal="center" vertical="top"/>
    </xf>
    <xf numFmtId="164" fontId="33" fillId="0" borderId="3" xfId="0" applyNumberFormat="1" applyFont="1" applyFill="1" applyBorder="1" applyAlignment="1" applyProtection="1">
      <alignment horizontal="center" vertical="top"/>
    </xf>
    <xf numFmtId="164" fontId="33" fillId="0" borderId="50" xfId="0" applyNumberFormat="1" applyFont="1" applyFill="1" applyBorder="1" applyAlignment="1" applyProtection="1">
      <alignment horizontal="center" vertical="top"/>
    </xf>
    <xf numFmtId="164" fontId="33" fillId="0" borderId="4" xfId="0" applyNumberFormat="1" applyFont="1" applyFill="1" applyBorder="1" applyAlignment="1" applyProtection="1">
      <alignment horizontal="center" vertical="top"/>
    </xf>
    <xf numFmtId="164" fontId="33" fillId="0" borderId="5" xfId="0" applyNumberFormat="1" applyFont="1" applyFill="1" applyBorder="1" applyAlignment="1" applyProtection="1">
      <alignment horizontal="center" vertical="top"/>
    </xf>
    <xf numFmtId="0" fontId="35" fillId="0" borderId="35" xfId="0" applyFont="1" applyBorder="1" applyAlignment="1" applyProtection="1">
      <alignment horizontal="center" vertical="top"/>
    </xf>
    <xf numFmtId="0" fontId="35" fillId="0" borderId="38" xfId="0" applyFont="1" applyBorder="1" applyAlignment="1" applyProtection="1">
      <alignment horizontal="center" vertical="top"/>
    </xf>
    <xf numFmtId="0" fontId="35" fillId="0" borderId="39" xfId="0" applyFont="1" applyBorder="1" applyAlignment="1" applyProtection="1">
      <alignment horizontal="center" vertical="top"/>
    </xf>
    <xf numFmtId="0" fontId="33" fillId="4" borderId="43" xfId="0" applyFont="1" applyFill="1" applyBorder="1" applyAlignment="1" applyProtection="1">
      <alignment horizontal="center" vertical="top"/>
      <protection locked="0"/>
    </xf>
    <xf numFmtId="0" fontId="33" fillId="4" borderId="44" xfId="0" applyFont="1" applyFill="1" applyBorder="1" applyAlignment="1" applyProtection="1">
      <alignment horizontal="center" vertical="top"/>
      <protection locked="0"/>
    </xf>
    <xf numFmtId="0" fontId="34" fillId="0" borderId="60" xfId="0" applyFont="1" applyBorder="1" applyAlignment="1" applyProtection="1">
      <alignment horizontal="center" vertical="top"/>
    </xf>
    <xf numFmtId="0" fontId="34" fillId="0" borderId="59" xfId="0" applyFont="1" applyBorder="1" applyAlignment="1" applyProtection="1">
      <alignment horizontal="center" vertical="top"/>
    </xf>
    <xf numFmtId="0" fontId="10" fillId="0" borderId="61" xfId="0" applyFont="1" applyBorder="1" applyAlignment="1" applyProtection="1">
      <alignment horizontal="center" vertical="top"/>
    </xf>
    <xf numFmtId="0" fontId="10" fillId="0" borderId="30" xfId="0" applyFont="1" applyBorder="1" applyAlignment="1" applyProtection="1">
      <alignment horizontal="center" vertical="top"/>
    </xf>
    <xf numFmtId="0" fontId="34" fillId="0" borderId="57" xfId="0" applyFont="1" applyBorder="1" applyAlignment="1" applyProtection="1">
      <alignment horizontal="center" vertical="top"/>
    </xf>
    <xf numFmtId="0" fontId="10" fillId="0" borderId="17" xfId="0" applyFont="1" applyBorder="1" applyAlignment="1" applyProtection="1">
      <alignment horizontal="center" vertical="top"/>
    </xf>
    <xf numFmtId="0" fontId="10" fillId="0" borderId="6" xfId="0" applyFont="1" applyBorder="1" applyAlignment="1" applyProtection="1">
      <alignment horizontal="center" vertical="top"/>
    </xf>
    <xf numFmtId="0" fontId="10" fillId="0" borderId="52" xfId="0" applyFont="1" applyBorder="1" applyAlignment="1" applyProtection="1">
      <alignment horizontal="center" vertical="top"/>
    </xf>
    <xf numFmtId="0" fontId="10" fillId="0" borderId="16" xfId="0" applyFont="1" applyBorder="1" applyAlignment="1" applyProtection="1">
      <alignment horizontal="center" vertical="top"/>
    </xf>
    <xf numFmtId="164" fontId="33" fillId="0" borderId="6" xfId="0" applyNumberFormat="1" applyFont="1" applyFill="1" applyBorder="1" applyAlignment="1" applyProtection="1">
      <alignment horizontal="center" vertical="top"/>
    </xf>
    <xf numFmtId="164" fontId="33" fillId="0" borderId="52" xfId="0" applyNumberFormat="1" applyFont="1" applyFill="1" applyBorder="1" applyAlignment="1" applyProtection="1">
      <alignment horizontal="center" vertical="top"/>
    </xf>
    <xf numFmtId="0" fontId="34" fillId="0" borderId="0" xfId="0" applyFont="1" applyAlignment="1" applyProtection="1">
      <alignment horizontal="center" vertical="top"/>
    </xf>
    <xf numFmtId="0" fontId="33" fillId="4" borderId="6" xfId="0" applyFont="1" applyFill="1" applyBorder="1" applyAlignment="1" applyProtection="1">
      <alignment horizontal="center" vertical="top"/>
      <protection locked="0"/>
    </xf>
    <xf numFmtId="0" fontId="35" fillId="0" borderId="0" xfId="0" applyFont="1" applyAlignment="1" applyProtection="1">
      <alignment horizontal="center" vertical="top"/>
    </xf>
    <xf numFmtId="0" fontId="34" fillId="0" borderId="7" xfId="0" applyFont="1" applyBorder="1" applyAlignment="1" applyProtection="1">
      <alignment horizontal="center" vertical="top"/>
    </xf>
    <xf numFmtId="0" fontId="34" fillId="0" borderId="8" xfId="0" applyFont="1" applyBorder="1" applyAlignment="1" applyProtection="1">
      <alignment horizontal="center" vertical="top"/>
    </xf>
    <xf numFmtId="0" fontId="34" fillId="0" borderId="62" xfId="0" applyFont="1" applyBorder="1" applyAlignment="1" applyProtection="1">
      <alignment horizontal="center" vertical="top"/>
    </xf>
    <xf numFmtId="0" fontId="10" fillId="0" borderId="3" xfId="0" applyFont="1" applyBorder="1" applyAlignment="1" applyProtection="1">
      <alignment horizontal="center" vertical="top"/>
    </xf>
    <xf numFmtId="0" fontId="10" fillId="0" borderId="50" xfId="0" applyFont="1" applyBorder="1" applyAlignment="1" applyProtection="1">
      <alignment horizontal="center" vertical="top"/>
    </xf>
    <xf numFmtId="0" fontId="10" fillId="0" borderId="12" xfId="0" applyFont="1" applyBorder="1" applyAlignment="1" applyProtection="1">
      <alignment horizontal="center" vertical="top"/>
    </xf>
    <xf numFmtId="0" fontId="10" fillId="0" borderId="4" xfId="0" applyFont="1" applyBorder="1" applyAlignment="1" applyProtection="1">
      <alignment horizontal="center" vertical="top"/>
    </xf>
    <xf numFmtId="0" fontId="10" fillId="0" borderId="5" xfId="0" applyFont="1" applyBorder="1" applyAlignment="1" applyProtection="1">
      <alignment horizontal="center" vertical="top"/>
    </xf>
    <xf numFmtId="0" fontId="10" fillId="0" borderId="14" xfId="0" applyFont="1" applyBorder="1" applyAlignment="1" applyProtection="1">
      <alignment horizontal="center" vertical="top"/>
    </xf>
    <xf numFmtId="0" fontId="10" fillId="0" borderId="13" xfId="0" applyFont="1" applyBorder="1" applyAlignment="1" applyProtection="1">
      <alignment horizontal="center" vertical="top"/>
    </xf>
    <xf numFmtId="0" fontId="10" fillId="0" borderId="63" xfId="0" applyFont="1" applyBorder="1" applyAlignment="1" applyProtection="1">
      <alignment horizontal="center" vertical="top"/>
    </xf>
    <xf numFmtId="0" fontId="10" fillId="0" borderId="15" xfId="0" applyFont="1" applyBorder="1" applyAlignment="1" applyProtection="1">
      <alignment horizontal="center" vertical="top"/>
    </xf>
    <xf numFmtId="0" fontId="10" fillId="0" borderId="57" xfId="0" applyFont="1" applyBorder="1" applyAlignment="1" applyProtection="1">
      <alignment horizontal="center" vertical="top"/>
    </xf>
    <xf numFmtId="0" fontId="10" fillId="0" borderId="58" xfId="0" applyFont="1" applyBorder="1" applyAlignment="1" applyProtection="1">
      <alignment horizontal="center" vertical="top"/>
    </xf>
    <xf numFmtId="0" fontId="10" fillId="0" borderId="59" xfId="0" applyFont="1" applyBorder="1" applyAlignment="1" applyProtection="1">
      <alignment horizontal="center" vertical="top"/>
    </xf>
    <xf numFmtId="0" fontId="35" fillId="0" borderId="57" xfId="0" applyFont="1" applyBorder="1" applyAlignment="1" applyProtection="1">
      <alignment horizontal="center" vertical="top"/>
    </xf>
    <xf numFmtId="0" fontId="35" fillId="0" borderId="58" xfId="0" applyFont="1" applyBorder="1" applyAlignment="1" applyProtection="1">
      <alignment horizontal="center" vertical="top"/>
    </xf>
    <xf numFmtId="0" fontId="35" fillId="0" borderId="59" xfId="0" applyFont="1" applyBorder="1" applyAlignment="1" applyProtection="1">
      <alignment horizontal="center" vertical="top"/>
    </xf>
    <xf numFmtId="0" fontId="10" fillId="0" borderId="18" xfId="0" applyFont="1" applyBorder="1" applyAlignment="1" applyProtection="1">
      <alignment horizontal="center" vertical="top"/>
    </xf>
    <xf numFmtId="0" fontId="10" fillId="0" borderId="19" xfId="0" applyFont="1" applyBorder="1" applyAlignment="1" applyProtection="1">
      <alignment horizontal="center" vertical="top"/>
    </xf>
    <xf numFmtId="0" fontId="10" fillId="0" borderId="56" xfId="0" applyFont="1" applyBorder="1" applyAlignment="1" applyProtection="1">
      <alignment horizontal="center" vertical="top"/>
    </xf>
    <xf numFmtId="0" fontId="10" fillId="0" borderId="20" xfId="0" applyFont="1" applyBorder="1" applyAlignment="1" applyProtection="1">
      <alignment horizontal="center" vertical="top"/>
    </xf>
    <xf numFmtId="0" fontId="10" fillId="0" borderId="54" xfId="0" applyFont="1" applyBorder="1" applyAlignment="1" applyProtection="1">
      <alignment horizontal="center" vertical="top"/>
    </xf>
    <xf numFmtId="0" fontId="10" fillId="0" borderId="55" xfId="0" applyFont="1" applyBorder="1" applyAlignment="1" applyProtection="1">
      <alignment horizontal="center" vertical="top"/>
    </xf>
    <xf numFmtId="0" fontId="67" fillId="0" borderId="0" xfId="0" applyFont="1" applyAlignment="1">
      <alignment horizontal="center" vertical="top"/>
    </xf>
    <xf numFmtId="0" fontId="45" fillId="0" borderId="0" xfId="0" applyFont="1" applyAlignment="1">
      <alignment vertical="center"/>
    </xf>
    <xf numFmtId="0" fontId="10" fillId="0" borderId="0" xfId="0" applyFont="1" applyAlignment="1">
      <alignment vertical="center"/>
    </xf>
    <xf numFmtId="0" fontId="10" fillId="0" borderId="54" xfId="0" applyFont="1" applyBorder="1" applyAlignment="1">
      <alignment vertical="center"/>
    </xf>
    <xf numFmtId="0" fontId="34" fillId="0" borderId="38" xfId="0" applyFont="1" applyBorder="1" applyAlignment="1">
      <alignment vertical="center"/>
    </xf>
    <xf numFmtId="0" fontId="34" fillId="0" borderId="0" xfId="0" applyFont="1" applyAlignment="1">
      <alignment vertical="center"/>
    </xf>
    <xf numFmtId="0" fontId="10" fillId="0" borderId="35" xfId="0" applyFont="1" applyBorder="1" applyAlignment="1">
      <alignment horizontal="center" vertical="center"/>
    </xf>
    <xf numFmtId="0" fontId="10" fillId="0" borderId="39" xfId="0" applyFont="1" applyBorder="1" applyAlignment="1">
      <alignment horizontal="center" vertical="center"/>
    </xf>
    <xf numFmtId="49" fontId="10" fillId="0" borderId="35" xfId="0" applyNumberFormat="1" applyFont="1" applyBorder="1" applyAlignment="1">
      <alignment horizontal="center" vertical="center"/>
    </xf>
    <xf numFmtId="49" fontId="10" fillId="0" borderId="64" xfId="0" applyNumberFormat="1" applyFont="1" applyBorder="1" applyAlignment="1">
      <alignment horizontal="center" vertical="center"/>
    </xf>
    <xf numFmtId="0" fontId="35" fillId="0" borderId="35" xfId="0" applyFont="1" applyFill="1" applyBorder="1" applyAlignment="1">
      <alignment horizontal="center" vertical="top"/>
    </xf>
    <xf numFmtId="0" fontId="35" fillId="0" borderId="39" xfId="0" applyFont="1" applyFill="1" applyBorder="1" applyAlignment="1">
      <alignment horizontal="center" vertical="top"/>
    </xf>
    <xf numFmtId="0" fontId="10" fillId="0" borderId="64" xfId="0" applyFont="1" applyBorder="1" applyAlignment="1">
      <alignment horizontal="center" vertical="center"/>
    </xf>
    <xf numFmtId="0" fontId="10" fillId="0" borderId="65" xfId="0" applyFont="1" applyBorder="1" applyAlignment="1">
      <alignment horizontal="center" vertical="center"/>
    </xf>
    <xf numFmtId="0" fontId="34" fillId="0" borderId="65" xfId="0" applyFont="1" applyBorder="1" applyAlignment="1">
      <alignment horizontal="center" vertical="center"/>
    </xf>
    <xf numFmtId="0" fontId="34" fillId="0" borderId="64" xfId="0" applyFont="1" applyBorder="1" applyAlignment="1">
      <alignment horizontal="center" vertical="center"/>
    </xf>
    <xf numFmtId="0" fontId="34" fillId="0" borderId="35" xfId="0" applyFont="1" applyBorder="1" applyAlignment="1">
      <alignment horizontal="center" vertical="center"/>
    </xf>
    <xf numFmtId="0" fontId="34" fillId="0" borderId="0" xfId="0" applyFont="1" applyAlignment="1">
      <alignment horizontal="center" vertical="center"/>
    </xf>
    <xf numFmtId="0" fontId="34" fillId="0" borderId="0" xfId="0" applyFont="1" applyAlignment="1">
      <alignment horizontal="center" vertical="top"/>
    </xf>
    <xf numFmtId="0" fontId="37" fillId="0" borderId="35" xfId="0" applyFont="1" applyBorder="1" applyAlignment="1">
      <alignment horizontal="center" vertical="top"/>
    </xf>
    <xf numFmtId="0" fontId="37" fillId="0" borderId="38" xfId="0" applyFont="1" applyBorder="1" applyAlignment="1">
      <alignment horizontal="center" vertical="top"/>
    </xf>
    <xf numFmtId="0" fontId="37" fillId="0" borderId="39" xfId="0" applyFont="1" applyBorder="1" applyAlignment="1">
      <alignment horizontal="center" vertical="top"/>
    </xf>
    <xf numFmtId="0" fontId="34" fillId="0" borderId="0" xfId="0" applyFont="1" applyAlignment="1">
      <alignment horizontal="left" vertical="top"/>
    </xf>
    <xf numFmtId="0" fontId="34" fillId="0" borderId="39" xfId="0" applyFont="1" applyBorder="1" applyAlignment="1">
      <alignment horizontal="center" vertical="center"/>
    </xf>
    <xf numFmtId="0" fontId="33" fillId="0" borderId="35" xfId="0" applyFont="1" applyBorder="1" applyAlignment="1" applyProtection="1">
      <alignment horizontal="center"/>
    </xf>
    <xf numFmtId="0" fontId="33" fillId="0" borderId="38" xfId="0" applyFont="1" applyBorder="1" applyAlignment="1" applyProtection="1">
      <alignment horizontal="center"/>
    </xf>
    <xf numFmtId="0" fontId="33" fillId="0" borderId="39" xfId="0" applyFont="1" applyBorder="1" applyAlignment="1" applyProtection="1">
      <alignment horizontal="center"/>
    </xf>
    <xf numFmtId="0" fontId="10" fillId="0" borderId="38" xfId="0" applyFont="1" applyBorder="1" applyAlignment="1">
      <alignment horizontal="center" vertical="center"/>
    </xf>
    <xf numFmtId="0" fontId="10" fillId="0" borderId="20"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0" fillId="0" borderId="35" xfId="0" applyFont="1" applyBorder="1" applyAlignment="1">
      <alignment vertical="center"/>
    </xf>
    <xf numFmtId="0" fontId="10" fillId="0" borderId="39" xfId="0" applyFont="1" applyBorder="1" applyAlignment="1">
      <alignment vertical="center"/>
    </xf>
    <xf numFmtId="0" fontId="10" fillId="0" borderId="18" xfId="0" applyFont="1" applyBorder="1" applyAlignment="1">
      <alignment vertical="center"/>
    </xf>
    <xf numFmtId="0" fontId="10" fillId="0" borderId="56" xfId="0" applyFont="1" applyBorder="1" applyAlignment="1">
      <alignment vertical="center"/>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70" xfId="0" applyFont="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Border="1" applyAlignment="1">
      <alignment horizontal="left" vertical="center" wrapText="1"/>
    </xf>
    <xf numFmtId="0" fontId="10" fillId="0" borderId="66" xfId="0" applyFont="1" applyBorder="1" applyAlignment="1">
      <alignment horizontal="left" vertical="center" wrapText="1"/>
    </xf>
    <xf numFmtId="0" fontId="10" fillId="0" borderId="67" xfId="0" applyFont="1" applyBorder="1" applyAlignment="1">
      <alignment horizontal="left" vertical="center" wrapText="1"/>
    </xf>
    <xf numFmtId="0" fontId="10" fillId="0" borderId="68" xfId="0" applyFont="1" applyBorder="1" applyAlignment="1">
      <alignment horizontal="left" vertical="center" wrapText="1"/>
    </xf>
    <xf numFmtId="0" fontId="10" fillId="0" borderId="69" xfId="0" applyFont="1" applyBorder="1" applyAlignment="1">
      <alignment horizontal="left" vertical="center" wrapText="1"/>
    </xf>
    <xf numFmtId="0" fontId="10" fillId="0" borderId="11" xfId="0" applyFont="1" applyBorder="1" applyAlignment="1">
      <alignment vertical="center"/>
    </xf>
    <xf numFmtId="0" fontId="10" fillId="0" borderId="53" xfId="0" applyFont="1" applyBorder="1" applyAlignment="1">
      <alignment vertical="center"/>
    </xf>
    <xf numFmtId="0" fontId="10" fillId="0" borderId="20" xfId="0" applyFont="1" applyBorder="1" applyAlignment="1">
      <alignment vertical="center"/>
    </xf>
    <xf numFmtId="0" fontId="10" fillId="0" borderId="55" xfId="0" applyFont="1" applyBorder="1" applyAlignment="1">
      <alignment vertical="center"/>
    </xf>
    <xf numFmtId="0" fontId="34" fillId="0" borderId="35" xfId="0" applyFont="1" applyBorder="1" applyAlignment="1">
      <alignment vertical="center"/>
    </xf>
    <xf numFmtId="0" fontId="34" fillId="0" borderId="39" xfId="0" applyFont="1" applyBorder="1" applyAlignment="1">
      <alignment vertical="center"/>
    </xf>
    <xf numFmtId="0" fontId="34" fillId="0" borderId="38" xfId="0" applyFont="1" applyBorder="1" applyAlignment="1">
      <alignment horizontal="center" vertical="center"/>
    </xf>
    <xf numFmtId="0" fontId="34" fillId="0" borderId="0" xfId="0" applyFont="1" applyAlignment="1" applyProtection="1">
      <alignment horizontal="left" vertical="top"/>
    </xf>
    <xf numFmtId="0" fontId="76" fillId="0" borderId="0" xfId="0" applyFont="1" applyAlignment="1" applyProtection="1">
      <alignment horizontal="center" vertical="top"/>
    </xf>
    <xf numFmtId="0" fontId="34" fillId="0" borderId="0" xfId="0" applyFont="1" applyAlignment="1" applyProtection="1">
      <alignment vertical="top"/>
    </xf>
    <xf numFmtId="0" fontId="10" fillId="0" borderId="0" xfId="0" applyFont="1" applyAlignment="1" applyProtection="1">
      <alignment vertical="top"/>
    </xf>
    <xf numFmtId="0" fontId="34" fillId="2" borderId="18" xfId="1" applyFont="1" applyFill="1" applyBorder="1" applyAlignment="1" applyProtection="1">
      <alignment horizontal="center" vertical="center"/>
    </xf>
    <xf numFmtId="0" fontId="34" fillId="2" borderId="11" xfId="1" applyFont="1" applyFill="1" applyBorder="1" applyAlignment="1" applyProtection="1">
      <alignment horizontal="center" vertical="center"/>
    </xf>
    <xf numFmtId="0" fontId="34" fillId="2" borderId="20" xfId="1" applyFont="1" applyFill="1" applyBorder="1" applyAlignment="1" applyProtection="1">
      <alignment horizontal="center" vertical="center"/>
    </xf>
    <xf numFmtId="0" fontId="34" fillId="2" borderId="31" xfId="1" applyFont="1" applyFill="1" applyBorder="1" applyAlignment="1" applyProtection="1">
      <alignment horizontal="center" vertical="center"/>
    </xf>
    <xf numFmtId="0" fontId="34" fillId="2" borderId="32" xfId="1" applyFont="1" applyFill="1" applyBorder="1" applyAlignment="1" applyProtection="1">
      <alignment horizontal="center" vertical="center"/>
    </xf>
    <xf numFmtId="0" fontId="34" fillId="2" borderId="33" xfId="1" applyFont="1" applyFill="1" applyBorder="1" applyAlignment="1" applyProtection="1">
      <alignment horizontal="center" vertical="center"/>
    </xf>
    <xf numFmtId="0" fontId="34" fillId="3" borderId="18" xfId="1" applyFont="1" applyFill="1" applyBorder="1" applyAlignment="1" applyProtection="1">
      <alignment horizontal="center" vertical="center"/>
    </xf>
    <xf numFmtId="0" fontId="34" fillId="3" borderId="11" xfId="1" applyFont="1" applyFill="1" applyBorder="1" applyAlignment="1" applyProtection="1">
      <alignment horizontal="center" vertical="center"/>
    </xf>
    <xf numFmtId="0" fontId="34" fillId="3" borderId="20" xfId="1" applyFont="1" applyFill="1" applyBorder="1" applyAlignment="1" applyProtection="1">
      <alignment horizontal="center" vertical="center"/>
    </xf>
    <xf numFmtId="0" fontId="35" fillId="3" borderId="36" xfId="0" applyFont="1" applyFill="1" applyBorder="1" applyAlignment="1" applyProtection="1">
      <alignment horizontal="center" vertical="center" wrapText="1"/>
    </xf>
    <xf numFmtId="0" fontId="35" fillId="3" borderId="10" xfId="0" applyFont="1" applyFill="1" applyBorder="1" applyAlignment="1" applyProtection="1">
      <alignment horizontal="center" vertical="center" wrapText="1"/>
    </xf>
    <xf numFmtId="0" fontId="56" fillId="3" borderId="31" xfId="0" applyFont="1" applyFill="1" applyBorder="1" applyAlignment="1">
      <alignment horizontal="center" vertical="center" wrapText="1"/>
    </xf>
    <xf numFmtId="0" fontId="56" fillId="3" borderId="32" xfId="0" applyFont="1" applyFill="1" applyBorder="1" applyAlignment="1">
      <alignment horizontal="center" vertical="center" wrapText="1"/>
    </xf>
    <xf numFmtId="0" fontId="56" fillId="3" borderId="33" xfId="0" applyFont="1" applyFill="1" applyBorder="1" applyAlignment="1">
      <alignment horizontal="center" vertical="center" wrapText="1"/>
    </xf>
    <xf numFmtId="0" fontId="39" fillId="0" borderId="0" xfId="0" applyFont="1" applyFill="1" applyAlignment="1" applyProtection="1">
      <alignment horizontal="center" vertical="top" wrapText="1"/>
    </xf>
    <xf numFmtId="0" fontId="77" fillId="0" borderId="0" xfId="0" applyFont="1" applyAlignment="1" applyProtection="1">
      <alignmen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pplyProtection="1">
      <alignment horizontal="center" vertical="top"/>
    </xf>
    <xf numFmtId="0" fontId="10" fillId="39" borderId="0" xfId="0" quotePrefix="1" applyFont="1" applyFill="1" applyAlignment="1" applyProtection="1">
      <alignment horizontal="center" vertical="top"/>
    </xf>
    <xf numFmtId="0" fontId="10" fillId="39" borderId="54" xfId="0" quotePrefix="1" applyFont="1" applyFill="1" applyBorder="1" applyAlignment="1" applyProtection="1">
      <alignment horizontal="center" vertical="top"/>
    </xf>
    <xf numFmtId="0" fontId="10" fillId="39" borderId="54" xfId="0" applyFont="1" applyFill="1" applyBorder="1" applyAlignment="1" applyProtection="1">
      <alignment horizontal="center" vertical="top"/>
    </xf>
    <xf numFmtId="0" fontId="10" fillId="39" borderId="38" xfId="0" applyFont="1" applyFill="1" applyBorder="1" applyAlignment="1" applyProtection="1">
      <alignment horizontal="center" vertical="top"/>
    </xf>
    <xf numFmtId="0" fontId="10" fillId="39" borderId="0" xfId="0" applyFont="1" applyFill="1" applyAlignment="1" applyProtection="1">
      <alignment horizontal="center" vertical="top"/>
    </xf>
    <xf numFmtId="0" fontId="46" fillId="39" borderId="0" xfId="0" applyFont="1" applyFill="1" applyBorder="1" applyAlignment="1">
      <alignment horizontal="left" vertical="top"/>
    </xf>
    <xf numFmtId="164" fontId="10" fillId="39" borderId="46" xfId="1" applyNumberFormat="1" applyFont="1" applyFill="1" applyBorder="1" applyAlignment="1" applyProtection="1">
      <alignment horizontal="center" vertical="center"/>
    </xf>
    <xf numFmtId="164" fontId="10" fillId="39" borderId="37" xfId="0" applyNumberFormat="1" applyFont="1" applyFill="1" applyBorder="1" applyAlignment="1" applyProtection="1">
      <alignment horizontal="center" vertical="center"/>
    </xf>
    <xf numFmtId="164" fontId="10" fillId="39" borderId="1" xfId="1" applyNumberFormat="1" applyFont="1" applyFill="1" applyBorder="1" applyAlignment="1" applyProtection="1">
      <alignment horizontal="center" vertical="center"/>
    </xf>
    <xf numFmtId="164" fontId="10" fillId="39" borderId="40" xfId="0" applyNumberFormat="1" applyFont="1" applyFill="1" applyBorder="1" applyAlignment="1" applyProtection="1">
      <alignment horizontal="center" vertical="center"/>
    </xf>
    <xf numFmtId="164" fontId="10" fillId="39" borderId="47" xfId="1" applyNumberFormat="1" applyFont="1" applyFill="1" applyBorder="1" applyAlignment="1" applyProtection="1">
      <alignment horizontal="center" vertical="center"/>
    </xf>
    <xf numFmtId="164" fontId="10" fillId="39" borderId="41" xfId="0" applyNumberFormat="1" applyFont="1" applyFill="1" applyBorder="1" applyAlignment="1" applyProtection="1">
      <alignment horizontal="center" vertical="center"/>
    </xf>
    <xf numFmtId="0" fontId="35" fillId="39" borderId="0" xfId="0" applyFont="1" applyFill="1" applyAlignment="1" applyProtection="1">
      <alignment horizontal="center" vertical="top"/>
    </xf>
    <xf numFmtId="0" fontId="33" fillId="4" borderId="46" xfId="0" applyFont="1" applyFill="1" applyBorder="1" applyAlignment="1" applyProtection="1">
      <alignment horizontal="center" vertical="top"/>
      <protection locked="0"/>
    </xf>
    <xf numFmtId="0" fontId="33" fillId="4" borderId="37"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3" fillId="4" borderId="40" xfId="0" applyFont="1" applyFill="1" applyBorder="1" applyAlignment="1" applyProtection="1">
      <alignment horizontal="center" vertical="top"/>
      <protection locked="0"/>
    </xf>
    <xf numFmtId="0" fontId="33" fillId="4" borderId="2" xfId="0" applyFont="1" applyFill="1" applyBorder="1" applyAlignment="1" applyProtection="1">
      <alignment horizontal="center" vertical="top"/>
      <protection locked="0"/>
    </xf>
    <xf numFmtId="0" fontId="33" fillId="4" borderId="34" xfId="0" applyFont="1" applyFill="1" applyBorder="1" applyAlignment="1" applyProtection="1">
      <alignment horizontal="center" vertical="top"/>
      <protection locked="0"/>
    </xf>
    <xf numFmtId="0" fontId="33" fillId="4" borderId="51" xfId="0" applyFont="1" applyFill="1" applyBorder="1" applyAlignment="1" applyProtection="1">
      <alignment horizontal="center" vertical="top"/>
      <protection locked="0"/>
    </xf>
    <xf numFmtId="0" fontId="33" fillId="4" borderId="42" xfId="0" applyFont="1" applyFill="1" applyBorder="1" applyAlignment="1" applyProtection="1">
      <alignment horizontal="center" vertical="top"/>
      <protection locked="0"/>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122">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patternType="none">
          <bgColor auto="1"/>
        </patternFill>
      </fill>
    </dxf>
    <dxf>
      <font>
        <color rgb="FFFF000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ont>
        <color auto="1"/>
      </font>
    </dxf>
    <dxf>
      <font>
        <color auto="1"/>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rgb="FFFF0000"/>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385006</xdr:rowOff>
    </xdr:to>
    <xdr:pic>
      <xdr:nvPicPr>
        <xdr:cNvPr id="4" name="Picture 3">
          <a:extLst>
            <a:ext uri="{FF2B5EF4-FFF2-40B4-BE49-F238E27FC236}">
              <a16:creationId xmlns:a16="http://schemas.microsoft.com/office/drawing/2014/main" id="{8F60588B-732F-45D3-AA76-822D2B3AFF6E}"/>
            </a:ext>
          </a:extLst>
        </xdr:cNvPr>
        <xdr:cNvPicPr>
          <a:picLocks noChangeAspect="1"/>
        </xdr:cNvPicPr>
      </xdr:nvPicPr>
      <xdr:blipFill>
        <a:blip xmlns:r="http://schemas.openxmlformats.org/officeDocument/2006/relationships" r:embed="rId1"/>
        <a:stretch>
          <a:fillRect/>
        </a:stretch>
      </xdr:blipFill>
      <xdr:spPr>
        <a:xfrm>
          <a:off x="279400" y="596900"/>
          <a:ext cx="5047619" cy="3514286"/>
        </a:xfrm>
        <a:prstGeom prst="rect">
          <a:avLst/>
        </a:prstGeom>
      </xdr:spPr>
    </xdr:pic>
    <xdr:clientData/>
  </xdr:twoCellAnchor>
  <xdr:twoCellAnchor editAs="oneCell">
    <xdr:from>
      <xdr:col>10</xdr:col>
      <xdr:colOff>50800</xdr:colOff>
      <xdr:row>28</xdr:row>
      <xdr:rowOff>25400</xdr:rowOff>
    </xdr:from>
    <xdr:to>
      <xdr:col>17</xdr:col>
      <xdr:colOff>574043</xdr:colOff>
      <xdr:row>46</xdr:row>
      <xdr:rowOff>394528</xdr:rowOff>
    </xdr:to>
    <xdr:pic>
      <xdr:nvPicPr>
        <xdr:cNvPr id="5" name="Picture 4">
          <a:extLst>
            <a:ext uri="{FF2B5EF4-FFF2-40B4-BE49-F238E27FC236}">
              <a16:creationId xmlns:a16="http://schemas.microsoft.com/office/drawing/2014/main" id="{86201D3E-4007-46AA-A095-1C0E75BB86D7}"/>
            </a:ext>
          </a:extLst>
        </xdr:cNvPr>
        <xdr:cNvPicPr>
          <a:picLocks noChangeAspect="1"/>
        </xdr:cNvPicPr>
      </xdr:nvPicPr>
      <xdr:blipFill>
        <a:blip xmlns:r="http://schemas.openxmlformats.org/officeDocument/2006/relationships" r:embed="rId2"/>
        <a:stretch>
          <a:fillRect/>
        </a:stretch>
      </xdr:blipFill>
      <xdr:spPr>
        <a:xfrm>
          <a:off x="6083300" y="4978400"/>
          <a:ext cx="5057143" cy="3523809"/>
        </a:xfrm>
        <a:prstGeom prst="rect">
          <a:avLst/>
        </a:prstGeom>
      </xdr:spPr>
    </xdr:pic>
    <xdr:clientData/>
  </xdr:twoCellAnchor>
  <xdr:twoCellAnchor editAs="oneCell">
    <xdr:from>
      <xdr:col>10</xdr:col>
      <xdr:colOff>76200</xdr:colOff>
      <xdr:row>4</xdr:row>
      <xdr:rowOff>25400</xdr:rowOff>
    </xdr:from>
    <xdr:to>
      <xdr:col>17</xdr:col>
      <xdr:colOff>608967</xdr:colOff>
      <xdr:row>22</xdr:row>
      <xdr:rowOff>423101</xdr:rowOff>
    </xdr:to>
    <xdr:pic>
      <xdr:nvPicPr>
        <xdr:cNvPr id="6" name="Picture 5">
          <a:extLst>
            <a:ext uri="{FF2B5EF4-FFF2-40B4-BE49-F238E27FC236}">
              <a16:creationId xmlns:a16="http://schemas.microsoft.com/office/drawing/2014/main" id="{4E0380EB-787F-4295-B7E7-00FD7FC5460C}"/>
            </a:ext>
          </a:extLst>
        </xdr:cNvPr>
        <xdr:cNvPicPr>
          <a:picLocks noChangeAspect="1"/>
        </xdr:cNvPicPr>
      </xdr:nvPicPr>
      <xdr:blipFill>
        <a:blip xmlns:r="http://schemas.openxmlformats.org/officeDocument/2006/relationships" r:embed="rId3"/>
        <a:stretch>
          <a:fillRect/>
        </a:stretch>
      </xdr:blipFill>
      <xdr:spPr>
        <a:xfrm>
          <a:off x="6108700" y="596900"/>
          <a:ext cx="5066667" cy="3552381"/>
        </a:xfrm>
        <a:prstGeom prst="rect">
          <a:avLst/>
        </a:prstGeom>
      </xdr:spPr>
    </xdr:pic>
    <xdr:clientData/>
  </xdr:twoCellAnchor>
  <xdr:twoCellAnchor editAs="oneCell">
    <xdr:from>
      <xdr:col>1</xdr:col>
      <xdr:colOff>76200</xdr:colOff>
      <xdr:row>28</xdr:row>
      <xdr:rowOff>25400</xdr:rowOff>
    </xdr:from>
    <xdr:to>
      <xdr:col>8</xdr:col>
      <xdr:colOff>608967</xdr:colOff>
      <xdr:row>46</xdr:row>
      <xdr:rowOff>413576</xdr:rowOff>
    </xdr:to>
    <xdr:pic>
      <xdr:nvPicPr>
        <xdr:cNvPr id="7" name="Picture 6">
          <a:extLst>
            <a:ext uri="{FF2B5EF4-FFF2-40B4-BE49-F238E27FC236}">
              <a16:creationId xmlns:a16="http://schemas.microsoft.com/office/drawing/2014/main" id="{FA7CEA8C-B6C3-4546-BE5F-473D7CE2C277}"/>
            </a:ext>
          </a:extLst>
        </xdr:cNvPr>
        <xdr:cNvPicPr>
          <a:picLocks noChangeAspect="1"/>
        </xdr:cNvPicPr>
      </xdr:nvPicPr>
      <xdr:blipFill>
        <a:blip xmlns:r="http://schemas.openxmlformats.org/officeDocument/2006/relationships" r:embed="rId4"/>
        <a:stretch>
          <a:fillRect/>
        </a:stretch>
      </xdr:blipFill>
      <xdr:spPr>
        <a:xfrm>
          <a:off x="279400" y="4978400"/>
          <a:ext cx="5066667" cy="3542857"/>
        </a:xfrm>
        <a:prstGeom prst="rect">
          <a:avLst/>
        </a:prstGeom>
      </xdr:spPr>
    </xdr:pic>
    <xdr:clientData/>
  </xdr:twoCellAnchor>
  <xdr:twoCellAnchor editAs="oneCell">
    <xdr:from>
      <xdr:col>1</xdr:col>
      <xdr:colOff>120135</xdr:colOff>
      <xdr:row>52</xdr:row>
      <xdr:rowOff>25742</xdr:rowOff>
    </xdr:from>
    <xdr:to>
      <xdr:col>8</xdr:col>
      <xdr:colOff>655059</xdr:colOff>
      <xdr:row>70</xdr:row>
      <xdr:rowOff>559676</xdr:rowOff>
    </xdr:to>
    <xdr:pic>
      <xdr:nvPicPr>
        <xdr:cNvPr id="9" name="Picture 8">
          <a:extLst>
            <a:ext uri="{FF2B5EF4-FFF2-40B4-BE49-F238E27FC236}">
              <a16:creationId xmlns:a16="http://schemas.microsoft.com/office/drawing/2014/main" id="{80247C4A-E415-4B14-9A74-69E34D3F8EF2}"/>
            </a:ext>
          </a:extLst>
        </xdr:cNvPr>
        <xdr:cNvPicPr>
          <a:picLocks noChangeAspect="1"/>
        </xdr:cNvPicPr>
      </xdr:nvPicPr>
      <xdr:blipFill>
        <a:blip xmlns:r="http://schemas.openxmlformats.org/officeDocument/2006/relationships" r:embed="rId5"/>
        <a:stretch>
          <a:fillRect/>
        </a:stretch>
      </xdr:blipFill>
      <xdr:spPr>
        <a:xfrm>
          <a:off x="325875" y="9345002"/>
          <a:ext cx="5175504" cy="355145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elanie Hussong - QIAGEN" id="{E32A9273-4E87-488B-AAA6-C9B58BB881AA}" userId="S::Melanie.Hussong@qiagen.com::630acdc7-79ef-48cf-8754-6e62c322564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9"/>
  <sheetViews>
    <sheetView tabSelected="1" view="pageLayout" topLeftCell="A28" zoomScale="115" zoomScaleNormal="100" zoomScaleSheetLayoutView="100" zoomScalePageLayoutView="115" workbookViewId="0">
      <selection activeCell="C20" sqref="C20"/>
    </sheetView>
  </sheetViews>
  <sheetFormatPr defaultColWidth="8.85546875" defaultRowHeight="14.25" x14ac:dyDescent="0.25"/>
  <cols>
    <col min="1" max="1" width="6.28515625" style="130" customWidth="1"/>
    <col min="2" max="2" width="88.140625" style="133" customWidth="1"/>
    <col min="3" max="3" width="6.28515625" style="130" customWidth="1"/>
    <col min="4" max="58" width="8.85546875" style="129"/>
    <col min="59" max="16384" width="8.85546875" style="130"/>
  </cols>
  <sheetData>
    <row r="1" spans="1:58" x14ac:dyDescent="0.25">
      <c r="A1" s="128"/>
      <c r="B1" s="148" t="s">
        <v>2526</v>
      </c>
      <c r="C1" s="128"/>
    </row>
    <row r="2" spans="1:58" x14ac:dyDescent="0.25">
      <c r="A2" s="128"/>
      <c r="B2" s="134"/>
      <c r="C2" s="128"/>
    </row>
    <row r="3" spans="1:58" ht="63" x14ac:dyDescent="0.25">
      <c r="A3" s="128"/>
      <c r="B3" s="135" t="s">
        <v>2517</v>
      </c>
      <c r="C3" s="128"/>
    </row>
    <row r="4" spans="1:58" ht="12.95" customHeight="1" x14ac:dyDescent="0.25">
      <c r="A4" s="128"/>
      <c r="B4" s="135"/>
      <c r="C4" s="128"/>
    </row>
    <row r="5" spans="1:58" s="58" customFormat="1" ht="12.95" customHeight="1" x14ac:dyDescent="0.25">
      <c r="A5" s="131"/>
      <c r="B5" s="136" t="s">
        <v>2518</v>
      </c>
      <c r="C5" s="131"/>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row>
    <row r="6" spans="1:58" s="58" customFormat="1" ht="12.75" x14ac:dyDescent="0.25">
      <c r="A6" s="131"/>
      <c r="B6" s="137" t="s">
        <v>2519</v>
      </c>
      <c r="C6" s="131"/>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row>
    <row r="7" spans="1:58" s="58" customFormat="1" ht="12.75" x14ac:dyDescent="0.25">
      <c r="A7" s="131"/>
      <c r="B7" s="138" t="s">
        <v>2520</v>
      </c>
      <c r="C7" s="131"/>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row>
    <row r="8" spans="1:58" s="58" customFormat="1" ht="12.75" x14ac:dyDescent="0.25">
      <c r="A8" s="131"/>
      <c r="B8" s="138" t="s">
        <v>2519</v>
      </c>
      <c r="C8" s="131"/>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row>
    <row r="9" spans="1:58" s="58" customFormat="1" ht="12.75" x14ac:dyDescent="0.25">
      <c r="A9" s="131"/>
      <c r="B9" s="139" t="s">
        <v>2521</v>
      </c>
      <c r="C9" s="131"/>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row>
    <row r="10" spans="1:58" s="58" customFormat="1" ht="12.75" x14ac:dyDescent="0.25">
      <c r="A10" s="131"/>
      <c r="B10" s="140"/>
      <c r="C10" s="131"/>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row>
    <row r="11" spans="1:58" s="58" customFormat="1" ht="24" x14ac:dyDescent="0.25">
      <c r="A11" s="131"/>
      <c r="B11" s="141" t="s">
        <v>2729</v>
      </c>
      <c r="C11" s="131"/>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row>
    <row r="12" spans="1:58" s="58" customFormat="1" ht="12.75" x14ac:dyDescent="0.25">
      <c r="A12" s="131"/>
      <c r="B12" s="141"/>
      <c r="C12" s="131"/>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row>
    <row r="13" spans="1:58" s="58" customFormat="1" ht="24" x14ac:dyDescent="0.25">
      <c r="A13" s="131"/>
      <c r="B13" s="141" t="s">
        <v>2730</v>
      </c>
      <c r="C13" s="131"/>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row>
    <row r="14" spans="1:58" s="58" customFormat="1" ht="12.75" x14ac:dyDescent="0.25">
      <c r="A14" s="131"/>
      <c r="B14" s="141"/>
      <c r="C14" s="131"/>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row>
    <row r="15" spans="1:58" s="58" customFormat="1" ht="84" x14ac:dyDescent="0.25">
      <c r="A15" s="131"/>
      <c r="B15" s="141" t="s">
        <v>2844</v>
      </c>
      <c r="C15" s="131"/>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row>
    <row r="16" spans="1:58" s="58" customFormat="1" ht="12.75" x14ac:dyDescent="0.25">
      <c r="A16" s="131"/>
      <c r="B16" s="141"/>
      <c r="C16" s="131"/>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row>
    <row r="17" spans="1:58" s="58" customFormat="1" ht="12.75" x14ac:dyDescent="0.25">
      <c r="A17" s="131"/>
      <c r="B17" s="142" t="s">
        <v>2731</v>
      </c>
      <c r="C17" s="131"/>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row>
    <row r="18" spans="1:58" s="58" customFormat="1" ht="12.75" x14ac:dyDescent="0.25">
      <c r="A18" s="131"/>
      <c r="B18" s="143"/>
      <c r="C18" s="131"/>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row>
    <row r="19" spans="1:58" s="58" customFormat="1" ht="24" x14ac:dyDescent="0.25">
      <c r="A19" s="131"/>
      <c r="B19" s="141" t="s">
        <v>2732</v>
      </c>
      <c r="C19" s="131"/>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row>
    <row r="20" spans="1:58" s="58" customFormat="1" ht="12.75" x14ac:dyDescent="0.25">
      <c r="A20" s="131"/>
      <c r="B20" s="141"/>
      <c r="C20" s="131"/>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row>
    <row r="21" spans="1:58" s="58" customFormat="1" ht="84" x14ac:dyDescent="0.25">
      <c r="A21" s="131"/>
      <c r="B21" s="141" t="s">
        <v>2733</v>
      </c>
      <c r="C21" s="131"/>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row>
    <row r="22" spans="1:58" s="58" customFormat="1" ht="12.75" x14ac:dyDescent="0.25">
      <c r="A22" s="131"/>
      <c r="B22" s="141"/>
      <c r="C22" s="131"/>
      <c r="D22" s="65"/>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5"/>
    </row>
    <row r="23" spans="1:58" s="58" customFormat="1" ht="37.5" x14ac:dyDescent="0.25">
      <c r="A23" s="131"/>
      <c r="B23" s="141" t="s">
        <v>2734</v>
      </c>
      <c r="C23" s="131"/>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row>
    <row r="24" spans="1:58" s="58" customFormat="1" ht="12.75" x14ac:dyDescent="0.25">
      <c r="A24" s="131"/>
      <c r="B24" s="141"/>
      <c r="C24" s="131"/>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B24" s="65"/>
      <c r="BC24" s="65"/>
      <c r="BD24" s="65"/>
      <c r="BE24" s="65"/>
      <c r="BF24" s="65"/>
    </row>
    <row r="25" spans="1:58" s="58" customFormat="1" ht="48" x14ac:dyDescent="0.25">
      <c r="A25" s="131"/>
      <c r="B25" s="141" t="s">
        <v>2735</v>
      </c>
      <c r="C25" s="131"/>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row>
    <row r="26" spans="1:58" s="58" customFormat="1" ht="12.75" x14ac:dyDescent="0.25">
      <c r="A26" s="131"/>
      <c r="B26" s="141"/>
      <c r="C26" s="131"/>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row>
    <row r="27" spans="1:58" s="58" customFormat="1" ht="36" x14ac:dyDescent="0.25">
      <c r="A27" s="131"/>
      <c r="B27" s="139" t="s">
        <v>2720</v>
      </c>
      <c r="C27" s="131"/>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row>
    <row r="28" spans="1:58" s="58" customFormat="1" ht="12.75" x14ac:dyDescent="0.25">
      <c r="A28" s="131"/>
      <c r="B28" s="140"/>
      <c r="C28" s="131"/>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row>
    <row r="29" spans="1:58" s="58" customFormat="1" ht="38.25" x14ac:dyDescent="0.25">
      <c r="A29" s="131"/>
      <c r="B29" s="138" t="s">
        <v>2522</v>
      </c>
      <c r="C29" s="131"/>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row>
    <row r="30" spans="1:58" s="58" customFormat="1" ht="12.75" x14ac:dyDescent="0.25">
      <c r="A30" s="131"/>
      <c r="B30" s="138"/>
      <c r="C30" s="131"/>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row>
    <row r="31" spans="1:58" s="58" customFormat="1" ht="38.25" x14ac:dyDescent="0.25">
      <c r="A31" s="131"/>
      <c r="B31" s="160" t="s">
        <v>2523</v>
      </c>
      <c r="C31" s="131"/>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row>
    <row r="32" spans="1:58" s="58" customFormat="1" ht="12.75" x14ac:dyDescent="0.25">
      <c r="A32" s="131"/>
      <c r="B32" s="160"/>
      <c r="C32" s="131"/>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row>
    <row r="33" spans="1:58" s="58" customFormat="1" ht="36" x14ac:dyDescent="0.25">
      <c r="A33" s="131"/>
      <c r="B33" s="161" t="s">
        <v>2680</v>
      </c>
      <c r="C33" s="131"/>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row>
    <row r="34" spans="1:58" s="58" customFormat="1" ht="12.75" x14ac:dyDescent="0.25">
      <c r="A34" s="131"/>
      <c r="B34" s="140"/>
      <c r="C34" s="131"/>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row>
    <row r="35" spans="1:58" s="58" customFormat="1" ht="12.75" x14ac:dyDescent="0.25">
      <c r="A35" s="131"/>
      <c r="B35" s="144" t="s">
        <v>2524</v>
      </c>
      <c r="C35" s="131"/>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row>
    <row r="36" spans="1:58" s="58" customFormat="1" ht="12.75" x14ac:dyDescent="0.25">
      <c r="A36" s="131"/>
      <c r="B36" s="140"/>
      <c r="C36" s="131"/>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row>
    <row r="37" spans="1:58" s="58" customFormat="1" ht="12.75" x14ac:dyDescent="0.25">
      <c r="A37" s="131"/>
      <c r="B37" s="145" t="s">
        <v>2525</v>
      </c>
      <c r="C37" s="131"/>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row>
    <row r="38" spans="1:58" s="58" customFormat="1" ht="12.75" x14ac:dyDescent="0.25">
      <c r="A38" s="131"/>
      <c r="B38" s="140"/>
      <c r="C38" s="131"/>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row>
    <row r="39" spans="1:58" s="58" customFormat="1" ht="12.75" x14ac:dyDescent="0.25">
      <c r="A39" s="131"/>
      <c r="B39" s="140"/>
      <c r="C39" s="131"/>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row>
    <row r="40" spans="1:58" s="58" customFormat="1" ht="12.75" x14ac:dyDescent="0.25">
      <c r="A40" s="131"/>
      <c r="B40" s="140"/>
      <c r="C40" s="131"/>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row>
    <row r="41" spans="1:58" s="58" customFormat="1" ht="12.75" x14ac:dyDescent="0.25">
      <c r="A41" s="131"/>
      <c r="B41" s="140"/>
      <c r="C41" s="131"/>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row>
    <row r="42" spans="1:58" s="58" customFormat="1" ht="12.75" x14ac:dyDescent="0.25">
      <c r="A42" s="131"/>
      <c r="B42" s="140"/>
      <c r="C42" s="131"/>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row>
    <row r="43" spans="1:58" s="58" customFormat="1" ht="12.75" x14ac:dyDescent="0.25">
      <c r="A43" s="131"/>
      <c r="B43" s="140"/>
      <c r="C43" s="131"/>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row>
    <row r="44" spans="1:58" s="58" customFormat="1" ht="12.75" x14ac:dyDescent="0.25">
      <c r="A44" s="131"/>
      <c r="B44" s="140"/>
      <c r="C44" s="131"/>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row>
    <row r="45" spans="1:58" s="58" customFormat="1" ht="12.75" x14ac:dyDescent="0.25">
      <c r="A45" s="131"/>
      <c r="B45" s="140"/>
      <c r="C45" s="131"/>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row>
    <row r="46" spans="1:58" s="58" customFormat="1" ht="12.75" x14ac:dyDescent="0.25">
      <c r="A46" s="131"/>
      <c r="B46" s="140"/>
      <c r="C46" s="131"/>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row>
    <row r="47" spans="1:58" s="58" customFormat="1" ht="12.75" x14ac:dyDescent="0.25">
      <c r="A47" s="131"/>
      <c r="B47" s="140"/>
      <c r="C47" s="131"/>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row>
    <row r="48" spans="1:58" s="58" customFormat="1" ht="12.75" x14ac:dyDescent="0.25">
      <c r="A48" s="131"/>
      <c r="B48" s="140"/>
      <c r="C48" s="131"/>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row>
    <row r="49" spans="1:58" s="58" customFormat="1" ht="12.75" x14ac:dyDescent="0.25">
      <c r="A49" s="131"/>
      <c r="B49" s="140"/>
      <c r="C49" s="131"/>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row>
    <row r="50" spans="1:58" s="58" customFormat="1" ht="12.75" x14ac:dyDescent="0.25">
      <c r="A50" s="131"/>
      <c r="B50" s="140"/>
      <c r="C50" s="131"/>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row>
    <row r="51" spans="1:58" s="58" customFormat="1" ht="12.75" x14ac:dyDescent="0.25">
      <c r="A51" s="131"/>
      <c r="B51" s="140"/>
      <c r="C51" s="131"/>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row>
    <row r="52" spans="1:58" s="58" customFormat="1" ht="12.75" x14ac:dyDescent="0.25">
      <c r="A52" s="131"/>
      <c r="B52" s="140"/>
      <c r="C52" s="131"/>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row>
    <row r="53" spans="1:58" s="58" customFormat="1" ht="12.75" x14ac:dyDescent="0.25">
      <c r="A53" s="131"/>
      <c r="B53" s="140"/>
      <c r="C53" s="131"/>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row>
    <row r="54" spans="1:58" s="58" customFormat="1" ht="12.75" x14ac:dyDescent="0.25">
      <c r="A54" s="131"/>
      <c r="B54" s="140"/>
      <c r="C54" s="131"/>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row>
    <row r="55" spans="1:58" s="58" customFormat="1" ht="12.75" x14ac:dyDescent="0.25">
      <c r="A55" s="131"/>
      <c r="B55" s="140"/>
      <c r="C55" s="131"/>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row>
    <row r="56" spans="1:58" s="58" customFormat="1" ht="12.75" x14ac:dyDescent="0.25">
      <c r="A56" s="131"/>
      <c r="B56" s="140"/>
      <c r="C56" s="131"/>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row>
    <row r="57" spans="1:58" s="58" customFormat="1" ht="12.75" x14ac:dyDescent="0.25">
      <c r="A57" s="131"/>
      <c r="B57" s="140"/>
      <c r="C57" s="131"/>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row>
    <row r="58" spans="1:58" s="58" customFormat="1" ht="12.75" x14ac:dyDescent="0.25">
      <c r="A58" s="131"/>
      <c r="B58" s="140"/>
      <c r="C58" s="131"/>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row>
    <row r="59" spans="1:58" s="58" customFormat="1" ht="12.75" x14ac:dyDescent="0.25">
      <c r="A59" s="131"/>
      <c r="B59" s="140"/>
      <c r="C59" s="131"/>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row>
    <row r="60" spans="1:58" s="58" customFormat="1" ht="12.75" x14ac:dyDescent="0.25">
      <c r="A60" s="131"/>
      <c r="B60" s="140"/>
      <c r="C60" s="131"/>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row>
    <row r="61" spans="1:58" s="58" customFormat="1" ht="12.75" x14ac:dyDescent="0.25">
      <c r="A61" s="131"/>
      <c r="B61" s="140"/>
      <c r="C61" s="131"/>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row>
    <row r="62" spans="1:58" s="58" customFormat="1" ht="12.75" x14ac:dyDescent="0.25">
      <c r="A62" s="131"/>
      <c r="B62" s="140"/>
      <c r="C62" s="131"/>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row>
    <row r="63" spans="1:58" s="58" customFormat="1" ht="12.75" x14ac:dyDescent="0.25">
      <c r="A63" s="131"/>
      <c r="B63" s="140"/>
      <c r="C63" s="131"/>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row>
    <row r="64" spans="1:58" s="58" customFormat="1" ht="12.75" x14ac:dyDescent="0.25">
      <c r="A64" s="131"/>
      <c r="B64" s="140"/>
      <c r="C64" s="131"/>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row>
    <row r="65" spans="1:58" x14ac:dyDescent="0.25">
      <c r="B65" s="146"/>
    </row>
    <row r="66" spans="1:58" x14ac:dyDescent="0.25">
      <c r="B66" s="146"/>
    </row>
    <row r="67" spans="1:58" x14ac:dyDescent="0.25">
      <c r="B67" s="146"/>
    </row>
    <row r="68" spans="1:58" x14ac:dyDescent="0.25">
      <c r="B68" s="146"/>
    </row>
    <row r="69" spans="1:58" x14ac:dyDescent="0.25">
      <c r="B69" s="146"/>
    </row>
    <row r="70" spans="1:58" s="58" customFormat="1" x14ac:dyDescent="0.25">
      <c r="A70" s="65"/>
      <c r="B70" s="147"/>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row>
    <row r="71" spans="1:58" s="58" customFormat="1" x14ac:dyDescent="0.25">
      <c r="A71" s="65"/>
      <c r="B71" s="146"/>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c r="AZ71" s="65"/>
      <c r="BA71" s="65"/>
      <c r="BB71" s="65"/>
      <c r="BC71" s="65"/>
      <c r="BD71" s="65"/>
      <c r="BE71" s="65"/>
      <c r="BF71" s="65"/>
    </row>
    <row r="72" spans="1:58" s="58" customFormat="1" x14ac:dyDescent="0.25">
      <c r="A72" s="65"/>
      <c r="B72" s="146"/>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row>
    <row r="73" spans="1:58" s="58" customFormat="1" x14ac:dyDescent="0.25">
      <c r="A73" s="65"/>
      <c r="B73" s="146"/>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row>
    <row r="74" spans="1:58" s="58" customFormat="1" x14ac:dyDescent="0.25">
      <c r="A74" s="65"/>
      <c r="B74" s="146"/>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row>
    <row r="75" spans="1:58" s="58" customFormat="1" x14ac:dyDescent="0.25">
      <c r="A75" s="65"/>
      <c r="B75" s="146"/>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row>
    <row r="76" spans="1:58" s="58" customFormat="1" x14ac:dyDescent="0.25">
      <c r="A76" s="65"/>
      <c r="B76" s="146"/>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row>
    <row r="77" spans="1:58" s="58" customFormat="1" x14ac:dyDescent="0.25">
      <c r="A77" s="65"/>
      <c r="B77" s="146"/>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row>
    <row r="78" spans="1:58" s="129" customFormat="1" x14ac:dyDescent="0.25">
      <c r="B78" s="146"/>
    </row>
    <row r="79" spans="1:58" s="129" customFormat="1" x14ac:dyDescent="0.25">
      <c r="B79" s="146"/>
    </row>
    <row r="80" spans="1:58" s="129" customFormat="1" x14ac:dyDescent="0.25">
      <c r="B80" s="146"/>
    </row>
    <row r="81" spans="2:2" s="129" customFormat="1" x14ac:dyDescent="0.25">
      <c r="B81" s="146"/>
    </row>
    <row r="82" spans="2:2" s="129" customFormat="1" x14ac:dyDescent="0.25">
      <c r="B82" s="146"/>
    </row>
    <row r="83" spans="2:2" s="129" customFormat="1" x14ac:dyDescent="0.25">
      <c r="B83" s="146"/>
    </row>
    <row r="84" spans="2:2" s="129" customFormat="1" x14ac:dyDescent="0.25">
      <c r="B84" s="146"/>
    </row>
    <row r="85" spans="2:2" s="129" customFormat="1" x14ac:dyDescent="0.25">
      <c r="B85" s="146"/>
    </row>
    <row r="86" spans="2:2" s="129" customFormat="1" x14ac:dyDescent="0.25">
      <c r="B86" s="146"/>
    </row>
    <row r="87" spans="2:2" s="129" customFormat="1" x14ac:dyDescent="0.25">
      <c r="B87" s="146"/>
    </row>
    <row r="88" spans="2:2" s="129" customFormat="1" x14ac:dyDescent="0.25">
      <c r="B88" s="146"/>
    </row>
    <row r="89" spans="2:2" s="129" customFormat="1" x14ac:dyDescent="0.25">
      <c r="B89" s="146"/>
    </row>
  </sheetData>
  <sheetProtection algorithmName="SHA-512" hashValue="ZZY2Qwf9kMHWcb5xYcb2NF1OMDhyEYxRbZVppNf1YX82zZ8iB/8e19c8cWUQjsOsvs0QNvS8B8EvBvD8yr1Qng==" saltValue="ej7FF5TU9dryFySkrbuIOA=="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8"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34"/>
  <sheetViews>
    <sheetView view="pageLayout" zoomScaleNormal="100" workbookViewId="0">
      <selection activeCell="H12" sqref="H12"/>
    </sheetView>
  </sheetViews>
  <sheetFormatPr defaultColWidth="9.140625" defaultRowHeight="12.75" x14ac:dyDescent="0.25"/>
  <cols>
    <col min="1" max="1" width="11.28515625" style="151" customWidth="1"/>
    <col min="2" max="2" width="21.28515625" style="151" customWidth="1"/>
    <col min="3" max="3" width="6.28515625" style="151" customWidth="1"/>
    <col min="4" max="4" width="9.140625" style="151"/>
    <col min="5" max="5" width="9.28515625" style="151" customWidth="1"/>
    <col min="6" max="6" width="6.28515625" style="151" customWidth="1"/>
    <col min="7" max="9" width="11.5703125" style="151" customWidth="1"/>
    <col min="10" max="16384" width="9.140625" style="151"/>
  </cols>
  <sheetData>
    <row r="2" spans="1:9" s="172" customFormat="1" ht="18" x14ac:dyDescent="0.25">
      <c r="A2" s="302" t="s">
        <v>2721</v>
      </c>
      <c r="B2" s="302"/>
      <c r="C2" s="302"/>
      <c r="D2" s="302"/>
      <c r="E2" s="302"/>
      <c r="F2" s="302"/>
      <c r="G2" s="302"/>
      <c r="H2" s="302"/>
      <c r="I2" s="302"/>
    </row>
    <row r="3" spans="1:9" s="172" customFormat="1" x14ac:dyDescent="0.25">
      <c r="A3" s="171"/>
      <c r="B3" s="171"/>
      <c r="C3" s="171"/>
      <c r="D3" s="171"/>
      <c r="E3" s="171"/>
      <c r="F3" s="171"/>
      <c r="G3" s="171"/>
      <c r="H3" s="171"/>
    </row>
    <row r="4" spans="1:9" s="172" customFormat="1" x14ac:dyDescent="0.25">
      <c r="A4" s="171" t="s">
        <v>0</v>
      </c>
      <c r="B4" s="173"/>
      <c r="D4" s="171" t="s">
        <v>1</v>
      </c>
      <c r="E4" s="173"/>
      <c r="F4" s="174"/>
      <c r="G4" s="171" t="s">
        <v>2</v>
      </c>
      <c r="H4" s="175"/>
    </row>
    <row r="5" spans="1:9" s="172" customFormat="1" x14ac:dyDescent="0.25">
      <c r="A5" s="171"/>
      <c r="B5" s="171"/>
      <c r="E5" s="171"/>
      <c r="F5" s="176"/>
    </row>
    <row r="6" spans="1:9" s="172" customFormat="1" x14ac:dyDescent="0.25"/>
    <row r="7" spans="1:9" s="172" customFormat="1" x14ac:dyDescent="0.25"/>
    <row r="8" spans="1:9" s="172" customFormat="1" x14ac:dyDescent="0.25"/>
    <row r="9" spans="1:9" s="172" customFormat="1" x14ac:dyDescent="0.25">
      <c r="A9" s="177" t="s">
        <v>2385</v>
      </c>
      <c r="D9" s="181" t="s">
        <v>2722</v>
      </c>
    </row>
    <row r="10" spans="1:9" s="172" customFormat="1" x14ac:dyDescent="0.25">
      <c r="A10" s="85" t="s">
        <v>2723</v>
      </c>
      <c r="B10" s="85"/>
      <c r="C10" s="85"/>
      <c r="D10" s="182">
        <v>333895</v>
      </c>
    </row>
    <row r="11" spans="1:9" s="172" customFormat="1" x14ac:dyDescent="0.25">
      <c r="A11" s="85" t="s">
        <v>2724</v>
      </c>
      <c r="B11" s="85"/>
      <c r="C11" s="85"/>
      <c r="D11" s="182">
        <v>333896</v>
      </c>
    </row>
    <row r="12" spans="1:9" s="172" customFormat="1" x14ac:dyDescent="0.25">
      <c r="A12" s="177"/>
    </row>
    <row r="13" spans="1:9" s="172" customFormat="1" x14ac:dyDescent="0.25">
      <c r="A13" s="177"/>
    </row>
    <row r="14" spans="1:9" s="172" customFormat="1" x14ac:dyDescent="0.25">
      <c r="A14" s="177"/>
    </row>
    <row r="15" spans="1:9" s="172" customFormat="1" x14ac:dyDescent="0.25">
      <c r="A15" s="177" t="s">
        <v>2385</v>
      </c>
    </row>
    <row r="16" spans="1:9" s="172" customFormat="1" x14ac:dyDescent="0.25">
      <c r="A16" s="177"/>
    </row>
    <row r="17" spans="1:9" s="172" customFormat="1" x14ac:dyDescent="0.25">
      <c r="A17" s="151"/>
      <c r="B17" s="151"/>
      <c r="C17" s="151"/>
      <c r="D17" s="151"/>
      <c r="E17" s="151"/>
      <c r="F17" s="151"/>
      <c r="G17" s="178" t="s">
        <v>2588</v>
      </c>
      <c r="H17" s="178" t="s">
        <v>2589</v>
      </c>
      <c r="I17" s="178" t="s">
        <v>2590</v>
      </c>
    </row>
    <row r="18" spans="1:9" s="172" customFormat="1" x14ac:dyDescent="0.25">
      <c r="A18" s="151"/>
      <c r="B18" s="157" t="s">
        <v>2386</v>
      </c>
      <c r="C18" s="151"/>
      <c r="D18" s="151"/>
      <c r="E18" s="151"/>
      <c r="F18" s="151"/>
      <c r="G18" s="426"/>
      <c r="H18" s="427"/>
      <c r="I18" s="427"/>
    </row>
    <row r="19" spans="1:9" s="172" customFormat="1" x14ac:dyDescent="0.25">
      <c r="A19" s="151"/>
      <c r="B19" s="157" t="s">
        <v>2387</v>
      </c>
      <c r="C19" s="151"/>
      <c r="D19" s="151"/>
      <c r="E19" s="151"/>
      <c r="F19" s="151"/>
      <c r="G19" s="426"/>
      <c r="H19" s="427"/>
      <c r="I19" s="427"/>
    </row>
    <row r="20" spans="1:9" s="172" customFormat="1" x14ac:dyDescent="0.25">
      <c r="A20" s="151"/>
      <c r="B20" s="157" t="s">
        <v>2725</v>
      </c>
      <c r="C20" s="151"/>
      <c r="D20" s="151"/>
      <c r="E20" s="151"/>
      <c r="F20" s="151"/>
      <c r="G20" s="426"/>
      <c r="H20" s="427"/>
      <c r="I20" s="427"/>
    </row>
    <row r="21" spans="1:9" s="172" customFormat="1" x14ac:dyDescent="0.25">
      <c r="A21" s="151"/>
      <c r="B21" s="157" t="s">
        <v>2388</v>
      </c>
      <c r="C21" s="151"/>
      <c r="D21" s="151"/>
      <c r="E21" s="151"/>
      <c r="F21" s="151"/>
      <c r="G21" s="426"/>
      <c r="H21" s="427"/>
      <c r="I21" s="427"/>
    </row>
    <row r="22" spans="1:9" s="172" customFormat="1" x14ac:dyDescent="0.25">
      <c r="A22" s="177"/>
      <c r="B22" s="157" t="s">
        <v>2845</v>
      </c>
      <c r="G22" s="173"/>
      <c r="H22" s="175"/>
      <c r="I22" s="175"/>
    </row>
    <row r="23" spans="1:9" s="172" customFormat="1" x14ac:dyDescent="0.25">
      <c r="A23" s="177"/>
      <c r="B23" s="157" t="s">
        <v>2726</v>
      </c>
      <c r="G23" s="173"/>
      <c r="H23" s="175"/>
      <c r="I23" s="175"/>
    </row>
    <row r="24" spans="1:9" s="172" customFormat="1" x14ac:dyDescent="0.25">
      <c r="A24" s="177"/>
      <c r="B24" s="157" t="s">
        <v>2429</v>
      </c>
      <c r="G24" s="173"/>
      <c r="H24" s="175"/>
      <c r="I24" s="175"/>
    </row>
    <row r="25" spans="1:9" s="172" customFormat="1" x14ac:dyDescent="0.25">
      <c r="A25" s="177"/>
      <c r="B25" s="157" t="s">
        <v>2430</v>
      </c>
      <c r="G25" s="173"/>
      <c r="H25" s="175"/>
      <c r="I25" s="175"/>
    </row>
    <row r="26" spans="1:9" s="172" customFormat="1" x14ac:dyDescent="0.25">
      <c r="A26" s="177"/>
    </row>
    <row r="27" spans="1:9" s="172" customFormat="1" x14ac:dyDescent="0.25">
      <c r="A27" s="177"/>
    </row>
    <row r="28" spans="1:9" s="180" customFormat="1" x14ac:dyDescent="0.25">
      <c r="A28" s="179"/>
    </row>
    <row r="29" spans="1:9" s="180" customFormat="1" ht="14.25" x14ac:dyDescent="0.25">
      <c r="A29" s="301" t="s">
        <v>2727</v>
      </c>
      <c r="B29" s="301"/>
      <c r="C29" s="151"/>
      <c r="D29" s="151"/>
      <c r="E29" s="151"/>
      <c r="F29" s="151"/>
      <c r="G29" s="151"/>
      <c r="H29" s="151"/>
      <c r="I29" s="151"/>
    </row>
    <row r="30" spans="1:9" s="180" customFormat="1" ht="14.25" x14ac:dyDescent="0.25">
      <c r="A30" s="132"/>
      <c r="B30" s="132"/>
      <c r="C30" s="151"/>
      <c r="D30" s="151"/>
      <c r="E30" s="151"/>
      <c r="F30" s="151"/>
      <c r="G30" s="151"/>
      <c r="H30" s="151"/>
      <c r="I30" s="151"/>
    </row>
    <row r="31" spans="1:9" s="180" customFormat="1" ht="14.25" x14ac:dyDescent="0.25">
      <c r="A31" s="132"/>
      <c r="B31" s="132"/>
      <c r="C31" s="151"/>
      <c r="D31" s="151"/>
      <c r="E31" s="151"/>
      <c r="F31" s="151"/>
      <c r="G31" s="178" t="s">
        <v>2588</v>
      </c>
      <c r="H31" s="178" t="s">
        <v>2589</v>
      </c>
      <c r="I31" s="178" t="s">
        <v>2590</v>
      </c>
    </row>
    <row r="32" spans="1:9" s="180" customFormat="1" ht="14.25" x14ac:dyDescent="0.25">
      <c r="A32" s="132"/>
      <c r="B32" s="156" t="s">
        <v>2728</v>
      </c>
      <c r="C32" s="151"/>
      <c r="D32" s="151"/>
      <c r="E32" s="151"/>
      <c r="F32" s="151"/>
      <c r="G32" s="426"/>
      <c r="H32" s="427"/>
      <c r="I32" s="427"/>
    </row>
    <row r="33" spans="1:9" s="172" customFormat="1" ht="14.25" x14ac:dyDescent="0.25">
      <c r="A33" s="132"/>
      <c r="B33" s="157" t="s">
        <v>44</v>
      </c>
      <c r="G33" s="426"/>
      <c r="H33" s="427"/>
      <c r="I33" s="427"/>
    </row>
    <row r="34" spans="1:9" s="172" customFormat="1" x14ac:dyDescent="0.25">
      <c r="A34" s="177"/>
    </row>
  </sheetData>
  <sheetProtection algorithmName="SHA-512" hashValue="b5V6d3mrdLDQAB4iPiifS3FeAg+Io9NMYyiTpQfU/PNn1RPPSrNfKs6Y8fEzt7HNnkEF2penfB5e+Z8Dud47DQ==" saltValue="qAOuIJQmWn0BCa04HUZ5NQ==" spinCount="100000" sheet="1" objects="1" scenarios="1"/>
  <mergeCells count="2">
    <mergeCell ref="A29:B29"/>
    <mergeCell ref="A2:I2"/>
  </mergeCells>
  <conditionalFormatting sqref="B26:XEQ28 C25:XEQ25 B34:XEQ1048501 C29:XEQ30 C32:XEQ33 C31:F31 J31:XEQ31">
    <cfRule type="expression" dxfId="121" priority="2">
      <formula>_xlfn.ISFORMULA(B1:N100)</formula>
    </cfRule>
  </conditionalFormatting>
  <conditionalFormatting sqref="A1:A24 A1048502:A1048576">
    <cfRule type="expression" dxfId="120" priority="3">
      <formula>_xlfn.ISFORMULA(A76:L1048553)</formula>
    </cfRule>
  </conditionalFormatting>
  <conditionalFormatting sqref="XFC1:XFD24 XFC1048502:XFD1048576">
    <cfRule type="expression" dxfId="119" priority="4">
      <formula>_xlfn.ISFORMULA(K76:XFC1048553)</formula>
    </cfRule>
  </conditionalFormatting>
  <conditionalFormatting sqref="XER1:XFB1048576 B1:XEQ1 B1048502:XEQ1048576 C18:XEQ24 B3:XEQ17 J2:XEQ2">
    <cfRule type="expression" dxfId="118" priority="5">
      <formula>_xlfn.ISFORMULA(B76:O1048553)</formula>
    </cfRule>
  </conditionalFormatting>
  <conditionalFormatting sqref="A25:A28 A34:A1048501">
    <cfRule type="expression" dxfId="117" priority="6">
      <formula>_xlfn.ISFORMULA(A1:L100)</formula>
    </cfRule>
  </conditionalFormatting>
  <conditionalFormatting sqref="XFC25:XFD1048501">
    <cfRule type="expression" dxfId="116" priority="7">
      <formula>_xlfn.ISFORMULA(K1:XFC100)</formula>
    </cfRule>
  </conditionalFormatting>
  <conditionalFormatting sqref="G31:I31">
    <cfRule type="expression" dxfId="115" priority="1">
      <formula>_xlfn.ISFORMULA(G7:T106)</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56BE9-E938-47E4-B963-B1A1770B9831}">
  <sheetPr>
    <tabColor rgb="FF002060"/>
  </sheetPr>
  <dimension ref="A2:I52"/>
  <sheetViews>
    <sheetView view="pageLayout" zoomScaleNormal="100" workbookViewId="0">
      <selection activeCell="H42" sqref="H42"/>
    </sheetView>
  </sheetViews>
  <sheetFormatPr defaultColWidth="9.140625" defaultRowHeight="12.75" x14ac:dyDescent="0.2"/>
  <cols>
    <col min="1" max="1" width="12.7109375" style="206" customWidth="1"/>
    <col min="2" max="6" width="8.85546875" style="206" customWidth="1"/>
    <col min="7" max="9" width="12.7109375" style="207" customWidth="1"/>
    <col min="10" max="16384" width="9.140625" style="206"/>
  </cols>
  <sheetData>
    <row r="2" spans="1:9" s="183" customFormat="1" ht="18" x14ac:dyDescent="0.25">
      <c r="A2" s="303" t="s">
        <v>2736</v>
      </c>
      <c r="B2" s="303"/>
      <c r="C2" s="303"/>
      <c r="D2" s="303"/>
      <c r="E2" s="303"/>
      <c r="F2" s="303"/>
      <c r="G2" s="303"/>
      <c r="H2" s="303"/>
      <c r="I2" s="303"/>
    </row>
    <row r="3" spans="1:9" s="183" customFormat="1" x14ac:dyDescent="0.2">
      <c r="A3" s="184"/>
      <c r="B3" s="184"/>
      <c r="C3" s="184"/>
      <c r="D3" s="184"/>
      <c r="E3" s="184"/>
      <c r="F3" s="184"/>
      <c r="G3" s="184"/>
      <c r="H3" s="184"/>
      <c r="I3" s="185"/>
    </row>
    <row r="4" spans="1:9" s="183" customFormat="1" x14ac:dyDescent="0.2">
      <c r="A4" s="186" t="s">
        <v>0</v>
      </c>
      <c r="B4" s="187"/>
      <c r="D4" s="186" t="s">
        <v>1</v>
      </c>
      <c r="E4" s="187"/>
      <c r="F4" s="188"/>
      <c r="G4" s="186" t="s">
        <v>2</v>
      </c>
      <c r="H4" s="189"/>
      <c r="I4" s="185"/>
    </row>
    <row r="5" spans="1:9" s="183" customFormat="1" x14ac:dyDescent="0.2">
      <c r="A5" s="186"/>
      <c r="B5" s="186"/>
      <c r="E5" s="186"/>
      <c r="F5" s="190"/>
      <c r="G5" s="185"/>
      <c r="H5" s="185"/>
      <c r="I5" s="185"/>
    </row>
    <row r="6" spans="1:9" s="183" customFormat="1" x14ac:dyDescent="0.2">
      <c r="A6" s="186"/>
      <c r="B6" s="186"/>
      <c r="E6" s="186"/>
      <c r="F6" s="190"/>
      <c r="G6" s="185"/>
      <c r="H6" s="185"/>
      <c r="I6" s="185"/>
    </row>
    <row r="7" spans="1:9" s="183" customFormat="1" x14ac:dyDescent="0.2">
      <c r="A7" s="186"/>
      <c r="B7" s="186"/>
      <c r="E7" s="186"/>
      <c r="F7" s="190"/>
      <c r="G7" s="185"/>
      <c r="H7" s="185"/>
      <c r="I7" s="185"/>
    </row>
    <row r="8" spans="1:9" s="183" customFormat="1" x14ac:dyDescent="0.2">
      <c r="A8" s="186"/>
      <c r="B8" s="186"/>
      <c r="E8" s="186"/>
      <c r="F8" s="190"/>
      <c r="G8" s="185"/>
      <c r="H8" s="185"/>
      <c r="I8" s="185"/>
    </row>
    <row r="9" spans="1:9" s="183" customFormat="1" x14ac:dyDescent="0.2">
      <c r="A9" s="191" t="s">
        <v>2737</v>
      </c>
      <c r="B9" s="192"/>
      <c r="C9" s="192"/>
      <c r="E9" s="186"/>
      <c r="F9" s="193" t="s">
        <v>2722</v>
      </c>
      <c r="G9" s="185"/>
      <c r="H9" s="185"/>
      <c r="I9" s="185"/>
    </row>
    <row r="10" spans="1:9" s="183" customFormat="1" x14ac:dyDescent="0.2">
      <c r="A10" s="194" t="s">
        <v>2738</v>
      </c>
      <c r="B10" s="192"/>
      <c r="C10" s="192"/>
      <c r="E10" s="186"/>
      <c r="F10" s="195">
        <v>180477</v>
      </c>
      <c r="G10" s="185"/>
      <c r="H10" s="185"/>
      <c r="I10" s="185"/>
    </row>
    <row r="11" spans="1:9" s="183" customFormat="1" x14ac:dyDescent="0.2">
      <c r="A11" s="194" t="s">
        <v>2739</v>
      </c>
      <c r="B11" s="192"/>
      <c r="C11" s="192"/>
      <c r="E11" s="186"/>
      <c r="F11" s="195">
        <v>180479</v>
      </c>
      <c r="G11" s="185"/>
      <c r="H11" s="185"/>
      <c r="I11" s="185"/>
    </row>
    <row r="12" spans="1:9" s="183" customFormat="1" x14ac:dyDescent="0.2">
      <c r="A12" s="194" t="s">
        <v>2740</v>
      </c>
      <c r="B12" s="192"/>
      <c r="C12" s="192"/>
      <c r="E12" s="186"/>
      <c r="F12" s="195">
        <v>180480</v>
      </c>
      <c r="G12" s="185"/>
      <c r="H12" s="185"/>
      <c r="I12" s="185"/>
    </row>
    <row r="13" spans="1:9" s="183" customFormat="1" x14ac:dyDescent="0.2">
      <c r="A13" s="194" t="s">
        <v>2741</v>
      </c>
      <c r="B13" s="192"/>
      <c r="C13" s="192"/>
      <c r="E13" s="186"/>
      <c r="F13" s="195">
        <v>180481</v>
      </c>
      <c r="G13" s="185"/>
      <c r="H13" s="185"/>
      <c r="I13" s="185"/>
    </row>
    <row r="14" spans="1:9" s="183" customFormat="1" x14ac:dyDescent="0.2">
      <c r="A14" s="194" t="s">
        <v>2742</v>
      </c>
      <c r="B14" s="192"/>
      <c r="C14" s="192"/>
      <c r="E14" s="186"/>
      <c r="F14" s="195">
        <v>180482</v>
      </c>
      <c r="G14" s="185"/>
      <c r="H14" s="185"/>
      <c r="I14" s="185"/>
    </row>
    <row r="15" spans="1:9" s="183" customFormat="1" x14ac:dyDescent="0.2">
      <c r="A15" s="196"/>
      <c r="B15" s="192"/>
      <c r="C15" s="192"/>
      <c r="E15" s="186"/>
      <c r="F15" s="197"/>
      <c r="G15" s="185"/>
      <c r="H15" s="185"/>
      <c r="I15" s="185"/>
    </row>
    <row r="16" spans="1:9" s="183" customFormat="1" x14ac:dyDescent="0.2">
      <c r="A16" s="191" t="s">
        <v>2743</v>
      </c>
      <c r="B16" s="192"/>
      <c r="C16" s="192"/>
      <c r="E16" s="186"/>
      <c r="F16" s="197"/>
      <c r="G16" s="185"/>
      <c r="H16" s="185"/>
      <c r="I16" s="185"/>
    </row>
    <row r="17" spans="1:9" s="183" customFormat="1" x14ac:dyDescent="0.2">
      <c r="A17" s="194" t="s">
        <v>2384</v>
      </c>
      <c r="B17" s="192"/>
      <c r="C17" s="192"/>
      <c r="E17" s="186"/>
      <c r="F17" s="195">
        <v>180310</v>
      </c>
      <c r="G17" s="185"/>
      <c r="H17" s="185"/>
      <c r="I17" s="185"/>
    </row>
    <row r="18" spans="1:9" s="183" customFormat="1" x14ac:dyDescent="0.2">
      <c r="A18" s="194" t="s">
        <v>2744</v>
      </c>
      <c r="B18" s="192"/>
      <c r="C18" s="192"/>
      <c r="E18" s="186"/>
      <c r="F18" s="195">
        <v>180312</v>
      </c>
      <c r="G18" s="185"/>
      <c r="H18" s="185"/>
      <c r="I18" s="185"/>
    </row>
    <row r="19" spans="1:9" s="183" customFormat="1" x14ac:dyDescent="0.2">
      <c r="A19" s="194" t="s">
        <v>2745</v>
      </c>
      <c r="B19" s="192"/>
      <c r="C19" s="192"/>
      <c r="F19" s="195">
        <v>180314</v>
      </c>
      <c r="G19" s="185"/>
      <c r="H19" s="185"/>
      <c r="I19" s="185"/>
    </row>
    <row r="20" spans="1:9" s="183" customFormat="1" x14ac:dyDescent="0.2">
      <c r="A20" s="194" t="s">
        <v>2746</v>
      </c>
      <c r="B20" s="192"/>
      <c r="C20" s="192"/>
      <c r="F20" s="195">
        <v>180316</v>
      </c>
      <c r="G20" s="185"/>
      <c r="H20" s="185"/>
      <c r="I20" s="185"/>
    </row>
    <row r="21" spans="1:9" s="183" customFormat="1" x14ac:dyDescent="0.2">
      <c r="A21" s="194" t="s">
        <v>2747</v>
      </c>
      <c r="B21" s="192"/>
      <c r="C21" s="192"/>
      <c r="F21" s="195">
        <v>180318</v>
      </c>
      <c r="G21" s="185"/>
      <c r="H21" s="185"/>
      <c r="I21" s="185"/>
    </row>
    <row r="22" spans="1:9" s="183" customFormat="1" x14ac:dyDescent="0.2">
      <c r="A22" s="198"/>
      <c r="G22" s="185"/>
      <c r="H22" s="185"/>
      <c r="I22" s="185"/>
    </row>
    <row r="23" spans="1:9" s="183" customFormat="1" x14ac:dyDescent="0.2">
      <c r="A23" s="198"/>
      <c r="G23" s="185"/>
      <c r="H23" s="185"/>
      <c r="I23" s="185"/>
    </row>
    <row r="24" spans="1:9" s="183" customFormat="1" x14ac:dyDescent="0.2">
      <c r="A24" s="198" t="s">
        <v>45</v>
      </c>
      <c r="G24" s="185"/>
      <c r="H24" s="185"/>
      <c r="I24" s="185"/>
    </row>
    <row r="25" spans="1:9" s="183" customFormat="1" x14ac:dyDescent="0.2">
      <c r="A25" s="198"/>
      <c r="G25" s="185"/>
      <c r="H25" s="185"/>
      <c r="I25" s="185"/>
    </row>
    <row r="26" spans="1:9" s="183" customFormat="1" ht="15" x14ac:dyDescent="0.2">
      <c r="A26" s="198"/>
      <c r="G26" s="199" t="s">
        <v>2588</v>
      </c>
      <c r="H26" s="199" t="s">
        <v>2589</v>
      </c>
      <c r="I26" s="199" t="s">
        <v>2590</v>
      </c>
    </row>
    <row r="27" spans="1:9" s="183" customFormat="1" x14ac:dyDescent="0.2">
      <c r="A27" s="198"/>
      <c r="B27" s="183" t="s">
        <v>46</v>
      </c>
      <c r="G27" s="200"/>
      <c r="H27" s="200"/>
      <c r="I27" s="200"/>
    </row>
    <row r="28" spans="1:9" s="183" customFormat="1" x14ac:dyDescent="0.2">
      <c r="A28" s="198"/>
      <c r="B28" s="183" t="s">
        <v>2087</v>
      </c>
      <c r="G28" s="200"/>
      <c r="H28" s="200"/>
      <c r="I28" s="200"/>
    </row>
    <row r="29" spans="1:9" s="183" customFormat="1" x14ac:dyDescent="0.2">
      <c r="A29" s="198"/>
      <c r="B29" s="183" t="s">
        <v>2086</v>
      </c>
      <c r="G29" s="200"/>
      <c r="H29" s="200"/>
      <c r="I29" s="200"/>
    </row>
    <row r="30" spans="1:9" s="183" customFormat="1" x14ac:dyDescent="0.2">
      <c r="A30" s="198"/>
      <c r="B30" s="183" t="s">
        <v>43</v>
      </c>
      <c r="G30" s="200"/>
      <c r="H30" s="200"/>
      <c r="I30" s="200"/>
    </row>
    <row r="31" spans="1:9" s="183" customFormat="1" x14ac:dyDescent="0.2">
      <c r="A31" s="198"/>
      <c r="B31" s="183" t="s">
        <v>2088</v>
      </c>
      <c r="G31" s="200"/>
      <c r="H31" s="200"/>
      <c r="I31" s="200"/>
    </row>
    <row r="32" spans="1:9" s="183" customFormat="1" x14ac:dyDescent="0.2">
      <c r="A32" s="198"/>
      <c r="B32" s="183" t="s">
        <v>2384</v>
      </c>
      <c r="G32" s="200"/>
      <c r="H32" s="200"/>
      <c r="I32" s="200"/>
    </row>
    <row r="33" spans="1:9" s="183" customFormat="1" x14ac:dyDescent="0.2">
      <c r="A33" s="198"/>
      <c r="B33" s="201" t="s">
        <v>2748</v>
      </c>
      <c r="G33" s="200"/>
      <c r="H33" s="200"/>
      <c r="I33" s="200"/>
    </row>
    <row r="34" spans="1:9" s="183" customFormat="1" x14ac:dyDescent="0.2">
      <c r="A34" s="198"/>
      <c r="B34" s="201" t="s">
        <v>2749</v>
      </c>
      <c r="G34" s="200"/>
      <c r="H34" s="200"/>
      <c r="I34" s="200"/>
    </row>
    <row r="35" spans="1:9" s="183" customFormat="1" x14ac:dyDescent="0.2">
      <c r="A35" s="198"/>
      <c r="B35" s="201" t="s">
        <v>2750</v>
      </c>
      <c r="G35" s="200"/>
      <c r="H35" s="200"/>
      <c r="I35" s="200"/>
    </row>
    <row r="36" spans="1:9" s="183" customFormat="1" x14ac:dyDescent="0.2">
      <c r="A36" s="198"/>
      <c r="B36" s="201" t="s">
        <v>2751</v>
      </c>
      <c r="G36" s="200"/>
      <c r="H36" s="200"/>
      <c r="I36" s="200"/>
    </row>
    <row r="37" spans="1:9" s="183" customFormat="1" x14ac:dyDescent="0.2">
      <c r="A37" s="198"/>
      <c r="B37" s="183" t="s">
        <v>2502</v>
      </c>
      <c r="G37" s="200"/>
      <c r="H37" s="200"/>
      <c r="I37" s="200"/>
    </row>
    <row r="38" spans="1:9" s="183" customFormat="1" x14ac:dyDescent="0.2">
      <c r="A38" s="198"/>
      <c r="B38" s="183" t="s">
        <v>2089</v>
      </c>
      <c r="G38" s="200"/>
      <c r="H38" s="200"/>
      <c r="I38" s="200"/>
    </row>
    <row r="39" spans="1:9" s="183" customFormat="1" x14ac:dyDescent="0.2">
      <c r="A39" s="198"/>
      <c r="B39" s="183" t="s">
        <v>2591</v>
      </c>
      <c r="G39" s="200"/>
      <c r="H39" s="200"/>
      <c r="I39" s="200"/>
    </row>
    <row r="40" spans="1:9" s="183" customFormat="1" x14ac:dyDescent="0.2">
      <c r="A40" s="198"/>
      <c r="B40" s="183" t="s">
        <v>2752</v>
      </c>
      <c r="G40" s="200"/>
      <c r="H40" s="200"/>
      <c r="I40" s="200"/>
    </row>
    <row r="41" spans="1:9" s="203" customFormat="1" x14ac:dyDescent="0.2">
      <c r="A41" s="202"/>
      <c r="G41" s="204"/>
      <c r="H41" s="204"/>
      <c r="I41" s="204"/>
    </row>
    <row r="42" spans="1:9" s="203" customFormat="1" x14ac:dyDescent="0.2">
      <c r="A42" s="202"/>
      <c r="G42" s="204"/>
      <c r="H42" s="204"/>
      <c r="I42" s="204"/>
    </row>
    <row r="43" spans="1:9" s="203" customFormat="1" x14ac:dyDescent="0.2">
      <c r="A43" s="202"/>
      <c r="G43" s="204"/>
      <c r="H43" s="204"/>
      <c r="I43" s="204"/>
    </row>
    <row r="44" spans="1:9" s="203" customFormat="1" x14ac:dyDescent="0.2">
      <c r="A44" s="205" t="s">
        <v>2570</v>
      </c>
      <c r="B44" s="206"/>
      <c r="C44" s="206"/>
      <c r="D44" s="206"/>
      <c r="E44" s="206"/>
      <c r="F44" s="206"/>
      <c r="G44" s="207"/>
      <c r="H44" s="207"/>
      <c r="I44" s="207"/>
    </row>
    <row r="45" spans="1:9" s="203" customFormat="1" x14ac:dyDescent="0.2">
      <c r="A45" s="206"/>
      <c r="B45" s="206"/>
      <c r="C45" s="206"/>
      <c r="D45" s="206"/>
      <c r="E45" s="206"/>
      <c r="F45" s="206"/>
      <c r="G45" s="207"/>
      <c r="H45" s="207"/>
      <c r="I45" s="207"/>
    </row>
    <row r="46" spans="1:9" s="203" customFormat="1" ht="15" x14ac:dyDescent="0.2">
      <c r="A46" s="206"/>
      <c r="B46" s="206"/>
      <c r="C46" s="206"/>
      <c r="D46" s="206"/>
      <c r="E46" s="206"/>
      <c r="F46" s="206"/>
      <c r="G46" s="199" t="s">
        <v>2588</v>
      </c>
      <c r="H46" s="199" t="s">
        <v>2589</v>
      </c>
      <c r="I46" s="199" t="s">
        <v>2590</v>
      </c>
    </row>
    <row r="47" spans="1:9" s="203" customFormat="1" x14ac:dyDescent="0.2">
      <c r="A47" s="206"/>
      <c r="B47" s="206" t="s">
        <v>2728</v>
      </c>
      <c r="C47" s="206"/>
      <c r="D47" s="206"/>
      <c r="E47" s="206"/>
      <c r="F47" s="206"/>
      <c r="G47" s="208"/>
      <c r="H47" s="208"/>
      <c r="I47" s="208"/>
    </row>
    <row r="48" spans="1:9" s="183" customFormat="1" x14ac:dyDescent="0.2">
      <c r="A48" s="198"/>
      <c r="B48" s="183" t="s">
        <v>44</v>
      </c>
      <c r="G48" s="208"/>
      <c r="H48" s="208"/>
      <c r="I48" s="208"/>
    </row>
    <row r="49" spans="1:9" s="183" customFormat="1" x14ac:dyDescent="0.2">
      <c r="A49" s="198"/>
      <c r="G49" s="185"/>
      <c r="H49" s="185"/>
      <c r="I49" s="185"/>
    </row>
    <row r="50" spans="1:9" x14ac:dyDescent="0.2">
      <c r="G50" s="206"/>
      <c r="H50" s="206"/>
      <c r="I50" s="206"/>
    </row>
    <row r="51" spans="1:9" x14ac:dyDescent="0.2">
      <c r="G51" s="206"/>
      <c r="H51" s="206"/>
      <c r="I51" s="206"/>
    </row>
    <row r="52" spans="1:9" x14ac:dyDescent="0.2">
      <c r="G52" s="206"/>
      <c r="H52" s="206"/>
      <c r="I52" s="206"/>
    </row>
  </sheetData>
  <sheetProtection algorithmName="SHA-512" hashValue="9M0G1t2Tck/MZJVlyr2YaKi0539MR/CVtAeEJiHmpAumu+ZDw2IdHXu5Y/yFgUg0XkvLcM8quPXj9wcLihEPwA==" saltValue="/hAh4Muj01B+L0PKS4oykQ==" spinCount="100000" sheet="1" objects="1" scenarios="1"/>
  <mergeCells count="1">
    <mergeCell ref="A2:I2"/>
  </mergeCells>
  <conditionalFormatting sqref="B1:XEQ1 B22:XEQ25 B9:C21 E9:E21 G9:XEQ21 B27:XEQ45 B26:F26 J26:XEQ26 B47:XEQ1048477 B46:F46 J46:XEQ46 B3:XEQ8 J2:XEQ2">
    <cfRule type="expression" dxfId="114" priority="1">
      <formula>_xlfn.ISFORMULA(B1:N100)</formula>
    </cfRule>
  </conditionalFormatting>
  <conditionalFormatting sqref="A1048478:A1048576">
    <cfRule type="expression" dxfId="113" priority="2">
      <formula>_xlfn.ISFORMULA(A1:L1048478)</formula>
    </cfRule>
  </conditionalFormatting>
  <conditionalFormatting sqref="XFC1048478:XFD1048576">
    <cfRule type="expression" dxfId="112" priority="3">
      <formula>_xlfn.ISFORMULA(K1:XFC1048478)</formula>
    </cfRule>
  </conditionalFormatting>
  <conditionalFormatting sqref="B1048478:XEQ1048576 XER1:XFB1048576">
    <cfRule type="expression" dxfId="111" priority="4">
      <formula>_xlfn.ISFORMULA(B1:O100)</formula>
    </cfRule>
  </conditionalFormatting>
  <conditionalFormatting sqref="A1:A1048477">
    <cfRule type="expression" dxfId="110" priority="5">
      <formula>_xlfn.ISFORMULA(A1:L100)</formula>
    </cfRule>
  </conditionalFormatting>
  <conditionalFormatting sqref="XFC1:XFD1048477">
    <cfRule type="expression" dxfId="109" priority="6">
      <formula>_xlfn.ISFORMULA(K1:XFC100)</formula>
    </cfRule>
  </conditionalFormatting>
  <conditionalFormatting sqref="F9:F21">
    <cfRule type="expression" dxfId="108" priority="7">
      <formula>_xlfn.ISFORMULA(D9:P108)</formula>
    </cfRule>
  </conditionalFormatting>
  <pageMargins left="0.25" right="0.25" top="0.75" bottom="0.75" header="0.3" footer="0.3"/>
  <pageSetup paperSize="9" fitToHeight="0" orientation="portrait" r:id="rId1"/>
  <headerFooter>
    <oddHeader>&amp;L&amp;G&amp;R&amp;"Arial,Regular"&amp;8&amp;A</oddHeader>
    <oddFooter>&amp;L&amp;"Arial,Regular"&amp;8&amp;A&amp;C&amp;"Arial,Regular"&amp;8&amp;F&amp;R&amp;"Arial,Regular"&amp;8Page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2:K313"/>
  <sheetViews>
    <sheetView view="pageLayout" topLeftCell="A94" zoomScaleNormal="100" zoomScaleSheetLayoutView="115" workbookViewId="0">
      <selection activeCell="I24" sqref="I24"/>
    </sheetView>
  </sheetViews>
  <sheetFormatPr defaultColWidth="8.85546875" defaultRowHeight="12.75" x14ac:dyDescent="0.25"/>
  <cols>
    <col min="1" max="1" width="5.5703125" style="58" customWidth="1"/>
    <col min="2" max="2" width="8.85546875" style="58"/>
    <col min="3" max="5" width="10.28515625" style="58" customWidth="1"/>
    <col min="6" max="8" width="8.85546875" style="58"/>
    <col min="9" max="9" width="13.7109375" style="58" customWidth="1"/>
    <col min="10" max="10" width="13.28515625" style="58" customWidth="1"/>
    <col min="11" max="16384" width="8.85546875" style="58"/>
  </cols>
  <sheetData>
    <row r="2" spans="1:10" ht="18" x14ac:dyDescent="0.25">
      <c r="A2" s="304" t="s">
        <v>2385</v>
      </c>
      <c r="B2" s="304"/>
      <c r="C2" s="304"/>
      <c r="D2" s="304"/>
      <c r="E2" s="304"/>
      <c r="F2" s="304"/>
      <c r="G2" s="304"/>
      <c r="H2" s="304"/>
      <c r="I2" s="304"/>
      <c r="J2" s="304"/>
    </row>
    <row r="4" spans="1:10" x14ac:dyDescent="0.25">
      <c r="A4" s="59" t="s">
        <v>0</v>
      </c>
      <c r="C4" s="53"/>
      <c r="E4" s="59" t="s">
        <v>1</v>
      </c>
      <c r="F4" s="53"/>
      <c r="H4" s="59" t="s">
        <v>2</v>
      </c>
      <c r="I4" s="54"/>
    </row>
    <row r="5" spans="1:10" x14ac:dyDescent="0.25">
      <c r="B5" s="59"/>
      <c r="E5" s="59"/>
      <c r="G5" s="59"/>
      <c r="H5" s="60"/>
    </row>
    <row r="6" spans="1:10" x14ac:dyDescent="0.25">
      <c r="B6" s="59"/>
      <c r="E6" s="59"/>
      <c r="G6" s="59"/>
      <c r="H6" s="60"/>
    </row>
    <row r="7" spans="1:10" x14ac:dyDescent="0.25">
      <c r="B7" s="59"/>
      <c r="E7" s="59"/>
      <c r="G7" s="59"/>
      <c r="H7" s="60"/>
    </row>
    <row r="8" spans="1:10" x14ac:dyDescent="0.25">
      <c r="B8" s="59"/>
      <c r="E8" s="59"/>
      <c r="G8" s="59"/>
      <c r="H8" s="60"/>
    </row>
    <row r="9" spans="1:10" x14ac:dyDescent="0.25">
      <c r="B9" s="59" t="s">
        <v>2592</v>
      </c>
      <c r="E9" s="59"/>
      <c r="G9" s="59"/>
      <c r="H9" s="60"/>
    </row>
    <row r="10" spans="1:10" x14ac:dyDescent="0.25">
      <c r="B10" s="59"/>
      <c r="E10" s="59"/>
      <c r="G10" s="59"/>
      <c r="H10" s="60"/>
    </row>
    <row r="11" spans="1:10" x14ac:dyDescent="0.25">
      <c r="A11" s="61"/>
      <c r="B11" s="59" t="s">
        <v>639</v>
      </c>
      <c r="C11" s="61"/>
      <c r="E11" s="59"/>
      <c r="G11" s="59"/>
      <c r="H11" s="60"/>
    </row>
    <row r="12" spans="1:10" x14ac:dyDescent="0.25">
      <c r="A12" s="61"/>
      <c r="B12" s="59"/>
      <c r="C12" s="61"/>
      <c r="E12" s="59"/>
      <c r="G12" s="59"/>
      <c r="H12" s="60"/>
    </row>
    <row r="13" spans="1:10" x14ac:dyDescent="0.25">
      <c r="A13" s="101" t="s">
        <v>13</v>
      </c>
      <c r="B13" s="58" t="s">
        <v>2753</v>
      </c>
      <c r="C13" s="61"/>
      <c r="E13" s="59"/>
      <c r="G13" s="59"/>
      <c r="H13" s="60"/>
    </row>
    <row r="14" spans="1:10" ht="13.5" thickBot="1" x14ac:dyDescent="0.3">
      <c r="B14" s="63"/>
      <c r="G14" s="63"/>
      <c r="H14" s="63"/>
      <c r="I14" s="63"/>
    </row>
    <row r="15" spans="1:10" ht="13.5" thickBot="1" x14ac:dyDescent="0.3">
      <c r="B15" s="209" t="s">
        <v>3</v>
      </c>
      <c r="C15" s="312" t="s">
        <v>4</v>
      </c>
      <c r="D15" s="313"/>
      <c r="E15" s="314"/>
      <c r="F15" s="306" t="s">
        <v>2407</v>
      </c>
      <c r="G15" s="307"/>
      <c r="H15" s="63"/>
      <c r="I15" s="63"/>
    </row>
    <row r="16" spans="1:10" x14ac:dyDescent="0.25">
      <c r="B16" s="210">
        <v>1</v>
      </c>
      <c r="C16" s="315"/>
      <c r="D16" s="442"/>
      <c r="E16" s="443"/>
      <c r="F16" s="308">
        <v>5</v>
      </c>
      <c r="G16" s="309"/>
      <c r="H16" s="62"/>
      <c r="I16" s="64"/>
    </row>
    <row r="17" spans="1:9" x14ac:dyDescent="0.25">
      <c r="B17" s="211">
        <v>2</v>
      </c>
      <c r="C17" s="316"/>
      <c r="D17" s="444"/>
      <c r="E17" s="445"/>
      <c r="F17" s="310">
        <v>5</v>
      </c>
      <c r="G17" s="311"/>
      <c r="H17" s="62"/>
      <c r="I17" s="64"/>
    </row>
    <row r="18" spans="1:9" x14ac:dyDescent="0.25">
      <c r="B18" s="211">
        <v>3</v>
      </c>
      <c r="C18" s="316"/>
      <c r="D18" s="444"/>
      <c r="E18" s="445"/>
      <c r="F18" s="310">
        <v>5</v>
      </c>
      <c r="G18" s="311"/>
      <c r="H18" s="62"/>
      <c r="I18" s="64"/>
    </row>
    <row r="19" spans="1:9" x14ac:dyDescent="0.25">
      <c r="B19" s="211">
        <v>4</v>
      </c>
      <c r="C19" s="305"/>
      <c r="D19" s="446"/>
      <c r="E19" s="447"/>
      <c r="F19" s="310">
        <v>5</v>
      </c>
      <c r="G19" s="311"/>
      <c r="H19" s="62"/>
      <c r="I19" s="64"/>
    </row>
    <row r="20" spans="1:9" x14ac:dyDescent="0.25">
      <c r="A20" s="85"/>
      <c r="B20" s="211">
        <v>5</v>
      </c>
      <c r="C20" s="305"/>
      <c r="D20" s="446"/>
      <c r="E20" s="447"/>
      <c r="F20" s="310">
        <v>5</v>
      </c>
      <c r="G20" s="311"/>
      <c r="H20" s="62"/>
      <c r="I20" s="64"/>
    </row>
    <row r="21" spans="1:9" x14ac:dyDescent="0.25">
      <c r="A21" s="85"/>
      <c r="B21" s="211">
        <v>6</v>
      </c>
      <c r="C21" s="305"/>
      <c r="D21" s="446"/>
      <c r="E21" s="447"/>
      <c r="F21" s="310">
        <v>5</v>
      </c>
      <c r="G21" s="311"/>
      <c r="H21" s="62"/>
      <c r="I21" s="64"/>
    </row>
    <row r="22" spans="1:9" x14ac:dyDescent="0.25">
      <c r="A22" s="85"/>
      <c r="B22" s="211">
        <v>7</v>
      </c>
      <c r="C22" s="305"/>
      <c r="D22" s="446"/>
      <c r="E22" s="447"/>
      <c r="F22" s="310">
        <v>5</v>
      </c>
      <c r="G22" s="311"/>
      <c r="H22" s="62"/>
      <c r="I22" s="64"/>
    </row>
    <row r="23" spans="1:9" x14ac:dyDescent="0.25">
      <c r="A23" s="85"/>
      <c r="B23" s="211">
        <v>8</v>
      </c>
      <c r="C23" s="305"/>
      <c r="D23" s="446"/>
      <c r="E23" s="447"/>
      <c r="F23" s="310">
        <v>5</v>
      </c>
      <c r="G23" s="311"/>
      <c r="H23" s="62"/>
      <c r="I23" s="64"/>
    </row>
    <row r="24" spans="1:9" x14ac:dyDescent="0.25">
      <c r="A24" s="85"/>
      <c r="B24" s="211">
        <v>9</v>
      </c>
      <c r="C24" s="305"/>
      <c r="D24" s="446"/>
      <c r="E24" s="447"/>
      <c r="F24" s="310">
        <v>5</v>
      </c>
      <c r="G24" s="311"/>
      <c r="H24" s="62"/>
      <c r="I24" s="64"/>
    </row>
    <row r="25" spans="1:9" x14ac:dyDescent="0.25">
      <c r="A25" s="85"/>
      <c r="B25" s="211">
        <v>10</v>
      </c>
      <c r="C25" s="305"/>
      <c r="D25" s="446"/>
      <c r="E25" s="447"/>
      <c r="F25" s="310">
        <v>5</v>
      </c>
      <c r="G25" s="311"/>
      <c r="H25" s="62"/>
      <c r="I25" s="64"/>
    </row>
    <row r="26" spans="1:9" x14ac:dyDescent="0.25">
      <c r="A26" s="85"/>
      <c r="B26" s="211">
        <v>11</v>
      </c>
      <c r="C26" s="305"/>
      <c r="D26" s="446"/>
      <c r="E26" s="447"/>
      <c r="F26" s="310">
        <v>5</v>
      </c>
      <c r="G26" s="311"/>
      <c r="H26" s="62"/>
      <c r="I26" s="64"/>
    </row>
    <row r="27" spans="1:9" x14ac:dyDescent="0.25">
      <c r="A27" s="85"/>
      <c r="B27" s="211">
        <v>12</v>
      </c>
      <c r="C27" s="305"/>
      <c r="D27" s="446"/>
      <c r="E27" s="447"/>
      <c r="F27" s="310">
        <v>5</v>
      </c>
      <c r="G27" s="311"/>
      <c r="H27" s="62"/>
      <c r="I27" s="64"/>
    </row>
    <row r="28" spans="1:9" x14ac:dyDescent="0.25">
      <c r="B28" s="211">
        <v>13</v>
      </c>
      <c r="C28" s="305"/>
      <c r="D28" s="446"/>
      <c r="E28" s="447"/>
      <c r="F28" s="310">
        <v>5</v>
      </c>
      <c r="G28" s="311"/>
      <c r="H28" s="62"/>
      <c r="I28" s="64"/>
    </row>
    <row r="29" spans="1:9" x14ac:dyDescent="0.25">
      <c r="B29" s="211">
        <v>14</v>
      </c>
      <c r="C29" s="305"/>
      <c r="D29" s="446"/>
      <c r="E29" s="447"/>
      <c r="F29" s="310">
        <v>5</v>
      </c>
      <c r="G29" s="311"/>
      <c r="H29" s="62"/>
      <c r="I29" s="64"/>
    </row>
    <row r="30" spans="1:9" x14ac:dyDescent="0.25">
      <c r="B30" s="211">
        <v>15</v>
      </c>
      <c r="C30" s="305"/>
      <c r="D30" s="446"/>
      <c r="E30" s="447"/>
      <c r="F30" s="310">
        <v>5</v>
      </c>
      <c r="G30" s="311"/>
      <c r="H30" s="62"/>
      <c r="I30" s="64"/>
    </row>
    <row r="31" spans="1:9" x14ac:dyDescent="0.25">
      <c r="B31" s="211">
        <v>16</v>
      </c>
      <c r="C31" s="305"/>
      <c r="D31" s="446"/>
      <c r="E31" s="447"/>
      <c r="F31" s="310">
        <v>5</v>
      </c>
      <c r="G31" s="311"/>
      <c r="H31" s="62"/>
      <c r="I31" s="64"/>
    </row>
    <row r="32" spans="1:9" x14ac:dyDescent="0.25">
      <c r="B32" s="211">
        <v>17</v>
      </c>
      <c r="C32" s="305"/>
      <c r="D32" s="446"/>
      <c r="E32" s="447"/>
      <c r="F32" s="310">
        <v>5</v>
      </c>
      <c r="G32" s="311"/>
      <c r="H32" s="62"/>
      <c r="I32" s="64"/>
    </row>
    <row r="33" spans="2:9" x14ac:dyDescent="0.25">
      <c r="B33" s="211">
        <v>18</v>
      </c>
      <c r="C33" s="305"/>
      <c r="D33" s="446"/>
      <c r="E33" s="447"/>
      <c r="F33" s="310">
        <v>5</v>
      </c>
      <c r="G33" s="311"/>
      <c r="H33" s="62"/>
      <c r="I33" s="64"/>
    </row>
    <row r="34" spans="2:9" x14ac:dyDescent="0.25">
      <c r="B34" s="211">
        <v>19</v>
      </c>
      <c r="C34" s="305"/>
      <c r="D34" s="446"/>
      <c r="E34" s="447"/>
      <c r="F34" s="310">
        <v>5</v>
      </c>
      <c r="G34" s="311"/>
      <c r="H34" s="62"/>
      <c r="I34" s="64"/>
    </row>
    <row r="35" spans="2:9" x14ac:dyDescent="0.25">
      <c r="B35" s="211">
        <v>20</v>
      </c>
      <c r="C35" s="305"/>
      <c r="D35" s="446"/>
      <c r="E35" s="447"/>
      <c r="F35" s="310">
        <v>5</v>
      </c>
      <c r="G35" s="311"/>
      <c r="H35" s="62"/>
      <c r="I35" s="64"/>
    </row>
    <row r="36" spans="2:9" x14ac:dyDescent="0.25">
      <c r="B36" s="211">
        <v>21</v>
      </c>
      <c r="C36" s="305"/>
      <c r="D36" s="446"/>
      <c r="E36" s="447"/>
      <c r="F36" s="310">
        <v>5</v>
      </c>
      <c r="G36" s="311"/>
      <c r="H36" s="62"/>
      <c r="I36" s="64"/>
    </row>
    <row r="37" spans="2:9" x14ac:dyDescent="0.25">
      <c r="B37" s="211">
        <v>22</v>
      </c>
      <c r="C37" s="305"/>
      <c r="D37" s="446"/>
      <c r="E37" s="447"/>
      <c r="F37" s="310">
        <v>5</v>
      </c>
      <c r="G37" s="311"/>
      <c r="H37" s="62"/>
      <c r="I37" s="64"/>
    </row>
    <row r="38" spans="2:9" x14ac:dyDescent="0.25">
      <c r="B38" s="211">
        <v>23</v>
      </c>
      <c r="C38" s="305"/>
      <c r="D38" s="446"/>
      <c r="E38" s="447"/>
      <c r="F38" s="310">
        <v>5</v>
      </c>
      <c r="G38" s="311"/>
      <c r="H38" s="62"/>
      <c r="I38" s="64"/>
    </row>
    <row r="39" spans="2:9" x14ac:dyDescent="0.25">
      <c r="B39" s="211">
        <v>24</v>
      </c>
      <c r="C39" s="305"/>
      <c r="D39" s="446"/>
      <c r="E39" s="447"/>
      <c r="F39" s="310">
        <v>5</v>
      </c>
      <c r="G39" s="311"/>
      <c r="H39" s="62"/>
      <c r="I39" s="64"/>
    </row>
    <row r="40" spans="2:9" x14ac:dyDescent="0.25">
      <c r="B40" s="211">
        <v>25</v>
      </c>
      <c r="C40" s="305"/>
      <c r="D40" s="446"/>
      <c r="E40" s="447"/>
      <c r="F40" s="310">
        <v>5</v>
      </c>
      <c r="G40" s="311"/>
      <c r="H40" s="62"/>
      <c r="I40" s="64"/>
    </row>
    <row r="41" spans="2:9" x14ac:dyDescent="0.25">
      <c r="B41" s="211">
        <v>26</v>
      </c>
      <c r="C41" s="305"/>
      <c r="D41" s="446"/>
      <c r="E41" s="447"/>
      <c r="F41" s="310">
        <v>5</v>
      </c>
      <c r="G41" s="311"/>
      <c r="H41" s="62"/>
      <c r="I41" s="64"/>
    </row>
    <row r="42" spans="2:9" x14ac:dyDescent="0.25">
      <c r="B42" s="211">
        <v>27</v>
      </c>
      <c r="C42" s="305"/>
      <c r="D42" s="446"/>
      <c r="E42" s="447"/>
      <c r="F42" s="310">
        <v>5</v>
      </c>
      <c r="G42" s="311"/>
      <c r="H42" s="62"/>
      <c r="I42" s="64"/>
    </row>
    <row r="43" spans="2:9" x14ac:dyDescent="0.25">
      <c r="B43" s="211">
        <v>28</v>
      </c>
      <c r="C43" s="305"/>
      <c r="D43" s="446"/>
      <c r="E43" s="447"/>
      <c r="F43" s="310">
        <v>5</v>
      </c>
      <c r="G43" s="311"/>
      <c r="H43" s="62"/>
      <c r="I43" s="64"/>
    </row>
    <row r="44" spans="2:9" x14ac:dyDescent="0.25">
      <c r="B44" s="211">
        <v>29</v>
      </c>
      <c r="C44" s="305"/>
      <c r="D44" s="446"/>
      <c r="E44" s="447"/>
      <c r="F44" s="310">
        <v>5</v>
      </c>
      <c r="G44" s="311"/>
      <c r="H44" s="62"/>
      <c r="I44" s="64"/>
    </row>
    <row r="45" spans="2:9" x14ac:dyDescent="0.25">
      <c r="B45" s="211">
        <v>30</v>
      </c>
      <c r="C45" s="305"/>
      <c r="D45" s="446"/>
      <c r="E45" s="447"/>
      <c r="F45" s="310">
        <v>5</v>
      </c>
      <c r="G45" s="311"/>
      <c r="H45" s="62"/>
      <c r="I45" s="64"/>
    </row>
    <row r="46" spans="2:9" x14ac:dyDescent="0.25">
      <c r="B46" s="211">
        <v>31</v>
      </c>
      <c r="C46" s="305"/>
      <c r="D46" s="446"/>
      <c r="E46" s="447"/>
      <c r="F46" s="310">
        <v>5</v>
      </c>
      <c r="G46" s="311"/>
      <c r="H46" s="62"/>
      <c r="I46" s="64"/>
    </row>
    <row r="47" spans="2:9" x14ac:dyDescent="0.25">
      <c r="B47" s="211">
        <v>32</v>
      </c>
      <c r="C47" s="305"/>
      <c r="D47" s="446"/>
      <c r="E47" s="447"/>
      <c r="F47" s="310">
        <v>5</v>
      </c>
      <c r="G47" s="311"/>
      <c r="H47" s="62"/>
      <c r="I47" s="64"/>
    </row>
    <row r="48" spans="2:9" x14ac:dyDescent="0.25">
      <c r="B48" s="211">
        <v>33</v>
      </c>
      <c r="C48" s="305"/>
      <c r="D48" s="446"/>
      <c r="E48" s="447"/>
      <c r="F48" s="310">
        <v>5</v>
      </c>
      <c r="G48" s="311"/>
      <c r="H48" s="62"/>
      <c r="I48" s="64"/>
    </row>
    <row r="49" spans="2:9" x14ac:dyDescent="0.25">
      <c r="B49" s="211">
        <v>34</v>
      </c>
      <c r="C49" s="305"/>
      <c r="D49" s="446"/>
      <c r="E49" s="447"/>
      <c r="F49" s="310">
        <v>5</v>
      </c>
      <c r="G49" s="311"/>
      <c r="H49" s="62"/>
      <c r="I49" s="64"/>
    </row>
    <row r="50" spans="2:9" x14ac:dyDescent="0.25">
      <c r="B50" s="211">
        <v>35</v>
      </c>
      <c r="C50" s="305"/>
      <c r="D50" s="446"/>
      <c r="E50" s="447"/>
      <c r="F50" s="310">
        <v>5</v>
      </c>
      <c r="G50" s="311"/>
      <c r="H50" s="62"/>
      <c r="I50" s="64"/>
    </row>
    <row r="51" spans="2:9" x14ac:dyDescent="0.25">
      <c r="B51" s="211">
        <v>36</v>
      </c>
      <c r="C51" s="305"/>
      <c r="D51" s="446"/>
      <c r="E51" s="447"/>
      <c r="F51" s="310">
        <v>5</v>
      </c>
      <c r="G51" s="311"/>
      <c r="H51" s="62"/>
      <c r="I51" s="64"/>
    </row>
    <row r="52" spans="2:9" x14ac:dyDescent="0.25">
      <c r="B52" s="211">
        <v>37</v>
      </c>
      <c r="C52" s="305"/>
      <c r="D52" s="446"/>
      <c r="E52" s="447"/>
      <c r="F52" s="310">
        <v>5</v>
      </c>
      <c r="G52" s="311"/>
      <c r="H52" s="62"/>
      <c r="I52" s="64"/>
    </row>
    <row r="53" spans="2:9" x14ac:dyDescent="0.25">
      <c r="B53" s="211">
        <v>38</v>
      </c>
      <c r="C53" s="305"/>
      <c r="D53" s="446"/>
      <c r="E53" s="447"/>
      <c r="F53" s="310">
        <v>5</v>
      </c>
      <c r="G53" s="311"/>
      <c r="H53" s="62"/>
      <c r="I53" s="64"/>
    </row>
    <row r="54" spans="2:9" x14ac:dyDescent="0.25">
      <c r="B54" s="211">
        <v>39</v>
      </c>
      <c r="C54" s="305"/>
      <c r="D54" s="446"/>
      <c r="E54" s="447"/>
      <c r="F54" s="310">
        <v>5</v>
      </c>
      <c r="G54" s="311"/>
      <c r="H54" s="62"/>
      <c r="I54" s="64"/>
    </row>
    <row r="55" spans="2:9" x14ac:dyDescent="0.25">
      <c r="B55" s="211">
        <v>40</v>
      </c>
      <c r="C55" s="305"/>
      <c r="D55" s="446"/>
      <c r="E55" s="447"/>
      <c r="F55" s="310">
        <v>5</v>
      </c>
      <c r="G55" s="311"/>
      <c r="H55" s="62"/>
      <c r="I55" s="64"/>
    </row>
    <row r="56" spans="2:9" x14ac:dyDescent="0.25">
      <c r="B56" s="211">
        <v>41</v>
      </c>
      <c r="C56" s="305"/>
      <c r="D56" s="446"/>
      <c r="E56" s="447"/>
      <c r="F56" s="310">
        <v>5</v>
      </c>
      <c r="G56" s="311"/>
      <c r="H56" s="62"/>
      <c r="I56" s="64"/>
    </row>
    <row r="57" spans="2:9" x14ac:dyDescent="0.25">
      <c r="B57" s="211">
        <v>42</v>
      </c>
      <c r="C57" s="305"/>
      <c r="D57" s="446"/>
      <c r="E57" s="447"/>
      <c r="F57" s="310">
        <v>5</v>
      </c>
      <c r="G57" s="311"/>
      <c r="H57" s="62"/>
      <c r="I57" s="64"/>
    </row>
    <row r="58" spans="2:9" x14ac:dyDescent="0.25">
      <c r="B58" s="211">
        <v>43</v>
      </c>
      <c r="C58" s="305"/>
      <c r="D58" s="446"/>
      <c r="E58" s="447"/>
      <c r="F58" s="310">
        <v>5</v>
      </c>
      <c r="G58" s="311"/>
      <c r="H58" s="62"/>
      <c r="I58" s="64"/>
    </row>
    <row r="59" spans="2:9" x14ac:dyDescent="0.25">
      <c r="B59" s="211">
        <v>44</v>
      </c>
      <c r="C59" s="305"/>
      <c r="D59" s="446"/>
      <c r="E59" s="447"/>
      <c r="F59" s="310">
        <v>5</v>
      </c>
      <c r="G59" s="311"/>
      <c r="H59" s="62"/>
      <c r="I59" s="64"/>
    </row>
    <row r="60" spans="2:9" x14ac:dyDescent="0.25">
      <c r="B60" s="211">
        <v>45</v>
      </c>
      <c r="C60" s="305"/>
      <c r="D60" s="446"/>
      <c r="E60" s="447"/>
      <c r="F60" s="310">
        <v>5</v>
      </c>
      <c r="G60" s="311"/>
      <c r="H60" s="62"/>
      <c r="I60" s="64"/>
    </row>
    <row r="61" spans="2:9" x14ac:dyDescent="0.25">
      <c r="B61" s="211">
        <v>46</v>
      </c>
      <c r="C61" s="305"/>
      <c r="D61" s="446"/>
      <c r="E61" s="447"/>
      <c r="F61" s="310">
        <v>5</v>
      </c>
      <c r="G61" s="311"/>
      <c r="H61" s="62"/>
      <c r="I61" s="64"/>
    </row>
    <row r="62" spans="2:9" x14ac:dyDescent="0.25">
      <c r="B62" s="211">
        <v>47</v>
      </c>
      <c r="C62" s="305"/>
      <c r="D62" s="446"/>
      <c r="E62" s="447"/>
      <c r="F62" s="310">
        <v>5</v>
      </c>
      <c r="G62" s="311"/>
      <c r="H62" s="62"/>
      <c r="I62" s="64"/>
    </row>
    <row r="63" spans="2:9" x14ac:dyDescent="0.25">
      <c r="B63" s="211">
        <v>48</v>
      </c>
      <c r="C63" s="305"/>
      <c r="D63" s="446"/>
      <c r="E63" s="447"/>
      <c r="F63" s="310">
        <v>5</v>
      </c>
      <c r="G63" s="311"/>
      <c r="H63" s="62"/>
      <c r="I63" s="64"/>
    </row>
    <row r="64" spans="2:9" x14ac:dyDescent="0.25">
      <c r="B64" s="211">
        <v>49</v>
      </c>
      <c r="C64" s="305"/>
      <c r="D64" s="446"/>
      <c r="E64" s="447"/>
      <c r="F64" s="310">
        <v>5</v>
      </c>
      <c r="G64" s="311"/>
      <c r="H64" s="62"/>
      <c r="I64" s="64"/>
    </row>
    <row r="65" spans="2:9" x14ac:dyDescent="0.25">
      <c r="B65" s="211">
        <v>50</v>
      </c>
      <c r="C65" s="305"/>
      <c r="D65" s="446"/>
      <c r="E65" s="447"/>
      <c r="F65" s="310">
        <v>5</v>
      </c>
      <c r="G65" s="311"/>
      <c r="H65" s="62"/>
      <c r="I65" s="64"/>
    </row>
    <row r="66" spans="2:9" x14ac:dyDescent="0.25">
      <c r="B66" s="211">
        <v>51</v>
      </c>
      <c r="C66" s="305"/>
      <c r="D66" s="446"/>
      <c r="E66" s="447"/>
      <c r="F66" s="310">
        <v>5</v>
      </c>
      <c r="G66" s="311"/>
      <c r="H66" s="62"/>
      <c r="I66" s="64"/>
    </row>
    <row r="67" spans="2:9" x14ac:dyDescent="0.25">
      <c r="B67" s="211">
        <v>52</v>
      </c>
      <c r="C67" s="305"/>
      <c r="D67" s="446"/>
      <c r="E67" s="447"/>
      <c r="F67" s="310">
        <v>5</v>
      </c>
      <c r="G67" s="311"/>
      <c r="H67" s="62"/>
      <c r="I67" s="64"/>
    </row>
    <row r="68" spans="2:9" x14ac:dyDescent="0.25">
      <c r="B68" s="211">
        <v>53</v>
      </c>
      <c r="C68" s="305"/>
      <c r="D68" s="446"/>
      <c r="E68" s="447"/>
      <c r="F68" s="310">
        <v>5</v>
      </c>
      <c r="G68" s="311"/>
      <c r="H68" s="62"/>
      <c r="I68" s="64"/>
    </row>
    <row r="69" spans="2:9" x14ac:dyDescent="0.25">
      <c r="B69" s="211">
        <v>54</v>
      </c>
      <c r="C69" s="305"/>
      <c r="D69" s="446"/>
      <c r="E69" s="447"/>
      <c r="F69" s="310">
        <v>5</v>
      </c>
      <c r="G69" s="311"/>
      <c r="H69" s="62"/>
      <c r="I69" s="64"/>
    </row>
    <row r="70" spans="2:9" x14ac:dyDescent="0.25">
      <c r="B70" s="211">
        <v>55</v>
      </c>
      <c r="C70" s="305"/>
      <c r="D70" s="446"/>
      <c r="E70" s="447"/>
      <c r="F70" s="310">
        <v>5</v>
      </c>
      <c r="G70" s="311"/>
      <c r="H70" s="62"/>
      <c r="I70" s="64"/>
    </row>
    <row r="71" spans="2:9" x14ac:dyDescent="0.25">
      <c r="B71" s="211">
        <v>56</v>
      </c>
      <c r="C71" s="305"/>
      <c r="D71" s="446"/>
      <c r="E71" s="447"/>
      <c r="F71" s="310">
        <v>5</v>
      </c>
      <c r="G71" s="311"/>
      <c r="H71" s="62"/>
      <c r="I71" s="64"/>
    </row>
    <row r="72" spans="2:9" x14ac:dyDescent="0.25">
      <c r="B72" s="211">
        <v>57</v>
      </c>
      <c r="C72" s="305"/>
      <c r="D72" s="446"/>
      <c r="E72" s="447"/>
      <c r="F72" s="310">
        <v>5</v>
      </c>
      <c r="G72" s="311"/>
      <c r="H72" s="62"/>
      <c r="I72" s="64"/>
    </row>
    <row r="73" spans="2:9" x14ac:dyDescent="0.25">
      <c r="B73" s="211">
        <v>58</v>
      </c>
      <c r="C73" s="305"/>
      <c r="D73" s="446"/>
      <c r="E73" s="447"/>
      <c r="F73" s="310">
        <v>5</v>
      </c>
      <c r="G73" s="311"/>
      <c r="H73" s="62"/>
      <c r="I73" s="64"/>
    </row>
    <row r="74" spans="2:9" x14ac:dyDescent="0.25">
      <c r="B74" s="211">
        <v>59</v>
      </c>
      <c r="C74" s="305"/>
      <c r="D74" s="446"/>
      <c r="E74" s="447"/>
      <c r="F74" s="310">
        <v>5</v>
      </c>
      <c r="G74" s="311"/>
      <c r="H74" s="62"/>
      <c r="I74" s="64"/>
    </row>
    <row r="75" spans="2:9" x14ac:dyDescent="0.25">
      <c r="B75" s="211">
        <v>60</v>
      </c>
      <c r="C75" s="305"/>
      <c r="D75" s="446"/>
      <c r="E75" s="447"/>
      <c r="F75" s="310">
        <v>5</v>
      </c>
      <c r="G75" s="311"/>
      <c r="H75" s="62"/>
      <c r="I75" s="64"/>
    </row>
    <row r="76" spans="2:9" x14ac:dyDescent="0.25">
      <c r="B76" s="211">
        <v>61</v>
      </c>
      <c r="C76" s="305"/>
      <c r="D76" s="446"/>
      <c r="E76" s="447"/>
      <c r="F76" s="310">
        <v>5</v>
      </c>
      <c r="G76" s="311"/>
      <c r="H76" s="62"/>
      <c r="I76" s="64"/>
    </row>
    <row r="77" spans="2:9" x14ac:dyDescent="0.25">
      <c r="B77" s="211">
        <v>62</v>
      </c>
      <c r="C77" s="305"/>
      <c r="D77" s="446"/>
      <c r="E77" s="447"/>
      <c r="F77" s="310">
        <v>5</v>
      </c>
      <c r="G77" s="311"/>
      <c r="H77" s="62"/>
      <c r="I77" s="64"/>
    </row>
    <row r="78" spans="2:9" x14ac:dyDescent="0.25">
      <c r="B78" s="211">
        <v>63</v>
      </c>
      <c r="C78" s="305"/>
      <c r="D78" s="446"/>
      <c r="E78" s="447"/>
      <c r="F78" s="310">
        <v>5</v>
      </c>
      <c r="G78" s="311"/>
      <c r="H78" s="62"/>
      <c r="I78" s="64"/>
    </row>
    <row r="79" spans="2:9" x14ac:dyDescent="0.25">
      <c r="B79" s="211">
        <v>64</v>
      </c>
      <c r="C79" s="305"/>
      <c r="D79" s="446"/>
      <c r="E79" s="447"/>
      <c r="F79" s="310">
        <v>5</v>
      </c>
      <c r="G79" s="311"/>
      <c r="H79" s="62"/>
      <c r="I79" s="64"/>
    </row>
    <row r="80" spans="2:9" x14ac:dyDescent="0.25">
      <c r="B80" s="211">
        <v>65</v>
      </c>
      <c r="C80" s="305"/>
      <c r="D80" s="446"/>
      <c r="E80" s="447"/>
      <c r="F80" s="310">
        <v>5</v>
      </c>
      <c r="G80" s="311"/>
      <c r="H80" s="62"/>
      <c r="I80" s="64"/>
    </row>
    <row r="81" spans="2:9" x14ac:dyDescent="0.25">
      <c r="B81" s="211">
        <v>66</v>
      </c>
      <c r="C81" s="305"/>
      <c r="D81" s="446"/>
      <c r="E81" s="447"/>
      <c r="F81" s="310">
        <v>5</v>
      </c>
      <c r="G81" s="311"/>
      <c r="H81" s="62"/>
      <c r="I81" s="64"/>
    </row>
    <row r="82" spans="2:9" x14ac:dyDescent="0.25">
      <c r="B82" s="211">
        <v>67</v>
      </c>
      <c r="C82" s="305"/>
      <c r="D82" s="446"/>
      <c r="E82" s="447"/>
      <c r="F82" s="310">
        <v>5</v>
      </c>
      <c r="G82" s="311"/>
      <c r="H82" s="62"/>
      <c r="I82" s="64"/>
    </row>
    <row r="83" spans="2:9" x14ac:dyDescent="0.25">
      <c r="B83" s="211">
        <v>68</v>
      </c>
      <c r="C83" s="305"/>
      <c r="D83" s="446"/>
      <c r="E83" s="447"/>
      <c r="F83" s="310">
        <v>5</v>
      </c>
      <c r="G83" s="311"/>
      <c r="H83" s="62"/>
      <c r="I83" s="64"/>
    </row>
    <row r="84" spans="2:9" x14ac:dyDescent="0.25">
      <c r="B84" s="211">
        <v>69</v>
      </c>
      <c r="C84" s="305"/>
      <c r="D84" s="446"/>
      <c r="E84" s="447"/>
      <c r="F84" s="310">
        <v>5</v>
      </c>
      <c r="G84" s="311"/>
      <c r="H84" s="62"/>
      <c r="I84" s="64"/>
    </row>
    <row r="85" spans="2:9" x14ac:dyDescent="0.25">
      <c r="B85" s="211">
        <v>70</v>
      </c>
      <c r="C85" s="305"/>
      <c r="D85" s="446"/>
      <c r="E85" s="447"/>
      <c r="F85" s="310">
        <v>5</v>
      </c>
      <c r="G85" s="311"/>
      <c r="H85" s="62"/>
      <c r="I85" s="64"/>
    </row>
    <row r="86" spans="2:9" x14ac:dyDescent="0.25">
      <c r="B86" s="211">
        <v>71</v>
      </c>
      <c r="C86" s="305"/>
      <c r="D86" s="446"/>
      <c r="E86" s="447"/>
      <c r="F86" s="310">
        <v>5</v>
      </c>
      <c r="G86" s="311"/>
      <c r="H86" s="62"/>
      <c r="I86" s="64"/>
    </row>
    <row r="87" spans="2:9" x14ac:dyDescent="0.25">
      <c r="B87" s="211">
        <v>72</v>
      </c>
      <c r="C87" s="305"/>
      <c r="D87" s="446"/>
      <c r="E87" s="447"/>
      <c r="F87" s="310">
        <v>5</v>
      </c>
      <c r="G87" s="311"/>
      <c r="H87" s="62"/>
      <c r="I87" s="64"/>
    </row>
    <row r="88" spans="2:9" x14ac:dyDescent="0.25">
      <c r="B88" s="211">
        <v>73</v>
      </c>
      <c r="C88" s="305"/>
      <c r="D88" s="446"/>
      <c r="E88" s="447"/>
      <c r="F88" s="310">
        <v>5</v>
      </c>
      <c r="G88" s="311"/>
      <c r="H88" s="62"/>
      <c r="I88" s="64"/>
    </row>
    <row r="89" spans="2:9" x14ac:dyDescent="0.25">
      <c r="B89" s="211">
        <v>74</v>
      </c>
      <c r="C89" s="305"/>
      <c r="D89" s="446"/>
      <c r="E89" s="447"/>
      <c r="F89" s="310">
        <v>5</v>
      </c>
      <c r="G89" s="311"/>
      <c r="H89" s="62"/>
      <c r="I89" s="64"/>
    </row>
    <row r="90" spans="2:9" x14ac:dyDescent="0.25">
      <c r="B90" s="211">
        <v>75</v>
      </c>
      <c r="C90" s="305"/>
      <c r="D90" s="446"/>
      <c r="E90" s="447"/>
      <c r="F90" s="310">
        <v>5</v>
      </c>
      <c r="G90" s="311"/>
      <c r="H90" s="62"/>
      <c r="I90" s="64"/>
    </row>
    <row r="91" spans="2:9" x14ac:dyDescent="0.25">
      <c r="B91" s="211">
        <v>76</v>
      </c>
      <c r="C91" s="305"/>
      <c r="D91" s="446"/>
      <c r="E91" s="447"/>
      <c r="F91" s="310">
        <v>5</v>
      </c>
      <c r="G91" s="311"/>
      <c r="H91" s="62"/>
      <c r="I91" s="64"/>
    </row>
    <row r="92" spans="2:9" x14ac:dyDescent="0.25">
      <c r="B92" s="211">
        <v>77</v>
      </c>
      <c r="C92" s="305"/>
      <c r="D92" s="446"/>
      <c r="E92" s="447"/>
      <c r="F92" s="310">
        <v>5</v>
      </c>
      <c r="G92" s="311"/>
      <c r="H92" s="62"/>
      <c r="I92" s="64"/>
    </row>
    <row r="93" spans="2:9" x14ac:dyDescent="0.25">
      <c r="B93" s="211">
        <v>78</v>
      </c>
      <c r="C93" s="305"/>
      <c r="D93" s="446"/>
      <c r="E93" s="447"/>
      <c r="F93" s="310">
        <v>5</v>
      </c>
      <c r="G93" s="311"/>
      <c r="H93" s="62"/>
      <c r="I93" s="64"/>
    </row>
    <row r="94" spans="2:9" x14ac:dyDescent="0.25">
      <c r="B94" s="211">
        <v>79</v>
      </c>
      <c r="C94" s="305"/>
      <c r="D94" s="446"/>
      <c r="E94" s="447"/>
      <c r="F94" s="310">
        <v>5</v>
      </c>
      <c r="G94" s="311"/>
      <c r="H94" s="62"/>
      <c r="I94" s="64"/>
    </row>
    <row r="95" spans="2:9" x14ac:dyDescent="0.25">
      <c r="B95" s="211">
        <v>80</v>
      </c>
      <c r="C95" s="305"/>
      <c r="D95" s="446"/>
      <c r="E95" s="447"/>
      <c r="F95" s="310">
        <v>5</v>
      </c>
      <c r="G95" s="311"/>
      <c r="H95" s="62"/>
      <c r="I95" s="64"/>
    </row>
    <row r="96" spans="2:9" x14ac:dyDescent="0.25">
      <c r="B96" s="211">
        <v>81</v>
      </c>
      <c r="C96" s="305"/>
      <c r="D96" s="446"/>
      <c r="E96" s="447"/>
      <c r="F96" s="310">
        <v>5</v>
      </c>
      <c r="G96" s="311"/>
      <c r="H96" s="62"/>
      <c r="I96" s="64"/>
    </row>
    <row r="97" spans="1:9" x14ac:dyDescent="0.25">
      <c r="B97" s="211">
        <v>82</v>
      </c>
      <c r="C97" s="305"/>
      <c r="D97" s="446"/>
      <c r="E97" s="447"/>
      <c r="F97" s="310">
        <v>5</v>
      </c>
      <c r="G97" s="311"/>
      <c r="H97" s="62"/>
      <c r="I97" s="64"/>
    </row>
    <row r="98" spans="1:9" x14ac:dyDescent="0.25">
      <c r="B98" s="211">
        <v>83</v>
      </c>
      <c r="C98" s="305"/>
      <c r="D98" s="446"/>
      <c r="E98" s="447"/>
      <c r="F98" s="310">
        <v>5</v>
      </c>
      <c r="G98" s="311"/>
      <c r="H98" s="62"/>
      <c r="I98" s="64"/>
    </row>
    <row r="99" spans="1:9" x14ac:dyDescent="0.25">
      <c r="B99" s="211">
        <v>84</v>
      </c>
      <c r="C99" s="305"/>
      <c r="D99" s="446"/>
      <c r="E99" s="447"/>
      <c r="F99" s="310">
        <v>5</v>
      </c>
      <c r="G99" s="311"/>
      <c r="H99" s="62"/>
      <c r="I99" s="64"/>
    </row>
    <row r="100" spans="1:9" x14ac:dyDescent="0.25">
      <c r="B100" s="211">
        <v>85</v>
      </c>
      <c r="C100" s="305"/>
      <c r="D100" s="446"/>
      <c r="E100" s="447"/>
      <c r="F100" s="310">
        <v>5</v>
      </c>
      <c r="G100" s="311"/>
      <c r="H100" s="62"/>
      <c r="I100" s="64"/>
    </row>
    <row r="101" spans="1:9" x14ac:dyDescent="0.25">
      <c r="B101" s="211">
        <v>86</v>
      </c>
      <c r="C101" s="305"/>
      <c r="D101" s="446"/>
      <c r="E101" s="447"/>
      <c r="F101" s="310">
        <v>5</v>
      </c>
      <c r="G101" s="311"/>
      <c r="H101" s="62"/>
      <c r="I101" s="64"/>
    </row>
    <row r="102" spans="1:9" x14ac:dyDescent="0.25">
      <c r="B102" s="211">
        <v>87</v>
      </c>
      <c r="C102" s="305"/>
      <c r="D102" s="446"/>
      <c r="E102" s="447"/>
      <c r="F102" s="310">
        <v>5</v>
      </c>
      <c r="G102" s="311"/>
      <c r="H102" s="62"/>
      <c r="I102" s="64"/>
    </row>
    <row r="103" spans="1:9" x14ac:dyDescent="0.25">
      <c r="B103" s="211">
        <v>88</v>
      </c>
      <c r="C103" s="305"/>
      <c r="D103" s="446"/>
      <c r="E103" s="447"/>
      <c r="F103" s="310">
        <v>5</v>
      </c>
      <c r="G103" s="311"/>
      <c r="H103" s="62"/>
      <c r="I103" s="64"/>
    </row>
    <row r="104" spans="1:9" x14ac:dyDescent="0.25">
      <c r="B104" s="211">
        <v>89</v>
      </c>
      <c r="C104" s="305"/>
      <c r="D104" s="446"/>
      <c r="E104" s="447"/>
      <c r="F104" s="310">
        <v>5</v>
      </c>
      <c r="G104" s="311"/>
      <c r="H104" s="62"/>
      <c r="I104" s="64"/>
    </row>
    <row r="105" spans="1:9" x14ac:dyDescent="0.25">
      <c r="B105" s="211">
        <v>90</v>
      </c>
      <c r="C105" s="305"/>
      <c r="D105" s="446"/>
      <c r="E105" s="447"/>
      <c r="F105" s="310">
        <v>5</v>
      </c>
      <c r="G105" s="311"/>
      <c r="H105" s="62"/>
      <c r="I105" s="64"/>
    </row>
    <row r="106" spans="1:9" x14ac:dyDescent="0.25">
      <c r="B106" s="211">
        <v>91</v>
      </c>
      <c r="C106" s="305"/>
      <c r="D106" s="446"/>
      <c r="E106" s="447"/>
      <c r="F106" s="310">
        <v>5</v>
      </c>
      <c r="G106" s="311"/>
      <c r="H106" s="62"/>
      <c r="I106" s="64"/>
    </row>
    <row r="107" spans="1:9" x14ac:dyDescent="0.25">
      <c r="B107" s="211">
        <v>92</v>
      </c>
      <c r="C107" s="305"/>
      <c r="D107" s="446"/>
      <c r="E107" s="447"/>
      <c r="F107" s="310">
        <v>5</v>
      </c>
      <c r="G107" s="311"/>
      <c r="H107" s="62"/>
      <c r="I107" s="64"/>
    </row>
    <row r="108" spans="1:9" x14ac:dyDescent="0.25">
      <c r="B108" s="211">
        <v>93</v>
      </c>
      <c r="C108" s="305"/>
      <c r="D108" s="446"/>
      <c r="E108" s="447"/>
      <c r="F108" s="310">
        <v>5</v>
      </c>
      <c r="G108" s="311"/>
      <c r="H108" s="62"/>
      <c r="I108" s="64"/>
    </row>
    <row r="109" spans="1:9" x14ac:dyDescent="0.25">
      <c r="B109" s="211">
        <v>94</v>
      </c>
      <c r="C109" s="305"/>
      <c r="D109" s="446"/>
      <c r="E109" s="447"/>
      <c r="F109" s="310">
        <v>5</v>
      </c>
      <c r="G109" s="311"/>
      <c r="H109" s="62"/>
      <c r="I109" s="64"/>
    </row>
    <row r="110" spans="1:9" x14ac:dyDescent="0.25">
      <c r="B110" s="211">
        <v>95</v>
      </c>
      <c r="C110" s="305"/>
      <c r="D110" s="446"/>
      <c r="E110" s="447"/>
      <c r="F110" s="310">
        <v>5</v>
      </c>
      <c r="G110" s="311"/>
      <c r="H110" s="62"/>
      <c r="I110" s="64"/>
    </row>
    <row r="111" spans="1:9" ht="13.5" thickBot="1" x14ac:dyDescent="0.3">
      <c r="A111" s="65"/>
      <c r="B111" s="212">
        <v>96</v>
      </c>
      <c r="C111" s="329"/>
      <c r="D111" s="448"/>
      <c r="E111" s="449"/>
      <c r="F111" s="326">
        <v>5</v>
      </c>
      <c r="G111" s="327"/>
      <c r="H111" s="62"/>
      <c r="I111" s="64"/>
    </row>
    <row r="112" spans="1:9" x14ac:dyDescent="0.25">
      <c r="A112" s="65"/>
      <c r="B112" s="62"/>
      <c r="C112" s="55"/>
      <c r="D112" s="62"/>
      <c r="E112" s="62"/>
      <c r="F112" s="62"/>
      <c r="G112" s="62"/>
      <c r="H112" s="62"/>
      <c r="I112" s="65"/>
    </row>
    <row r="113" spans="1:9" x14ac:dyDescent="0.25">
      <c r="B113" s="59" t="s">
        <v>2593</v>
      </c>
      <c r="F113" s="441">
        <f>COUNTA(C16:C111)</f>
        <v>0</v>
      </c>
    </row>
    <row r="114" spans="1:9" x14ac:dyDescent="0.25">
      <c r="B114" s="59"/>
    </row>
    <row r="115" spans="1:9" x14ac:dyDescent="0.25">
      <c r="A115" s="65"/>
      <c r="B115" s="66"/>
      <c r="C115" s="65"/>
      <c r="D115" s="65"/>
      <c r="E115" s="65"/>
      <c r="F115" s="65"/>
      <c r="G115" s="65"/>
      <c r="H115" s="65"/>
      <c r="I115" s="65"/>
    </row>
    <row r="116" spans="1:9" x14ac:dyDescent="0.25">
      <c r="A116" s="65"/>
      <c r="B116" s="67" t="s">
        <v>2440</v>
      </c>
      <c r="C116" s="65"/>
      <c r="D116" s="65"/>
      <c r="E116" s="65"/>
      <c r="F116" s="65"/>
      <c r="G116" s="65"/>
      <c r="H116" s="65"/>
      <c r="I116" s="65"/>
    </row>
    <row r="117" spans="1:9" x14ac:dyDescent="0.25">
      <c r="B117" s="59"/>
    </row>
    <row r="118" spans="1:9" x14ac:dyDescent="0.25">
      <c r="A118" s="61"/>
      <c r="B118" s="67" t="s">
        <v>2441</v>
      </c>
      <c r="C118" s="61"/>
      <c r="D118" s="61"/>
      <c r="E118" s="61"/>
      <c r="F118" s="61"/>
      <c r="G118" s="61"/>
      <c r="H118" s="61"/>
      <c r="I118" s="61"/>
    </row>
    <row r="119" spans="1:9" x14ac:dyDescent="0.25">
      <c r="A119" s="61"/>
      <c r="B119" s="67"/>
      <c r="C119" s="61"/>
      <c r="D119" s="61"/>
      <c r="E119" s="61"/>
      <c r="F119" s="61"/>
      <c r="G119" s="61"/>
      <c r="H119" s="61"/>
      <c r="I119" s="61"/>
    </row>
    <row r="120" spans="1:9" x14ac:dyDescent="0.25">
      <c r="A120" s="61"/>
      <c r="B120" s="67" t="s">
        <v>2547</v>
      </c>
      <c r="C120" s="61"/>
      <c r="D120" s="61"/>
      <c r="E120" s="61"/>
      <c r="F120" s="61"/>
      <c r="G120" s="61"/>
      <c r="H120" s="61"/>
      <c r="I120" s="61"/>
    </row>
    <row r="121" spans="1:9" x14ac:dyDescent="0.25">
      <c r="A121" s="61"/>
      <c r="B121" s="67"/>
      <c r="C121" s="61"/>
      <c r="D121" s="61"/>
      <c r="E121" s="61"/>
      <c r="F121" s="61"/>
      <c r="G121" s="61"/>
      <c r="H121" s="61"/>
      <c r="I121" s="61"/>
    </row>
    <row r="122" spans="1:9" x14ac:dyDescent="0.25">
      <c r="A122" s="101" t="s">
        <v>13</v>
      </c>
      <c r="B122" s="85" t="s">
        <v>2442</v>
      </c>
      <c r="C122" s="61"/>
      <c r="D122" s="61"/>
      <c r="E122" s="61"/>
      <c r="F122" s="61"/>
      <c r="G122" s="61"/>
      <c r="H122" s="61"/>
      <c r="I122" s="61"/>
    </row>
    <row r="123" spans="1:9" x14ac:dyDescent="0.25">
      <c r="A123" s="61"/>
      <c r="C123" s="61"/>
      <c r="D123" s="61"/>
      <c r="E123" s="61"/>
      <c r="F123" s="61"/>
      <c r="G123" s="61"/>
      <c r="H123" s="61"/>
      <c r="I123" s="61"/>
    </row>
    <row r="124" spans="1:9" x14ac:dyDescent="0.25">
      <c r="A124" s="61"/>
      <c r="B124" s="85" t="s">
        <v>2596</v>
      </c>
      <c r="C124" s="61"/>
      <c r="D124" s="61"/>
      <c r="E124" s="61"/>
      <c r="F124" s="61"/>
      <c r="G124" s="61"/>
      <c r="H124" s="61"/>
      <c r="I124" s="61"/>
    </row>
    <row r="125" spans="1:9" x14ac:dyDescent="0.25">
      <c r="A125" s="61"/>
      <c r="B125" s="85" t="s">
        <v>2597</v>
      </c>
      <c r="C125" s="61"/>
      <c r="D125" s="61"/>
      <c r="E125" s="61"/>
      <c r="F125" s="61"/>
      <c r="G125" s="61"/>
      <c r="H125" s="61"/>
      <c r="I125" s="61"/>
    </row>
    <row r="126" spans="1:9" x14ac:dyDescent="0.25">
      <c r="A126" s="61"/>
      <c r="B126" s="85" t="s">
        <v>2599</v>
      </c>
      <c r="C126" s="61"/>
      <c r="D126" s="61"/>
      <c r="E126" s="61"/>
      <c r="F126" s="61"/>
      <c r="G126" s="61"/>
      <c r="H126" s="61"/>
      <c r="I126" s="61"/>
    </row>
    <row r="127" spans="1:9" x14ac:dyDescent="0.25">
      <c r="A127" s="61"/>
      <c r="B127" s="85" t="s">
        <v>2601</v>
      </c>
      <c r="C127" s="61"/>
      <c r="D127" s="61"/>
      <c r="E127" s="61"/>
      <c r="F127" s="61"/>
      <c r="G127" s="61"/>
      <c r="H127" s="61"/>
      <c r="I127" s="61"/>
    </row>
    <row r="128" spans="1:9" x14ac:dyDescent="0.25">
      <c r="A128" s="61"/>
      <c r="B128" s="85"/>
      <c r="C128" s="61"/>
      <c r="D128" s="61"/>
      <c r="E128" s="61"/>
      <c r="F128" s="61"/>
      <c r="G128" s="61"/>
      <c r="H128" s="61"/>
      <c r="I128" s="61"/>
    </row>
    <row r="129" spans="1:9" x14ac:dyDescent="0.25">
      <c r="A129" s="101" t="s">
        <v>13</v>
      </c>
      <c r="B129" s="85" t="s">
        <v>2443</v>
      </c>
      <c r="C129" s="61"/>
      <c r="D129" s="61"/>
      <c r="E129" s="61"/>
      <c r="F129" s="61"/>
      <c r="G129" s="61"/>
      <c r="H129" s="61"/>
      <c r="I129" s="61"/>
    </row>
    <row r="130" spans="1:9" x14ac:dyDescent="0.25">
      <c r="A130" s="101" t="s">
        <v>13</v>
      </c>
      <c r="B130" s="85" t="s">
        <v>2444</v>
      </c>
      <c r="C130" s="61"/>
      <c r="D130" s="61"/>
      <c r="E130" s="61"/>
      <c r="F130" s="61"/>
      <c r="G130" s="61"/>
      <c r="H130" s="61"/>
      <c r="I130" s="61"/>
    </row>
    <row r="131" spans="1:9" x14ac:dyDescent="0.25">
      <c r="A131" s="101" t="s">
        <v>13</v>
      </c>
      <c r="B131" s="58" t="s">
        <v>2603</v>
      </c>
      <c r="C131" s="61"/>
      <c r="D131" s="61"/>
      <c r="E131" s="61"/>
      <c r="F131" s="61"/>
      <c r="G131" s="61"/>
      <c r="H131" s="61"/>
      <c r="I131" s="61"/>
    </row>
    <row r="132" spans="1:9" x14ac:dyDescent="0.25">
      <c r="A132" s="61"/>
      <c r="C132" s="61"/>
      <c r="D132" s="61"/>
      <c r="E132" s="61"/>
      <c r="F132" s="61"/>
      <c r="G132" s="61"/>
      <c r="H132" s="61"/>
      <c r="I132" s="61"/>
    </row>
    <row r="133" spans="1:9" x14ac:dyDescent="0.25">
      <c r="A133" s="61"/>
      <c r="B133" s="59" t="s">
        <v>2389</v>
      </c>
      <c r="C133" s="61"/>
      <c r="D133" s="61"/>
      <c r="E133" s="61"/>
      <c r="F133" s="61"/>
      <c r="G133" s="61"/>
      <c r="H133" s="61"/>
      <c r="I133" s="61"/>
    </row>
    <row r="134" spans="1:9" x14ac:dyDescent="0.25">
      <c r="A134" s="61"/>
      <c r="C134" s="61"/>
      <c r="D134" s="61"/>
      <c r="E134" s="61"/>
      <c r="F134" s="61"/>
      <c r="G134" s="61"/>
      <c r="H134" s="61"/>
      <c r="I134" s="61"/>
    </row>
    <row r="135" spans="1:9" x14ac:dyDescent="0.25">
      <c r="A135" s="101" t="s">
        <v>13</v>
      </c>
      <c r="B135" s="58" t="s">
        <v>2445</v>
      </c>
      <c r="C135" s="61"/>
      <c r="D135" s="61"/>
      <c r="E135" s="61"/>
      <c r="F135" s="61"/>
      <c r="G135" s="61"/>
      <c r="H135" s="61"/>
      <c r="I135" s="61"/>
    </row>
    <row r="136" spans="1:9" x14ac:dyDescent="0.25">
      <c r="A136" s="61"/>
      <c r="B136" s="58" t="s">
        <v>2446</v>
      </c>
      <c r="C136" s="61"/>
      <c r="D136" s="61"/>
      <c r="E136" s="61"/>
      <c r="F136" s="61"/>
      <c r="G136" s="61"/>
      <c r="H136" s="61"/>
      <c r="I136" s="61"/>
    </row>
    <row r="137" spans="1:9" x14ac:dyDescent="0.25">
      <c r="A137" s="61"/>
      <c r="C137" s="61"/>
      <c r="D137" s="61"/>
      <c r="E137" s="61"/>
      <c r="F137" s="61"/>
      <c r="G137" s="61"/>
      <c r="H137" s="61"/>
      <c r="I137" s="61"/>
    </row>
    <row r="138" spans="1:9" x14ac:dyDescent="0.25">
      <c r="A138" s="61"/>
      <c r="B138" s="58" t="s">
        <v>2447</v>
      </c>
      <c r="C138" s="61"/>
      <c r="D138" s="61"/>
      <c r="E138" s="61"/>
      <c r="F138" s="61"/>
      <c r="G138" s="61"/>
      <c r="H138" s="61"/>
      <c r="I138" s="61"/>
    </row>
    <row r="139" spans="1:9" x14ac:dyDescent="0.25">
      <c r="A139" s="61"/>
      <c r="C139" s="61"/>
      <c r="D139" s="61"/>
      <c r="E139" s="61"/>
      <c r="F139" s="61"/>
      <c r="G139" s="61"/>
      <c r="H139" s="61"/>
      <c r="I139" s="61"/>
    </row>
    <row r="140" spans="1:9" x14ac:dyDescent="0.25">
      <c r="B140" s="101" t="s">
        <v>13</v>
      </c>
      <c r="C140" s="58" t="s">
        <v>2604</v>
      </c>
      <c r="D140" s="61"/>
      <c r="E140" s="61"/>
      <c r="F140" s="61"/>
      <c r="G140" s="61"/>
      <c r="H140" s="61"/>
      <c r="I140" s="61"/>
    </row>
    <row r="141" spans="1:9" x14ac:dyDescent="0.25">
      <c r="B141" s="61"/>
      <c r="C141" s="58" t="s">
        <v>2548</v>
      </c>
      <c r="D141" s="61"/>
      <c r="E141" s="61"/>
      <c r="F141" s="61"/>
      <c r="G141" s="61"/>
      <c r="H141" s="61"/>
      <c r="I141" s="61"/>
    </row>
    <row r="142" spans="1:9" x14ac:dyDescent="0.25">
      <c r="B142" s="101" t="s">
        <v>13</v>
      </c>
      <c r="C142" s="58" t="s">
        <v>2448</v>
      </c>
      <c r="D142" s="61"/>
      <c r="E142" s="61"/>
      <c r="F142" s="61"/>
      <c r="G142" s="61"/>
      <c r="H142" s="61"/>
      <c r="I142" s="61"/>
    </row>
    <row r="143" spans="1:9" x14ac:dyDescent="0.25">
      <c r="A143" s="61"/>
      <c r="C143" s="56" t="s">
        <v>2449</v>
      </c>
      <c r="D143" s="61"/>
      <c r="E143" s="61"/>
      <c r="F143" s="61"/>
      <c r="G143" s="61"/>
      <c r="H143" s="61"/>
      <c r="I143" s="61"/>
    </row>
    <row r="144" spans="1:9" x14ac:dyDescent="0.25">
      <c r="A144" s="61"/>
      <c r="B144" s="56"/>
      <c r="C144" s="61"/>
      <c r="D144" s="61"/>
      <c r="E144" s="61"/>
      <c r="F144" s="61"/>
      <c r="G144" s="61"/>
      <c r="H144" s="61"/>
      <c r="I144" s="61"/>
    </row>
    <row r="145" spans="1:9" x14ac:dyDescent="0.25">
      <c r="A145" s="61"/>
      <c r="B145" s="58" t="s">
        <v>2605</v>
      </c>
      <c r="C145" s="61"/>
      <c r="D145" s="61"/>
      <c r="E145" s="61"/>
      <c r="F145" s="61"/>
      <c r="G145" s="61"/>
      <c r="H145" s="61"/>
      <c r="I145" s="61"/>
    </row>
    <row r="146" spans="1:9" x14ac:dyDescent="0.25">
      <c r="A146" s="61"/>
      <c r="B146" s="58" t="s">
        <v>2504</v>
      </c>
      <c r="C146" s="61"/>
      <c r="D146" s="61"/>
      <c r="E146" s="61"/>
      <c r="F146" s="61"/>
      <c r="G146" s="61"/>
      <c r="H146" s="61"/>
      <c r="I146" s="61"/>
    </row>
    <row r="147" spans="1:9" x14ac:dyDescent="0.25">
      <c r="A147" s="61"/>
      <c r="B147" s="58" t="s">
        <v>2505</v>
      </c>
      <c r="C147" s="61"/>
      <c r="D147" s="61"/>
      <c r="E147" s="61"/>
      <c r="F147" s="61"/>
      <c r="G147" s="61"/>
      <c r="H147" s="61"/>
      <c r="I147" s="61"/>
    </row>
    <row r="148" spans="1:9" x14ac:dyDescent="0.25">
      <c r="A148" s="61"/>
      <c r="C148" s="61"/>
      <c r="D148" s="61"/>
      <c r="E148" s="61"/>
      <c r="F148" s="61"/>
      <c r="G148" s="61"/>
      <c r="H148" s="61"/>
      <c r="I148" s="61"/>
    </row>
    <row r="149" spans="1:9" x14ac:dyDescent="0.25">
      <c r="A149" s="101" t="s">
        <v>13</v>
      </c>
      <c r="B149" s="58" t="s">
        <v>2606</v>
      </c>
      <c r="C149" s="61"/>
      <c r="D149" s="61"/>
      <c r="E149" s="61"/>
      <c r="F149" s="61"/>
      <c r="G149" s="61"/>
      <c r="H149" s="61"/>
      <c r="I149" s="61"/>
    </row>
    <row r="150" spans="1:9" x14ac:dyDescent="0.25">
      <c r="A150" s="61"/>
      <c r="B150" s="58" t="s">
        <v>2506</v>
      </c>
      <c r="C150" s="61"/>
      <c r="D150" s="61"/>
      <c r="E150" s="61"/>
      <c r="F150" s="61"/>
      <c r="G150" s="61"/>
      <c r="H150" s="61"/>
      <c r="I150" s="61"/>
    </row>
    <row r="151" spans="1:9" x14ac:dyDescent="0.25">
      <c r="A151" s="61"/>
      <c r="B151" s="58" t="s">
        <v>2507</v>
      </c>
      <c r="C151" s="61"/>
      <c r="D151" s="61"/>
      <c r="E151" s="61"/>
      <c r="F151" s="61"/>
      <c r="G151" s="61"/>
      <c r="H151" s="61"/>
      <c r="I151" s="61"/>
    </row>
    <row r="152" spans="1:9" x14ac:dyDescent="0.25">
      <c r="A152" s="61"/>
      <c r="C152" s="61"/>
      <c r="D152" s="61"/>
      <c r="E152" s="61"/>
      <c r="F152" s="61"/>
      <c r="G152" s="61"/>
      <c r="H152" s="61"/>
      <c r="I152" s="61"/>
    </row>
    <row r="153" spans="1:9" x14ac:dyDescent="0.25">
      <c r="A153" s="61"/>
      <c r="C153" s="87" t="s">
        <v>2431</v>
      </c>
      <c r="D153" s="87"/>
      <c r="E153" s="87"/>
      <c r="F153" s="87"/>
      <c r="G153" s="87"/>
      <c r="H153" s="87"/>
      <c r="I153" s="84"/>
    </row>
    <row r="154" spans="1:9" x14ac:dyDescent="0.25">
      <c r="A154" s="61"/>
      <c r="C154" s="87"/>
      <c r="D154" s="87"/>
      <c r="E154" s="87"/>
      <c r="F154" s="87"/>
      <c r="G154" s="87"/>
      <c r="H154" s="87"/>
      <c r="I154" s="84"/>
    </row>
    <row r="155" spans="1:9" x14ac:dyDescent="0.25">
      <c r="A155" s="61"/>
      <c r="C155" s="87"/>
      <c r="D155" s="87"/>
      <c r="E155" s="87"/>
      <c r="F155" s="87"/>
      <c r="G155" s="328" t="s">
        <v>2085</v>
      </c>
      <c r="H155" s="328"/>
      <c r="I155" s="84"/>
    </row>
    <row r="156" spans="1:9" x14ac:dyDescent="0.25">
      <c r="A156" s="61"/>
      <c r="C156" s="87"/>
      <c r="D156" s="87"/>
      <c r="E156" s="87"/>
      <c r="F156" s="87"/>
      <c r="G156" s="213" t="s">
        <v>2432</v>
      </c>
      <c r="H156" s="428">
        <f>$F$113+(0.1*$F$113)</f>
        <v>0</v>
      </c>
      <c r="I156" s="57"/>
    </row>
    <row r="157" spans="1:9" x14ac:dyDescent="0.25">
      <c r="A157" s="61"/>
      <c r="C157" s="85"/>
      <c r="D157" s="85" t="s">
        <v>2433</v>
      </c>
      <c r="E157" s="85"/>
      <c r="F157" s="87"/>
      <c r="G157" s="214">
        <v>10</v>
      </c>
      <c r="H157" s="433">
        <f>($H$156/11)*10</f>
        <v>0</v>
      </c>
      <c r="I157" s="101" t="s">
        <v>13</v>
      </c>
    </row>
    <row r="158" spans="1:9" ht="13.5" thickBot="1" x14ac:dyDescent="0.3">
      <c r="A158" s="61"/>
      <c r="C158" s="85"/>
      <c r="D158" s="243" t="s">
        <v>2386</v>
      </c>
      <c r="E158" s="164"/>
      <c r="F158" s="241"/>
      <c r="G158" s="242">
        <v>1</v>
      </c>
      <c r="H158" s="431">
        <f>($H$156/11)*1</f>
        <v>0</v>
      </c>
      <c r="I158" s="101" t="s">
        <v>13</v>
      </c>
    </row>
    <row r="159" spans="1:9" ht="13.5" thickBot="1" x14ac:dyDescent="0.3">
      <c r="A159" s="61"/>
      <c r="C159" s="85"/>
      <c r="D159" s="241" t="s">
        <v>2434</v>
      </c>
      <c r="E159" s="164"/>
      <c r="F159" s="241"/>
      <c r="G159" s="242">
        <v>11</v>
      </c>
      <c r="H159" s="431">
        <f>SUM(H157:H158)</f>
        <v>0</v>
      </c>
      <c r="I159" s="84"/>
    </row>
    <row r="160" spans="1:9" x14ac:dyDescent="0.25">
      <c r="A160" s="61"/>
      <c r="C160" s="61"/>
      <c r="D160" s="61"/>
      <c r="E160" s="61"/>
      <c r="F160" s="61"/>
      <c r="G160" s="61"/>
      <c r="H160" s="61"/>
      <c r="I160" s="61"/>
    </row>
    <row r="161" spans="1:9" x14ac:dyDescent="0.25">
      <c r="A161" s="101" t="s">
        <v>13</v>
      </c>
      <c r="B161" s="58" t="s">
        <v>2607</v>
      </c>
      <c r="C161" s="61"/>
      <c r="D161" s="61"/>
      <c r="E161" s="61"/>
      <c r="F161" s="61"/>
      <c r="G161" s="61"/>
      <c r="H161" s="61"/>
      <c r="I161" s="61"/>
    </row>
    <row r="162" spans="1:9" x14ac:dyDescent="0.25">
      <c r="A162" s="61"/>
      <c r="C162" s="61"/>
      <c r="D162" s="61"/>
      <c r="E162" s="61"/>
      <c r="F162" s="61"/>
      <c r="G162" s="61"/>
      <c r="H162" s="61"/>
      <c r="I162" s="61"/>
    </row>
    <row r="163" spans="1:9" x14ac:dyDescent="0.25">
      <c r="A163" s="61"/>
      <c r="B163" s="85"/>
      <c r="C163" s="85"/>
      <c r="D163" s="85"/>
      <c r="G163" s="328" t="s">
        <v>2085</v>
      </c>
      <c r="H163" s="328"/>
      <c r="I163" s="61"/>
    </row>
    <row r="164" spans="1:9" x14ac:dyDescent="0.25">
      <c r="A164" s="61"/>
      <c r="B164" s="61"/>
      <c r="C164" s="87" t="s">
        <v>5</v>
      </c>
      <c r="D164" s="87"/>
      <c r="G164" s="215" t="s">
        <v>2432</v>
      </c>
      <c r="H164" s="428">
        <f>$F$113+(0.1*$F$113)</f>
        <v>0</v>
      </c>
      <c r="I164" s="57"/>
    </row>
    <row r="165" spans="1:9" x14ac:dyDescent="0.25">
      <c r="A165" s="61"/>
      <c r="B165" s="61"/>
      <c r="C165" s="68" t="s">
        <v>2390</v>
      </c>
      <c r="D165" s="68"/>
      <c r="G165" s="182">
        <v>5</v>
      </c>
      <c r="H165" s="216" t="s">
        <v>7</v>
      </c>
      <c r="I165" s="101" t="s">
        <v>13</v>
      </c>
    </row>
    <row r="166" spans="1:9" x14ac:dyDescent="0.25">
      <c r="A166" s="61"/>
      <c r="B166" s="61"/>
      <c r="C166" s="68" t="s">
        <v>2833</v>
      </c>
      <c r="D166" s="68"/>
      <c r="G166" s="182">
        <v>1</v>
      </c>
      <c r="H166" s="429">
        <f>$H$164*G166</f>
        <v>0</v>
      </c>
      <c r="I166" s="101" t="s">
        <v>13</v>
      </c>
    </row>
    <row r="167" spans="1:9" ht="13.5" thickBot="1" x14ac:dyDescent="0.3">
      <c r="A167" s="61"/>
      <c r="B167" s="61"/>
      <c r="C167" s="243" t="s">
        <v>42</v>
      </c>
      <c r="D167" s="243"/>
      <c r="E167" s="244"/>
      <c r="F167" s="244"/>
      <c r="G167" s="245">
        <v>6</v>
      </c>
      <c r="H167" s="430">
        <f>$H$164*G167</f>
        <v>0</v>
      </c>
      <c r="I167" s="101" t="s">
        <v>13</v>
      </c>
    </row>
    <row r="168" spans="1:9" ht="13.5" thickBot="1" x14ac:dyDescent="0.3">
      <c r="A168" s="61"/>
      <c r="B168" s="61"/>
      <c r="C168" s="247" t="s">
        <v>2434</v>
      </c>
      <c r="D168" s="247"/>
      <c r="E168" s="248"/>
      <c r="F168" s="248"/>
      <c r="G168" s="229">
        <v>12</v>
      </c>
      <c r="H168" s="432">
        <f>SUM(H165:H167)</f>
        <v>0</v>
      </c>
      <c r="I168" s="84"/>
    </row>
    <row r="169" spans="1:9" x14ac:dyDescent="0.25">
      <c r="A169" s="61"/>
      <c r="B169" s="61"/>
      <c r="C169" s="70"/>
      <c r="D169" s="70"/>
      <c r="E169" s="84"/>
      <c r="F169" s="84"/>
      <c r="G169" s="84"/>
      <c r="H169" s="61"/>
      <c r="I169" s="61"/>
    </row>
    <row r="170" spans="1:9" x14ac:dyDescent="0.25">
      <c r="A170" s="61"/>
      <c r="B170" s="58" t="s">
        <v>2611</v>
      </c>
      <c r="C170" s="61"/>
      <c r="D170" s="61"/>
      <c r="E170" s="61"/>
      <c r="F170" s="61"/>
      <c r="G170" s="61"/>
      <c r="H170" s="61"/>
      <c r="I170" s="61"/>
    </row>
    <row r="171" spans="1:9" x14ac:dyDescent="0.25">
      <c r="A171" s="61"/>
      <c r="B171" s="58" t="s">
        <v>2598</v>
      </c>
      <c r="C171" s="61"/>
      <c r="D171" s="61"/>
      <c r="E171" s="61"/>
      <c r="F171" s="61"/>
      <c r="G171" s="61"/>
      <c r="H171" s="61"/>
      <c r="I171" s="61"/>
    </row>
    <row r="172" spans="1:9" x14ac:dyDescent="0.25">
      <c r="A172" s="61"/>
      <c r="B172" s="85" t="s">
        <v>2600</v>
      </c>
      <c r="C172" s="61"/>
      <c r="D172" s="61"/>
      <c r="E172" s="61"/>
      <c r="F172" s="61"/>
      <c r="G172" s="61"/>
      <c r="H172" s="61"/>
      <c r="I172" s="61"/>
    </row>
    <row r="173" spans="1:9" x14ac:dyDescent="0.25">
      <c r="A173" s="61"/>
      <c r="B173" s="58" t="s">
        <v>2602</v>
      </c>
      <c r="C173" s="61"/>
      <c r="D173" s="61"/>
      <c r="E173" s="61"/>
      <c r="F173" s="61"/>
      <c r="G173" s="61"/>
      <c r="H173" s="61"/>
      <c r="I173" s="61"/>
    </row>
    <row r="174" spans="1:9" x14ac:dyDescent="0.25">
      <c r="A174" s="61"/>
      <c r="C174" s="61"/>
      <c r="D174" s="61"/>
      <c r="E174" s="61"/>
      <c r="F174" s="61"/>
      <c r="G174" s="61"/>
      <c r="H174" s="61"/>
      <c r="I174" s="61"/>
    </row>
    <row r="175" spans="1:9" x14ac:dyDescent="0.25">
      <c r="A175" s="101" t="s">
        <v>13</v>
      </c>
      <c r="B175" s="85" t="s">
        <v>2450</v>
      </c>
      <c r="C175" s="85"/>
      <c r="D175" s="57"/>
      <c r="E175" s="57"/>
      <c r="F175" s="57"/>
      <c r="G175" s="84"/>
      <c r="H175" s="84"/>
    </row>
    <row r="176" spans="1:9" x14ac:dyDescent="0.25">
      <c r="A176" s="101" t="s">
        <v>13</v>
      </c>
      <c r="B176" s="85" t="s">
        <v>2451</v>
      </c>
      <c r="C176" s="85"/>
      <c r="D176" s="57"/>
      <c r="E176" s="57"/>
      <c r="F176" s="57"/>
      <c r="G176" s="84"/>
      <c r="H176" s="84"/>
    </row>
    <row r="177" spans="1:10" x14ac:dyDescent="0.25">
      <c r="A177" s="101" t="s">
        <v>13</v>
      </c>
      <c r="B177" s="85" t="s">
        <v>2452</v>
      </c>
      <c r="C177" s="85"/>
      <c r="D177" s="57"/>
      <c r="E177" s="57"/>
      <c r="F177" s="57"/>
      <c r="G177" s="84"/>
      <c r="H177" s="84"/>
    </row>
    <row r="178" spans="1:10" x14ac:dyDescent="0.25">
      <c r="A178" s="101" t="s">
        <v>13</v>
      </c>
      <c r="B178" s="85" t="s">
        <v>2612</v>
      </c>
      <c r="C178" s="85"/>
      <c r="D178" s="57"/>
      <c r="E178" s="57"/>
      <c r="F178" s="57"/>
      <c r="G178" s="84"/>
      <c r="H178" s="84"/>
    </row>
    <row r="179" spans="1:10" x14ac:dyDescent="0.25">
      <c r="A179" s="61"/>
      <c r="B179" s="85" t="s">
        <v>2549</v>
      </c>
      <c r="C179" s="85"/>
      <c r="D179" s="57"/>
      <c r="E179" s="57"/>
      <c r="F179" s="57"/>
      <c r="G179" s="84"/>
      <c r="H179" s="84"/>
    </row>
    <row r="180" spans="1:10" ht="13.5" thickBot="1" x14ac:dyDescent="0.3">
      <c r="A180" s="61"/>
      <c r="B180" s="71"/>
      <c r="C180" s="84"/>
      <c r="D180" s="57"/>
      <c r="E180" s="57"/>
      <c r="F180" s="57"/>
      <c r="G180" s="84"/>
      <c r="H180" s="84"/>
    </row>
    <row r="181" spans="1:10" ht="13.5" thickBot="1" x14ac:dyDescent="0.3">
      <c r="A181" s="61"/>
      <c r="B181" s="61"/>
      <c r="D181" s="217" t="s">
        <v>37</v>
      </c>
      <c r="E181" s="321" t="s">
        <v>2392</v>
      </c>
      <c r="F181" s="318"/>
      <c r="G181" s="317" t="s">
        <v>2567</v>
      </c>
      <c r="H181" s="318"/>
    </row>
    <row r="182" spans="1:10" x14ac:dyDescent="0.25">
      <c r="A182" s="61"/>
      <c r="B182" s="61"/>
      <c r="D182" s="218">
        <v>1</v>
      </c>
      <c r="E182" s="322" t="s">
        <v>2550</v>
      </c>
      <c r="F182" s="320"/>
      <c r="G182" s="319" t="s">
        <v>57</v>
      </c>
      <c r="H182" s="320"/>
    </row>
    <row r="183" spans="1:10" ht="13.5" thickBot="1" x14ac:dyDescent="0.3">
      <c r="A183" s="61"/>
      <c r="B183" s="61"/>
      <c r="D183" s="219">
        <v>2</v>
      </c>
      <c r="E183" s="323" t="s">
        <v>2393</v>
      </c>
      <c r="F183" s="324"/>
      <c r="G183" s="325" t="s">
        <v>38</v>
      </c>
      <c r="H183" s="324"/>
    </row>
    <row r="184" spans="1:10" x14ac:dyDescent="0.25">
      <c r="A184" s="61"/>
      <c r="B184" s="61"/>
      <c r="H184" s="84"/>
    </row>
    <row r="185" spans="1:10" x14ac:dyDescent="0.25">
      <c r="A185" s="101" t="s">
        <v>13</v>
      </c>
      <c r="B185" s="58" t="s">
        <v>2608</v>
      </c>
      <c r="C185" s="61"/>
      <c r="D185" s="61"/>
      <c r="E185" s="61"/>
      <c r="F185" s="61"/>
      <c r="G185" s="61"/>
      <c r="H185" s="61"/>
      <c r="I185" s="61"/>
    </row>
    <row r="186" spans="1:10" x14ac:dyDescent="0.25">
      <c r="A186" s="61"/>
      <c r="C186" s="61"/>
      <c r="D186" s="61"/>
      <c r="E186" s="61"/>
      <c r="F186" s="61"/>
      <c r="G186" s="61"/>
      <c r="H186" s="61"/>
      <c r="I186" s="61"/>
    </row>
    <row r="187" spans="1:10" x14ac:dyDescent="0.25">
      <c r="A187" s="61"/>
      <c r="C187" s="85"/>
      <c r="D187" s="85"/>
      <c r="H187" s="328" t="s">
        <v>2085</v>
      </c>
      <c r="I187" s="328"/>
    </row>
    <row r="188" spans="1:10" x14ac:dyDescent="0.25">
      <c r="A188" s="61"/>
      <c r="C188" s="87" t="s">
        <v>5</v>
      </c>
      <c r="D188" s="87"/>
      <c r="H188" s="215" t="s">
        <v>2432</v>
      </c>
      <c r="I188" s="428">
        <f>$F$113+(0.1*$F$113)</f>
        <v>0</v>
      </c>
      <c r="J188" s="57"/>
    </row>
    <row r="189" spans="1:10" x14ac:dyDescent="0.25">
      <c r="A189" s="61"/>
      <c r="C189" s="68" t="s">
        <v>2394</v>
      </c>
      <c r="D189" s="68"/>
      <c r="H189" s="182">
        <v>12</v>
      </c>
      <c r="I189" s="216" t="s">
        <v>7</v>
      </c>
      <c r="J189" s="101" t="s">
        <v>13</v>
      </c>
    </row>
    <row r="190" spans="1:10" x14ac:dyDescent="0.25">
      <c r="A190" s="61"/>
      <c r="C190" s="68" t="s">
        <v>2388</v>
      </c>
      <c r="D190" s="68"/>
      <c r="H190" s="182">
        <v>4</v>
      </c>
      <c r="I190" s="429">
        <f>$I$188*H190</f>
        <v>0</v>
      </c>
      <c r="J190" s="101" t="s">
        <v>13</v>
      </c>
    </row>
    <row r="191" spans="1:10" x14ac:dyDescent="0.25">
      <c r="A191" s="61"/>
      <c r="C191" s="69" t="s">
        <v>42</v>
      </c>
      <c r="D191" s="69"/>
      <c r="H191" s="182">
        <v>2</v>
      </c>
      <c r="I191" s="429">
        <f>$I$188*H191</f>
        <v>0</v>
      </c>
      <c r="J191" s="101" t="s">
        <v>13</v>
      </c>
    </row>
    <row r="192" spans="1:10" x14ac:dyDescent="0.25">
      <c r="A192" s="61"/>
      <c r="C192" s="69" t="s">
        <v>2537</v>
      </c>
      <c r="D192" s="69"/>
      <c r="H192" s="182">
        <v>1</v>
      </c>
      <c r="I192" s="429">
        <f>$I$188*H192</f>
        <v>0</v>
      </c>
      <c r="J192" s="101" t="s">
        <v>13</v>
      </c>
    </row>
    <row r="193" spans="1:10" ht="13.5" thickBot="1" x14ac:dyDescent="0.3">
      <c r="A193" s="61"/>
      <c r="C193" s="243" t="s">
        <v>2387</v>
      </c>
      <c r="D193" s="243"/>
      <c r="E193" s="244"/>
      <c r="F193" s="244"/>
      <c r="G193" s="244"/>
      <c r="H193" s="245">
        <v>1</v>
      </c>
      <c r="I193" s="430">
        <f>$I$188*H193</f>
        <v>0</v>
      </c>
      <c r="J193" s="101" t="s">
        <v>13</v>
      </c>
    </row>
    <row r="194" spans="1:10" ht="13.5" thickBot="1" x14ac:dyDescent="0.3">
      <c r="A194" s="61"/>
      <c r="C194" s="241" t="s">
        <v>2434</v>
      </c>
      <c r="D194" s="241"/>
      <c r="E194" s="244"/>
      <c r="F194" s="244"/>
      <c r="G194" s="244"/>
      <c r="H194" s="245">
        <v>20</v>
      </c>
      <c r="I194" s="431">
        <f>SUM(I189:I193)</f>
        <v>0</v>
      </c>
      <c r="J194" s="84"/>
    </row>
    <row r="195" spans="1:10" x14ac:dyDescent="0.25">
      <c r="A195" s="61"/>
      <c r="C195" s="61"/>
      <c r="D195" s="61"/>
      <c r="E195" s="61"/>
      <c r="F195" s="61"/>
      <c r="G195" s="61"/>
      <c r="H195" s="61"/>
      <c r="I195" s="61"/>
    </row>
    <row r="196" spans="1:10" x14ac:dyDescent="0.25">
      <c r="A196" s="101" t="s">
        <v>13</v>
      </c>
      <c r="B196" s="85" t="s">
        <v>2453</v>
      </c>
      <c r="C196" s="61"/>
      <c r="D196" s="61"/>
      <c r="E196" s="61"/>
      <c r="F196" s="61"/>
      <c r="G196" s="61"/>
      <c r="H196" s="61"/>
      <c r="I196" s="61"/>
    </row>
    <row r="197" spans="1:10" x14ac:dyDescent="0.25">
      <c r="A197" s="101" t="s">
        <v>13</v>
      </c>
      <c r="B197" s="85" t="s">
        <v>2454</v>
      </c>
      <c r="C197" s="85"/>
      <c r="D197" s="57"/>
      <c r="E197" s="57"/>
      <c r="F197" s="57"/>
      <c r="G197" s="84"/>
      <c r="H197" s="84"/>
    </row>
    <row r="198" spans="1:10" x14ac:dyDescent="0.25">
      <c r="A198" s="101" t="s">
        <v>13</v>
      </c>
      <c r="B198" s="85" t="s">
        <v>2455</v>
      </c>
      <c r="C198" s="85"/>
      <c r="D198" s="57"/>
      <c r="E198" s="57"/>
      <c r="F198" s="57"/>
      <c r="G198" s="84"/>
      <c r="H198" s="84"/>
    </row>
    <row r="199" spans="1:10" x14ac:dyDescent="0.25">
      <c r="A199" s="101" t="s">
        <v>13</v>
      </c>
      <c r="B199" s="85" t="s">
        <v>2456</v>
      </c>
      <c r="C199" s="85"/>
      <c r="D199" s="57"/>
      <c r="E199" s="57"/>
      <c r="F199" s="57"/>
      <c r="G199" s="84"/>
      <c r="H199" s="84"/>
    </row>
    <row r="200" spans="1:10" ht="13.5" thickBot="1" x14ac:dyDescent="0.3">
      <c r="A200" s="61"/>
      <c r="B200" s="71"/>
      <c r="C200" s="84"/>
      <c r="D200" s="57"/>
      <c r="E200" s="57"/>
      <c r="F200" s="57"/>
      <c r="G200" s="84"/>
      <c r="H200" s="84"/>
    </row>
    <row r="201" spans="1:10" ht="13.5" thickBot="1" x14ac:dyDescent="0.3">
      <c r="A201" s="61"/>
      <c r="B201" s="61"/>
      <c r="D201" s="220" t="s">
        <v>37</v>
      </c>
      <c r="E201" s="331" t="s">
        <v>2392</v>
      </c>
      <c r="F201" s="332"/>
      <c r="G201" s="333" t="s">
        <v>2567</v>
      </c>
      <c r="H201" s="332"/>
    </row>
    <row r="202" spans="1:10" x14ac:dyDescent="0.25">
      <c r="A202" s="61"/>
      <c r="B202" s="61"/>
      <c r="D202" s="221">
        <v>1</v>
      </c>
      <c r="E202" s="334" t="s">
        <v>2551</v>
      </c>
      <c r="F202" s="335"/>
      <c r="G202" s="336" t="s">
        <v>2395</v>
      </c>
      <c r="H202" s="335"/>
    </row>
    <row r="203" spans="1:10" x14ac:dyDescent="0.25">
      <c r="A203" s="61"/>
      <c r="B203" s="61"/>
      <c r="D203" s="222">
        <v>2</v>
      </c>
      <c r="E203" s="337" t="s">
        <v>2552</v>
      </c>
      <c r="F203" s="338"/>
      <c r="G203" s="339" t="s">
        <v>2396</v>
      </c>
      <c r="H203" s="338"/>
    </row>
    <row r="204" spans="1:10" ht="13.5" thickBot="1" x14ac:dyDescent="0.3">
      <c r="A204" s="61"/>
      <c r="C204" s="61"/>
      <c r="D204" s="219">
        <v>3</v>
      </c>
      <c r="E204" s="323" t="s">
        <v>2553</v>
      </c>
      <c r="F204" s="324"/>
      <c r="G204" s="325" t="s">
        <v>40</v>
      </c>
      <c r="H204" s="324"/>
      <c r="I204" s="61"/>
    </row>
    <row r="205" spans="1:10" x14ac:dyDescent="0.25">
      <c r="A205" s="61"/>
      <c r="C205" s="61"/>
      <c r="D205" s="61"/>
      <c r="E205" s="61"/>
      <c r="F205" s="61"/>
      <c r="G205" s="61"/>
      <c r="H205" s="61"/>
      <c r="I205" s="61"/>
    </row>
    <row r="206" spans="1:10" x14ac:dyDescent="0.25">
      <c r="A206" s="101" t="s">
        <v>13</v>
      </c>
      <c r="B206" s="85" t="s">
        <v>2613</v>
      </c>
      <c r="C206" s="85"/>
    </row>
    <row r="207" spans="1:10" x14ac:dyDescent="0.25">
      <c r="A207" s="85"/>
      <c r="B207" s="85" t="s">
        <v>2508</v>
      </c>
      <c r="C207" s="85"/>
    </row>
    <row r="209" spans="1:2" x14ac:dyDescent="0.25">
      <c r="B209" s="67" t="s">
        <v>2397</v>
      </c>
    </row>
    <row r="210" spans="1:2" x14ac:dyDescent="0.25">
      <c r="B210" s="85"/>
    </row>
    <row r="211" spans="1:2" x14ac:dyDescent="0.25">
      <c r="B211" s="59" t="s">
        <v>2398</v>
      </c>
    </row>
    <row r="212" spans="1:2" x14ac:dyDescent="0.25">
      <c r="B212" s="59"/>
    </row>
    <row r="213" spans="1:2" x14ac:dyDescent="0.25">
      <c r="A213" s="101" t="s">
        <v>13</v>
      </c>
      <c r="B213" s="58" t="s">
        <v>2615</v>
      </c>
    </row>
    <row r="214" spans="1:2" x14ac:dyDescent="0.25">
      <c r="B214" s="58" t="s">
        <v>2616</v>
      </c>
    </row>
    <row r="215" spans="1:2" x14ac:dyDescent="0.25">
      <c r="A215" s="101" t="s">
        <v>13</v>
      </c>
      <c r="B215" s="58" t="s">
        <v>2457</v>
      </c>
    </row>
    <row r="216" spans="1:2" x14ac:dyDescent="0.25">
      <c r="A216" s="101" t="s">
        <v>13</v>
      </c>
      <c r="B216" s="85" t="s">
        <v>2458</v>
      </c>
    </row>
    <row r="217" spans="1:2" x14ac:dyDescent="0.25">
      <c r="A217" s="101" t="s">
        <v>13</v>
      </c>
      <c r="B217" s="58" t="s">
        <v>2459</v>
      </c>
    </row>
    <row r="218" spans="1:2" x14ac:dyDescent="0.25">
      <c r="A218" s="101" t="s">
        <v>13</v>
      </c>
      <c r="B218" s="85" t="s">
        <v>2627</v>
      </c>
    </row>
    <row r="219" spans="1:2" x14ac:dyDescent="0.25">
      <c r="A219" s="101" t="s">
        <v>13</v>
      </c>
      <c r="B219" s="85" t="s">
        <v>2460</v>
      </c>
    </row>
    <row r="220" spans="1:2" x14ac:dyDescent="0.25">
      <c r="B220" s="85" t="s">
        <v>2617</v>
      </c>
    </row>
    <row r="221" spans="1:2" x14ac:dyDescent="0.25">
      <c r="A221" s="101" t="s">
        <v>13</v>
      </c>
      <c r="B221" s="85" t="s">
        <v>2571</v>
      </c>
    </row>
    <row r="222" spans="1:2" x14ac:dyDescent="0.25">
      <c r="B222" s="85"/>
    </row>
    <row r="223" spans="1:2" x14ac:dyDescent="0.25">
      <c r="B223" s="59" t="s">
        <v>2399</v>
      </c>
    </row>
    <row r="224" spans="1:2" x14ac:dyDescent="0.25">
      <c r="B224" s="59"/>
    </row>
    <row r="225" spans="1:10" x14ac:dyDescent="0.25">
      <c r="B225" s="58" t="s">
        <v>2618</v>
      </c>
      <c r="C225" s="61"/>
      <c r="D225" s="61"/>
    </row>
    <row r="226" spans="1:10" x14ac:dyDescent="0.25">
      <c r="C226" s="61"/>
      <c r="D226" s="61"/>
    </row>
    <row r="227" spans="1:10" x14ac:dyDescent="0.25">
      <c r="B227" s="101" t="s">
        <v>13</v>
      </c>
      <c r="C227" s="58" t="s">
        <v>2461</v>
      </c>
      <c r="D227" s="61"/>
    </row>
    <row r="228" spans="1:10" x14ac:dyDescent="0.25">
      <c r="B228" s="61"/>
      <c r="C228" s="58" t="s">
        <v>2554</v>
      </c>
      <c r="D228" s="61"/>
    </row>
    <row r="229" spans="1:10" x14ac:dyDescent="0.25">
      <c r="B229" s="101" t="s">
        <v>13</v>
      </c>
      <c r="C229" s="58" t="s">
        <v>2846</v>
      </c>
      <c r="D229" s="61"/>
    </row>
    <row r="230" spans="1:10" x14ac:dyDescent="0.25">
      <c r="B230" s="101" t="s">
        <v>13</v>
      </c>
      <c r="C230" s="58" t="s">
        <v>2462</v>
      </c>
      <c r="D230" s="61"/>
    </row>
    <row r="231" spans="1:10" x14ac:dyDescent="0.25">
      <c r="C231" s="56" t="s">
        <v>2449</v>
      </c>
    </row>
    <row r="233" spans="1:10" x14ac:dyDescent="0.25">
      <c r="A233" s="101" t="s">
        <v>13</v>
      </c>
      <c r="B233" s="58" t="s">
        <v>2619</v>
      </c>
    </row>
    <row r="234" spans="1:10" x14ac:dyDescent="0.25">
      <c r="B234" s="56"/>
    </row>
    <row r="235" spans="1:10" x14ac:dyDescent="0.25">
      <c r="B235" s="85"/>
      <c r="C235" s="85"/>
      <c r="F235" s="328" t="s">
        <v>2085</v>
      </c>
      <c r="G235" s="328"/>
      <c r="H235" s="328"/>
      <c r="I235" s="328"/>
    </row>
    <row r="236" spans="1:10" x14ac:dyDescent="0.25">
      <c r="B236" s="85"/>
      <c r="C236" s="85"/>
      <c r="F236" s="330" t="s">
        <v>2401</v>
      </c>
      <c r="G236" s="330"/>
      <c r="H236" s="330" t="s">
        <v>2402</v>
      </c>
      <c r="I236" s="330"/>
    </row>
    <row r="237" spans="1:10" x14ac:dyDescent="0.25">
      <c r="B237" s="87" t="s">
        <v>5</v>
      </c>
      <c r="C237" s="87"/>
      <c r="F237" s="215" t="s">
        <v>2432</v>
      </c>
      <c r="G237" s="428">
        <f>$F$113+(0.1*$F$113)</f>
        <v>0</v>
      </c>
      <c r="H237" s="215" t="s">
        <v>2432</v>
      </c>
      <c r="I237" s="428">
        <f>$F$113+(0.1*$F$113)</f>
        <v>0</v>
      </c>
    </row>
    <row r="238" spans="1:10" x14ac:dyDescent="0.25">
      <c r="B238" s="68" t="s">
        <v>2400</v>
      </c>
      <c r="C238" s="68"/>
      <c r="F238" s="182">
        <v>2.5</v>
      </c>
      <c r="G238" s="429">
        <f>$G$237*F238</f>
        <v>0</v>
      </c>
      <c r="H238" s="182">
        <v>2.5</v>
      </c>
      <c r="I238" s="429">
        <f>$I$237*H238</f>
        <v>0</v>
      </c>
      <c r="J238" s="101" t="s">
        <v>13</v>
      </c>
    </row>
    <row r="239" spans="1:10" x14ac:dyDescent="0.25">
      <c r="B239" s="68" t="s">
        <v>2845</v>
      </c>
      <c r="C239" s="68"/>
      <c r="F239" s="182">
        <v>12.5</v>
      </c>
      <c r="G239" s="429">
        <f>$G$237*F239</f>
        <v>0</v>
      </c>
      <c r="H239" s="182">
        <v>12.5</v>
      </c>
      <c r="I239" s="429">
        <f>$I$237*H239</f>
        <v>0</v>
      </c>
      <c r="J239" s="101" t="s">
        <v>13</v>
      </c>
    </row>
    <row r="240" spans="1:10" x14ac:dyDescent="0.25">
      <c r="B240" s="69" t="s">
        <v>42</v>
      </c>
      <c r="C240" s="69"/>
      <c r="F240" s="182">
        <v>7</v>
      </c>
      <c r="G240" s="429">
        <f t="shared" ref="G240:G241" si="0">$G$237*F240</f>
        <v>0</v>
      </c>
      <c r="H240" s="182">
        <v>7</v>
      </c>
      <c r="I240" s="429">
        <f t="shared" ref="I240:I242" si="1">$I$237*H240</f>
        <v>0</v>
      </c>
      <c r="J240" s="101" t="s">
        <v>13</v>
      </c>
    </row>
    <row r="241" spans="1:10" x14ac:dyDescent="0.25">
      <c r="B241" s="69" t="s">
        <v>2429</v>
      </c>
      <c r="C241" s="69"/>
      <c r="F241" s="182">
        <v>3</v>
      </c>
      <c r="G241" s="429">
        <f t="shared" si="0"/>
        <v>0</v>
      </c>
      <c r="H241" s="216" t="s">
        <v>7</v>
      </c>
      <c r="I241" s="216" t="s">
        <v>7</v>
      </c>
      <c r="J241" s="101" t="s">
        <v>13</v>
      </c>
    </row>
    <row r="242" spans="1:10" ht="13.5" thickBot="1" x14ac:dyDescent="0.3">
      <c r="B242" s="243" t="s">
        <v>2430</v>
      </c>
      <c r="C242" s="243"/>
      <c r="D242" s="244"/>
      <c r="E242" s="244"/>
      <c r="F242" s="246" t="s">
        <v>7</v>
      </c>
      <c r="G242" s="246" t="s">
        <v>7</v>
      </c>
      <c r="H242" s="245">
        <v>3</v>
      </c>
      <c r="I242" s="430">
        <f t="shared" si="1"/>
        <v>0</v>
      </c>
      <c r="J242" s="101" t="s">
        <v>13</v>
      </c>
    </row>
    <row r="243" spans="1:10" ht="13.5" thickBot="1" x14ac:dyDescent="0.3">
      <c r="B243" s="241" t="s">
        <v>2434</v>
      </c>
      <c r="C243" s="241"/>
      <c r="D243" s="244"/>
      <c r="E243" s="244"/>
      <c r="F243" s="245">
        <v>25</v>
      </c>
      <c r="G243" s="431">
        <f>SUM(G238:G242)</f>
        <v>0</v>
      </c>
      <c r="H243" s="245">
        <v>20</v>
      </c>
      <c r="I243" s="431">
        <f>SUM(I238:I242)</f>
        <v>0</v>
      </c>
    </row>
    <row r="245" spans="1:10" x14ac:dyDescent="0.25">
      <c r="A245" s="101" t="s">
        <v>13</v>
      </c>
      <c r="B245" s="85" t="s">
        <v>2463</v>
      </c>
    </row>
    <row r="246" spans="1:10" x14ac:dyDescent="0.25">
      <c r="A246" s="101" t="s">
        <v>13</v>
      </c>
      <c r="B246" s="85" t="s">
        <v>2464</v>
      </c>
    </row>
    <row r="247" spans="1:10" x14ac:dyDescent="0.25">
      <c r="A247" s="85"/>
      <c r="B247" s="85" t="s">
        <v>2509</v>
      </c>
    </row>
    <row r="248" spans="1:10" x14ac:dyDescent="0.25">
      <c r="A248" s="101" t="s">
        <v>13</v>
      </c>
      <c r="B248" s="85" t="s">
        <v>2465</v>
      </c>
    </row>
    <row r="249" spans="1:10" x14ac:dyDescent="0.25">
      <c r="A249" s="101" t="s">
        <v>13</v>
      </c>
      <c r="B249" s="85" t="s">
        <v>2466</v>
      </c>
      <c r="C249" s="85"/>
      <c r="D249" s="57"/>
      <c r="E249" s="57"/>
      <c r="F249" s="57"/>
      <c r="G249" s="84"/>
      <c r="H249" s="84"/>
    </row>
    <row r="250" spans="1:10" ht="13.5" thickBot="1" x14ac:dyDescent="0.3">
      <c r="A250" s="61"/>
      <c r="B250" s="71"/>
      <c r="C250" s="84"/>
      <c r="D250" s="57"/>
      <c r="E250" s="57"/>
      <c r="F250" s="57"/>
      <c r="G250" s="84"/>
      <c r="H250" s="84"/>
    </row>
    <row r="251" spans="1:10" ht="13.5" thickBot="1" x14ac:dyDescent="0.3">
      <c r="A251" s="61"/>
      <c r="B251" s="61"/>
      <c r="C251" s="217" t="s">
        <v>37</v>
      </c>
      <c r="D251" s="321" t="s">
        <v>2392</v>
      </c>
      <c r="E251" s="318"/>
      <c r="F251" s="223" t="s">
        <v>2391</v>
      </c>
      <c r="G251" s="346" t="s">
        <v>2620</v>
      </c>
      <c r="H251" s="347"/>
      <c r="I251" s="348"/>
    </row>
    <row r="252" spans="1:10" ht="13.5" thickBot="1" x14ac:dyDescent="0.3">
      <c r="A252" s="61"/>
      <c r="B252" s="61"/>
      <c r="C252" s="224">
        <v>1</v>
      </c>
      <c r="D252" s="340" t="s">
        <v>2555</v>
      </c>
      <c r="E252" s="342"/>
      <c r="F252" s="225" t="s">
        <v>2403</v>
      </c>
      <c r="G252" s="340">
        <v>1</v>
      </c>
      <c r="H252" s="341"/>
      <c r="I252" s="342"/>
    </row>
    <row r="253" spans="1:10" x14ac:dyDescent="0.25">
      <c r="A253" s="61"/>
      <c r="B253" s="61"/>
      <c r="C253" s="221">
        <v>2</v>
      </c>
      <c r="D253" s="334" t="s">
        <v>2555</v>
      </c>
      <c r="E253" s="335"/>
      <c r="F253" s="226" t="s">
        <v>2404</v>
      </c>
      <c r="G253" s="349" t="s">
        <v>2538</v>
      </c>
      <c r="H253" s="350"/>
      <c r="I253" s="351"/>
    </row>
    <row r="254" spans="1:10" ht="13.5" thickBot="1" x14ac:dyDescent="0.3">
      <c r="A254" s="61"/>
      <c r="C254" s="219">
        <v>3</v>
      </c>
      <c r="D254" s="323" t="s">
        <v>2550</v>
      </c>
      <c r="E254" s="324"/>
      <c r="F254" s="227" t="s">
        <v>57</v>
      </c>
      <c r="G254" s="352"/>
      <c r="H254" s="353"/>
      <c r="I254" s="354"/>
    </row>
    <row r="255" spans="1:10" ht="13.5" thickBot="1" x14ac:dyDescent="0.3">
      <c r="A255" s="61"/>
      <c r="C255" s="224">
        <v>4</v>
      </c>
      <c r="D255" s="340" t="s">
        <v>2556</v>
      </c>
      <c r="E255" s="342"/>
      <c r="F255" s="225" t="s">
        <v>38</v>
      </c>
      <c r="G255" s="340">
        <v>1</v>
      </c>
      <c r="H255" s="341"/>
      <c r="I255" s="342"/>
    </row>
    <row r="256" spans="1:10" ht="13.5" thickBot="1" x14ac:dyDescent="0.3">
      <c r="A256" s="61"/>
      <c r="C256" s="228">
        <v>5</v>
      </c>
      <c r="D256" s="343" t="s">
        <v>2553</v>
      </c>
      <c r="E256" s="345"/>
      <c r="F256" s="229" t="s">
        <v>40</v>
      </c>
      <c r="G256" s="343" t="s">
        <v>40</v>
      </c>
      <c r="H256" s="344"/>
      <c r="I256" s="345"/>
    </row>
    <row r="257" spans="1:11" x14ac:dyDescent="0.25">
      <c r="B257" s="153" t="s">
        <v>2621</v>
      </c>
    </row>
    <row r="258" spans="1:11" x14ac:dyDescent="0.25">
      <c r="B258" s="153" t="s">
        <v>2622</v>
      </c>
    </row>
    <row r="259" spans="1:11" x14ac:dyDescent="0.25">
      <c r="K259" s="56"/>
    </row>
    <row r="260" spans="1:11" x14ac:dyDescent="0.25">
      <c r="A260" s="101" t="s">
        <v>13</v>
      </c>
      <c r="B260" s="153" t="s">
        <v>2623</v>
      </c>
      <c r="C260" s="153"/>
      <c r="D260" s="153"/>
      <c r="E260" s="153"/>
      <c r="F260" s="153"/>
      <c r="G260" s="153"/>
      <c r="H260" s="153"/>
    </row>
    <row r="261" spans="1:11" x14ac:dyDescent="0.25">
      <c r="B261" s="153" t="s">
        <v>2624</v>
      </c>
      <c r="C261" s="153"/>
      <c r="D261" s="153"/>
      <c r="E261" s="153"/>
      <c r="F261" s="153"/>
      <c r="G261" s="153"/>
      <c r="H261" s="153"/>
    </row>
    <row r="262" spans="1:11" ht="14.25" x14ac:dyDescent="0.25">
      <c r="B262" s="153" t="s">
        <v>2510</v>
      </c>
      <c r="C262" s="153"/>
      <c r="D262" s="153"/>
      <c r="E262" s="153"/>
      <c r="F262" s="153"/>
      <c r="G262" s="132"/>
      <c r="H262" s="132"/>
    </row>
    <row r="263" spans="1:11" x14ac:dyDescent="0.25">
      <c r="A263" s="101" t="s">
        <v>13</v>
      </c>
      <c r="B263" s="149" t="s">
        <v>2633</v>
      </c>
      <c r="C263" s="149"/>
      <c r="D263" s="149"/>
      <c r="E263" s="149"/>
      <c r="F263" s="149"/>
      <c r="G263" s="149"/>
      <c r="H263" s="149"/>
    </row>
    <row r="264" spans="1:11" ht="14.25" x14ac:dyDescent="0.25">
      <c r="A264" s="85"/>
      <c r="B264" s="149" t="s">
        <v>2625</v>
      </c>
      <c r="C264" s="149"/>
      <c r="D264" s="149"/>
      <c r="E264" s="149"/>
      <c r="F264" s="149"/>
      <c r="G264" s="149"/>
      <c r="H264" s="132"/>
    </row>
    <row r="265" spans="1:11" ht="14.25" x14ac:dyDescent="0.25">
      <c r="A265" s="101" t="s">
        <v>13</v>
      </c>
      <c r="B265" s="149" t="s">
        <v>2628</v>
      </c>
      <c r="C265" s="149"/>
      <c r="D265" s="149"/>
      <c r="E265" s="132"/>
      <c r="F265" s="132"/>
      <c r="G265" s="132"/>
      <c r="H265" s="132"/>
    </row>
    <row r="266" spans="1:11" x14ac:dyDescent="0.25">
      <c r="A266" s="101" t="s">
        <v>13</v>
      </c>
      <c r="B266" s="149" t="s">
        <v>2467</v>
      </c>
      <c r="C266" s="149"/>
      <c r="D266" s="149"/>
      <c r="E266" s="149"/>
      <c r="F266" s="149"/>
      <c r="G266" s="149"/>
      <c r="H266" s="149"/>
    </row>
    <row r="267" spans="1:11" x14ac:dyDescent="0.25">
      <c r="A267" s="61"/>
      <c r="B267" s="149" t="s">
        <v>2637</v>
      </c>
      <c r="C267" s="149"/>
      <c r="D267" s="149"/>
      <c r="E267" s="149"/>
      <c r="F267" s="149"/>
      <c r="G267" s="149"/>
      <c r="H267" s="149"/>
    </row>
    <row r="268" spans="1:11" ht="14.25" x14ac:dyDescent="0.25">
      <c r="A268" s="61"/>
      <c r="B268" s="149" t="s">
        <v>2579</v>
      </c>
      <c r="C268" s="149"/>
      <c r="D268" s="149"/>
      <c r="E268" s="149"/>
      <c r="F268" s="132"/>
      <c r="G268" s="132"/>
      <c r="H268" s="132"/>
    </row>
    <row r="269" spans="1:11" ht="14.25" x14ac:dyDescent="0.25">
      <c r="A269" s="101" t="s">
        <v>13</v>
      </c>
      <c r="B269" s="149" t="s">
        <v>2468</v>
      </c>
      <c r="C269" s="149"/>
      <c r="D269" s="149"/>
      <c r="E269" s="132"/>
      <c r="F269" s="132"/>
      <c r="G269" s="132"/>
      <c r="H269" s="132"/>
    </row>
    <row r="270" spans="1:11" ht="14.25" x14ac:dyDescent="0.25">
      <c r="A270" s="101" t="s">
        <v>13</v>
      </c>
      <c r="B270" s="149" t="s">
        <v>2572</v>
      </c>
      <c r="C270" s="149"/>
      <c r="D270" s="149"/>
      <c r="E270" s="149"/>
      <c r="F270" s="149"/>
      <c r="G270" s="132"/>
      <c r="H270" s="132"/>
    </row>
    <row r="271" spans="1:11" ht="14.25" x14ac:dyDescent="0.25">
      <c r="A271" s="101" t="s">
        <v>13</v>
      </c>
      <c r="B271" s="149" t="s">
        <v>2582</v>
      </c>
      <c r="C271" s="149"/>
      <c r="D271" s="149"/>
      <c r="E271" s="149"/>
      <c r="F271" s="149"/>
      <c r="G271" s="149"/>
      <c r="H271" s="132"/>
    </row>
    <row r="272" spans="1:11" ht="14.25" x14ac:dyDescent="0.25">
      <c r="A272" s="101" t="s">
        <v>13</v>
      </c>
      <c r="B272" s="149" t="s">
        <v>2573</v>
      </c>
      <c r="C272" s="149"/>
      <c r="D272" s="149"/>
      <c r="E272" s="149"/>
      <c r="F272" s="149"/>
      <c r="G272" s="149"/>
      <c r="H272" s="132"/>
    </row>
    <row r="273" spans="1:8" x14ac:dyDescent="0.25">
      <c r="A273" s="101" t="s">
        <v>13</v>
      </c>
      <c r="B273" s="149" t="s">
        <v>2583</v>
      </c>
      <c r="C273" s="149"/>
      <c r="D273" s="149"/>
      <c r="E273" s="149"/>
      <c r="F273" s="149"/>
      <c r="G273" s="149"/>
      <c r="H273" s="149"/>
    </row>
    <row r="274" spans="1:8" x14ac:dyDescent="0.25">
      <c r="A274" s="101" t="s">
        <v>13</v>
      </c>
      <c r="B274" s="149" t="s">
        <v>2581</v>
      </c>
      <c r="C274" s="149"/>
      <c r="D274" s="149"/>
      <c r="E274" s="149"/>
      <c r="F274" s="149"/>
      <c r="G274" s="149"/>
      <c r="H274" s="149"/>
    </row>
    <row r="275" spans="1:8" ht="14.25" x14ac:dyDescent="0.25">
      <c r="A275" s="61"/>
      <c r="B275" s="149" t="s">
        <v>2626</v>
      </c>
      <c r="C275" s="132"/>
      <c r="D275" s="132"/>
      <c r="E275" s="132"/>
      <c r="F275" s="132"/>
      <c r="G275" s="132"/>
      <c r="H275" s="132"/>
    </row>
    <row r="276" spans="1:8" x14ac:dyDescent="0.25">
      <c r="A276" s="101" t="s">
        <v>13</v>
      </c>
      <c r="B276" s="85" t="s">
        <v>2580</v>
      </c>
      <c r="C276" s="61"/>
      <c r="D276" s="61"/>
      <c r="E276" s="61"/>
    </row>
    <row r="277" spans="1:8" x14ac:dyDescent="0.25">
      <c r="A277" s="101" t="s">
        <v>13</v>
      </c>
      <c r="B277" s="85" t="s">
        <v>2634</v>
      </c>
      <c r="C277" s="61"/>
      <c r="D277" s="61"/>
      <c r="E277" s="61"/>
    </row>
    <row r="278" spans="1:8" x14ac:dyDescent="0.25">
      <c r="A278" s="61"/>
      <c r="B278" s="85" t="s">
        <v>2638</v>
      </c>
      <c r="C278" s="61"/>
      <c r="D278" s="61"/>
      <c r="E278" s="61"/>
    </row>
    <row r="279" spans="1:8" x14ac:dyDescent="0.25">
      <c r="A279" s="101" t="s">
        <v>13</v>
      </c>
      <c r="B279" s="68" t="s">
        <v>2469</v>
      </c>
      <c r="C279" s="61"/>
      <c r="D279" s="61"/>
      <c r="E279" s="61"/>
    </row>
    <row r="280" spans="1:8" x14ac:dyDescent="0.25">
      <c r="A280" s="101" t="s">
        <v>13</v>
      </c>
      <c r="B280" s="85" t="s">
        <v>2640</v>
      </c>
      <c r="C280" s="85"/>
    </row>
    <row r="281" spans="1:8" x14ac:dyDescent="0.25">
      <c r="A281" s="85"/>
      <c r="B281" s="85" t="s">
        <v>2614</v>
      </c>
      <c r="C281" s="85"/>
    </row>
    <row r="282" spans="1:8" x14ac:dyDescent="0.25">
      <c r="B282" s="85" t="s">
        <v>2511</v>
      </c>
    </row>
    <row r="283" spans="1:8" x14ac:dyDescent="0.25">
      <c r="B283" s="85"/>
    </row>
    <row r="285" spans="1:8" x14ac:dyDescent="0.25">
      <c r="B285" s="59" t="s">
        <v>2405</v>
      </c>
    </row>
    <row r="287" spans="1:8" x14ac:dyDescent="0.25">
      <c r="B287" s="59" t="s">
        <v>2398</v>
      </c>
    </row>
    <row r="289" spans="1:7" x14ac:dyDescent="0.25">
      <c r="A289" s="101" t="s">
        <v>13</v>
      </c>
      <c r="B289" s="58" t="s">
        <v>2642</v>
      </c>
    </row>
    <row r="290" spans="1:7" x14ac:dyDescent="0.25">
      <c r="B290" s="58" t="s">
        <v>2503</v>
      </c>
    </row>
    <row r="291" spans="1:7" x14ac:dyDescent="0.25">
      <c r="B291" s="58" t="s">
        <v>2512</v>
      </c>
    </row>
    <row r="292" spans="1:7" x14ac:dyDescent="0.25">
      <c r="A292" s="101" t="s">
        <v>13</v>
      </c>
      <c r="B292" s="58" t="s">
        <v>2470</v>
      </c>
    </row>
    <row r="294" spans="1:7" x14ac:dyDescent="0.25">
      <c r="B294" s="59" t="s">
        <v>2406</v>
      </c>
    </row>
    <row r="296" spans="1:7" x14ac:dyDescent="0.25">
      <c r="A296" s="101" t="s">
        <v>13</v>
      </c>
      <c r="B296" s="153" t="s">
        <v>2641</v>
      </c>
      <c r="C296" s="153"/>
      <c r="D296" s="153"/>
      <c r="E296" s="153"/>
      <c r="F296" s="153"/>
      <c r="G296" s="153"/>
    </row>
    <row r="297" spans="1:7" x14ac:dyDescent="0.25">
      <c r="B297" s="153" t="s">
        <v>2643</v>
      </c>
      <c r="C297" s="153"/>
      <c r="D297" s="153"/>
      <c r="E297" s="153"/>
      <c r="F297" s="153"/>
      <c r="G297" s="153"/>
    </row>
    <row r="298" spans="1:7" x14ac:dyDescent="0.25">
      <c r="B298" s="153" t="s">
        <v>2644</v>
      </c>
      <c r="C298" s="153"/>
      <c r="D298" s="153"/>
      <c r="E298" s="153"/>
      <c r="F298" s="153"/>
      <c r="G298" s="153"/>
    </row>
    <row r="299" spans="1:7" ht="14.25" x14ac:dyDescent="0.25">
      <c r="B299" s="153" t="s">
        <v>2513</v>
      </c>
      <c r="C299" s="132"/>
      <c r="D299" s="132"/>
      <c r="E299" s="132"/>
      <c r="F299" s="132"/>
      <c r="G299" s="132"/>
    </row>
    <row r="301" spans="1:7" x14ac:dyDescent="0.25">
      <c r="B301" s="58" t="s">
        <v>2645</v>
      </c>
    </row>
    <row r="302" spans="1:7" x14ac:dyDescent="0.25">
      <c r="B302" s="58" t="s">
        <v>2647</v>
      </c>
    </row>
    <row r="304" spans="1:7" x14ac:dyDescent="0.25">
      <c r="A304" s="101" t="s">
        <v>13</v>
      </c>
      <c r="B304" s="58" t="s">
        <v>2646</v>
      </c>
    </row>
    <row r="305" spans="1:2" x14ac:dyDescent="0.25">
      <c r="B305" s="58" t="s">
        <v>2514</v>
      </c>
    </row>
    <row r="307" spans="1:2" x14ac:dyDescent="0.25">
      <c r="B307" s="58" t="s">
        <v>2649</v>
      </c>
    </row>
    <row r="308" spans="1:2" x14ac:dyDescent="0.25">
      <c r="B308" s="58" t="s">
        <v>2515</v>
      </c>
    </row>
    <row r="310" spans="1:2" x14ac:dyDescent="0.25">
      <c r="A310" s="101" t="s">
        <v>13</v>
      </c>
      <c r="B310" s="58" t="s">
        <v>2471</v>
      </c>
    </row>
    <row r="311" spans="1:2" x14ac:dyDescent="0.25">
      <c r="B311" s="58" t="s">
        <v>2516</v>
      </c>
    </row>
    <row r="313" spans="1:2" x14ac:dyDescent="0.25">
      <c r="A313" s="85"/>
    </row>
  </sheetData>
  <sheetProtection algorithmName="SHA-512" hashValue="XnayF0b7XGn0w2b2iiQsLwqutgHcLecSby6ndARSeCaNpcj4KObZ9Rlg4bni5/K+wTnojldhzipQ6cUGgD2zGA==" saltValue="y3CS3B/ZGk0ORIdfLuweqw==" spinCount="100000" sheet="1" objects="1" scenarios="1"/>
  <mergeCells count="226">
    <mergeCell ref="G255:I255"/>
    <mergeCell ref="G256:I256"/>
    <mergeCell ref="G251:I251"/>
    <mergeCell ref="G253:I254"/>
    <mergeCell ref="D251:E251"/>
    <mergeCell ref="D252:E252"/>
    <mergeCell ref="D253:E253"/>
    <mergeCell ref="D254:E254"/>
    <mergeCell ref="D255:E255"/>
    <mergeCell ref="D256:E256"/>
    <mergeCell ref="G252:I252"/>
    <mergeCell ref="E204:F204"/>
    <mergeCell ref="G204:H204"/>
    <mergeCell ref="F235:I235"/>
    <mergeCell ref="F236:G236"/>
    <mergeCell ref="H236:I236"/>
    <mergeCell ref="H187:I187"/>
    <mergeCell ref="E201:F201"/>
    <mergeCell ref="G201:H201"/>
    <mergeCell ref="E202:F202"/>
    <mergeCell ref="G202:H202"/>
    <mergeCell ref="E203:F203"/>
    <mergeCell ref="G203:H203"/>
    <mergeCell ref="G181:H181"/>
    <mergeCell ref="G182:H182"/>
    <mergeCell ref="E181:F181"/>
    <mergeCell ref="E182:F182"/>
    <mergeCell ref="E183:F183"/>
    <mergeCell ref="G183:H183"/>
    <mergeCell ref="F111:G111"/>
    <mergeCell ref="G163:H163"/>
    <mergeCell ref="F105:G105"/>
    <mergeCell ref="F106:G106"/>
    <mergeCell ref="F107:G107"/>
    <mergeCell ref="F108:G108"/>
    <mergeCell ref="F109:G109"/>
    <mergeCell ref="F110:G110"/>
    <mergeCell ref="C109:E109"/>
    <mergeCell ref="C110:E110"/>
    <mergeCell ref="C111:E111"/>
    <mergeCell ref="C106:E106"/>
    <mergeCell ref="C107:E107"/>
    <mergeCell ref="C108:E108"/>
    <mergeCell ref="G155:H155"/>
    <mergeCell ref="F99:G99"/>
    <mergeCell ref="F100:G100"/>
    <mergeCell ref="F101:G101"/>
    <mergeCell ref="F102:G102"/>
    <mergeCell ref="F103:G103"/>
    <mergeCell ref="F104:G104"/>
    <mergeCell ref="F93:G93"/>
    <mergeCell ref="F94:G94"/>
    <mergeCell ref="F95:G95"/>
    <mergeCell ref="F96:G96"/>
    <mergeCell ref="F97:G97"/>
    <mergeCell ref="F98:G98"/>
    <mergeCell ref="F87:G87"/>
    <mergeCell ref="F88:G88"/>
    <mergeCell ref="F89:G89"/>
    <mergeCell ref="F90:G90"/>
    <mergeCell ref="F91:G91"/>
    <mergeCell ref="F92:G92"/>
    <mergeCell ref="F81:G81"/>
    <mergeCell ref="F82:G82"/>
    <mergeCell ref="F83:G83"/>
    <mergeCell ref="F84:G84"/>
    <mergeCell ref="F85:G85"/>
    <mergeCell ref="F86:G86"/>
    <mergeCell ref="F75:G75"/>
    <mergeCell ref="F76:G76"/>
    <mergeCell ref="F77:G77"/>
    <mergeCell ref="F78:G78"/>
    <mergeCell ref="F79:G79"/>
    <mergeCell ref="F80:G80"/>
    <mergeCell ref="F69:G69"/>
    <mergeCell ref="F70:G70"/>
    <mergeCell ref="F71:G71"/>
    <mergeCell ref="F72:G72"/>
    <mergeCell ref="F73:G73"/>
    <mergeCell ref="F74:G74"/>
    <mergeCell ref="F63:G63"/>
    <mergeCell ref="F64:G64"/>
    <mergeCell ref="F65:G65"/>
    <mergeCell ref="F66:G66"/>
    <mergeCell ref="F67:G67"/>
    <mergeCell ref="F68:G68"/>
    <mergeCell ref="F57:G57"/>
    <mergeCell ref="F58:G58"/>
    <mergeCell ref="F59:G59"/>
    <mergeCell ref="F60:G60"/>
    <mergeCell ref="F61:G61"/>
    <mergeCell ref="F62:G62"/>
    <mergeCell ref="F53:G53"/>
    <mergeCell ref="F54:G54"/>
    <mergeCell ref="F55:G55"/>
    <mergeCell ref="F56:G56"/>
    <mergeCell ref="F45:G45"/>
    <mergeCell ref="F46:G46"/>
    <mergeCell ref="F47:G47"/>
    <mergeCell ref="F48:G48"/>
    <mergeCell ref="F49:G49"/>
    <mergeCell ref="F50:G50"/>
    <mergeCell ref="C88:E88"/>
    <mergeCell ref="C89:E89"/>
    <mergeCell ref="C90:E90"/>
    <mergeCell ref="F32:G32"/>
    <mergeCell ref="F21:G21"/>
    <mergeCell ref="F22:G22"/>
    <mergeCell ref="F23:G23"/>
    <mergeCell ref="F24:G24"/>
    <mergeCell ref="F25:G25"/>
    <mergeCell ref="F26:G26"/>
    <mergeCell ref="F39:G39"/>
    <mergeCell ref="F40:G40"/>
    <mergeCell ref="F41:G41"/>
    <mergeCell ref="F42:G42"/>
    <mergeCell ref="F43:G43"/>
    <mergeCell ref="F44:G44"/>
    <mergeCell ref="F33:G33"/>
    <mergeCell ref="F34:G34"/>
    <mergeCell ref="F35:G35"/>
    <mergeCell ref="F36:G36"/>
    <mergeCell ref="F37:G37"/>
    <mergeCell ref="F38:G38"/>
    <mergeCell ref="F51:G51"/>
    <mergeCell ref="F52:G52"/>
    <mergeCell ref="C100:E100"/>
    <mergeCell ref="C101:E101"/>
    <mergeCell ref="C102:E102"/>
    <mergeCell ref="C103:E103"/>
    <mergeCell ref="C104:E104"/>
    <mergeCell ref="C105:E105"/>
    <mergeCell ref="C91:E91"/>
    <mergeCell ref="C92:E92"/>
    <mergeCell ref="C93:E93"/>
    <mergeCell ref="C94:E94"/>
    <mergeCell ref="C95:E95"/>
    <mergeCell ref="C96:E96"/>
    <mergeCell ref="C97:E97"/>
    <mergeCell ref="C98:E98"/>
    <mergeCell ref="C99:E99"/>
    <mergeCell ref="C82:E82"/>
    <mergeCell ref="C83:E83"/>
    <mergeCell ref="C84:E84"/>
    <mergeCell ref="C85:E85"/>
    <mergeCell ref="C86:E86"/>
    <mergeCell ref="C87:E87"/>
    <mergeCell ref="C76:E76"/>
    <mergeCell ref="C77:E77"/>
    <mergeCell ref="C78:E78"/>
    <mergeCell ref="C79:E79"/>
    <mergeCell ref="C80:E80"/>
    <mergeCell ref="C81:E81"/>
    <mergeCell ref="C70:E70"/>
    <mergeCell ref="C71:E71"/>
    <mergeCell ref="C72:E72"/>
    <mergeCell ref="C73:E73"/>
    <mergeCell ref="C74:E74"/>
    <mergeCell ref="C75:E75"/>
    <mergeCell ref="C64:E64"/>
    <mergeCell ref="C65:E65"/>
    <mergeCell ref="C66:E66"/>
    <mergeCell ref="C67:E67"/>
    <mergeCell ref="C68:E68"/>
    <mergeCell ref="C69:E69"/>
    <mergeCell ref="C58:E58"/>
    <mergeCell ref="C59:E59"/>
    <mergeCell ref="C60:E60"/>
    <mergeCell ref="C61:E61"/>
    <mergeCell ref="C62:E62"/>
    <mergeCell ref="C63:E63"/>
    <mergeCell ref="C52:E52"/>
    <mergeCell ref="C53:E53"/>
    <mergeCell ref="C54:E54"/>
    <mergeCell ref="C55:E55"/>
    <mergeCell ref="C56:E56"/>
    <mergeCell ref="C57:E57"/>
    <mergeCell ref="C46:E46"/>
    <mergeCell ref="C47:E47"/>
    <mergeCell ref="C48:E48"/>
    <mergeCell ref="C49:E49"/>
    <mergeCell ref="C50:E50"/>
    <mergeCell ref="C51:E51"/>
    <mergeCell ref="C40:E40"/>
    <mergeCell ref="C41:E41"/>
    <mergeCell ref="C42:E42"/>
    <mergeCell ref="C43:E43"/>
    <mergeCell ref="C44:E44"/>
    <mergeCell ref="C45:E45"/>
    <mergeCell ref="C34:E34"/>
    <mergeCell ref="C35:E35"/>
    <mergeCell ref="C36:E36"/>
    <mergeCell ref="C37:E37"/>
    <mergeCell ref="C38:E38"/>
    <mergeCell ref="C39:E39"/>
    <mergeCell ref="C32:E32"/>
    <mergeCell ref="C33:E33"/>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A2:J2"/>
    <mergeCell ref="C31:E31"/>
    <mergeCell ref="F15:G15"/>
    <mergeCell ref="F16:G16"/>
    <mergeCell ref="F17:G17"/>
    <mergeCell ref="F18:G18"/>
    <mergeCell ref="F19:G19"/>
    <mergeCell ref="F20:G20"/>
    <mergeCell ref="F27:G27"/>
    <mergeCell ref="F28:G28"/>
    <mergeCell ref="F29:G29"/>
    <mergeCell ref="F30:G30"/>
    <mergeCell ref="F31:G31"/>
  </mergeCells>
  <conditionalFormatting sqref="I16:I111">
    <cfRule type="containsText" dxfId="107" priority="2" operator="containsText" text="0_">
      <formula>NOT(ISERROR(SEARCH("0_",I16)))</formula>
    </cfRule>
    <cfRule type="containsErrors" dxfId="106" priority="11">
      <formula>ISERROR(I16)</formula>
    </cfRule>
  </conditionalFormatting>
  <conditionalFormatting sqref="F16:F111">
    <cfRule type="containsErrors" dxfId="105" priority="9">
      <formula>ISERROR(F16)</formula>
    </cfRule>
  </conditionalFormatting>
  <conditionalFormatting sqref="H16:H111">
    <cfRule type="cellIs" dxfId="104" priority="5" operator="equal">
      <formula>0</formula>
    </cfRule>
    <cfRule type="containsErrors" dxfId="103" priority="6">
      <formula>ISERROR(H16)</formula>
    </cfRule>
    <cfRule type="containsText" dxfId="102" priority="7" operator="containsText" text="#N/A">
      <formula>NOT(ISERROR(SEARCH("#N/A",H16)))</formula>
    </cfRule>
    <cfRule type="cellIs" dxfId="101" priority="8" operator="equal">
      <formula>#N/A</formula>
    </cfRule>
  </conditionalFormatting>
  <conditionalFormatting sqref="I16:I111">
    <cfRule type="duplicateValues" dxfId="100" priority="4"/>
  </conditionalFormatting>
  <conditionalFormatting sqref="I40:I111">
    <cfRule type="containsText" dxfId="99" priority="3" operator="containsText" text="0_">
      <formula>NOT(ISERROR(SEARCH("0_",I40)))</formula>
    </cfRule>
  </conditionalFormatting>
  <conditionalFormatting sqref="I45">
    <cfRule type="expression" dxfId="98" priority="1">
      <formula>_xlfn.ISFORMULA(A1:M98)</formula>
    </cfRule>
  </conditionalFormatting>
  <pageMargins left="0.25" right="0.25" top="0.75" bottom="0.75" header="0.3" footer="0.3"/>
  <pageSetup paperSize="9" fitToHeight="0" orientation="portrait" r:id="rId1"/>
  <headerFooter>
    <oddHeader>&amp;L&amp;G                                                                      &amp;R&amp;"Arial,Regular"&amp;8&amp;A</oddHeader>
    <oddFooter>&amp;L&amp;"Arial,Regular"&amp;8&amp;F&amp;R&amp;"Arial,Regular"&amp;8Page &amp;P of &amp;N</oddFooter>
  </headerFooter>
  <rowBreaks count="3" manualBreakCount="3">
    <brk id="50" max="16383" man="1"/>
    <brk id="100" max="16383" man="1"/>
    <brk id="205" max="16383" man="1"/>
  </rowBreaks>
  <ignoredErrors>
    <ignoredError sqref="F113" emptyCellReferenc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312"/>
  <sheetViews>
    <sheetView view="pageLayout" zoomScale="130" zoomScaleNormal="100" zoomScaleSheetLayoutView="130" zoomScalePageLayoutView="130" workbookViewId="0">
      <selection activeCell="C4" sqref="C4"/>
    </sheetView>
  </sheetViews>
  <sheetFormatPr defaultColWidth="8.7109375" defaultRowHeight="12.75" x14ac:dyDescent="0.25"/>
  <cols>
    <col min="1" max="1" width="6.42578125" style="33" customWidth="1"/>
    <col min="2" max="2" width="8.7109375" style="33"/>
    <col min="3" max="3" width="10.7109375" style="33" customWidth="1"/>
    <col min="4" max="4" width="16.5703125" style="33" bestFit="1" customWidth="1"/>
    <col min="5" max="5" width="14.7109375" style="33" bestFit="1" customWidth="1"/>
    <col min="6" max="7" width="11.42578125" style="33" bestFit="1" customWidth="1"/>
    <col min="8" max="8" width="11.42578125" style="33" customWidth="1"/>
    <col min="9" max="9" width="15.28515625" style="33" customWidth="1"/>
    <col min="10" max="11" width="13" style="33" bestFit="1" customWidth="1"/>
    <col min="12" max="16384" width="8.7109375" style="33"/>
  </cols>
  <sheetData>
    <row r="2" spans="1:12" ht="18" x14ac:dyDescent="0.25">
      <c r="A2" s="355" t="s">
        <v>2754</v>
      </c>
      <c r="B2" s="355"/>
      <c r="C2" s="355"/>
      <c r="D2" s="355"/>
      <c r="E2" s="355"/>
      <c r="F2" s="355"/>
      <c r="G2" s="355"/>
      <c r="H2" s="355"/>
      <c r="I2" s="355"/>
      <c r="J2" s="355"/>
      <c r="K2" s="355"/>
      <c r="L2" s="355"/>
    </row>
    <row r="4" spans="1:12" x14ac:dyDescent="0.25">
      <c r="A4" s="34" t="s">
        <v>0</v>
      </c>
      <c r="C4" s="53"/>
      <c r="E4" s="34" t="s">
        <v>1</v>
      </c>
      <c r="F4" s="53"/>
      <c r="H4" s="34" t="s">
        <v>2</v>
      </c>
      <c r="I4" s="54"/>
    </row>
    <row r="5" spans="1:12" x14ac:dyDescent="0.25">
      <c r="B5" s="34"/>
      <c r="E5" s="34"/>
      <c r="G5" s="34"/>
      <c r="H5" s="35"/>
    </row>
    <row r="6" spans="1:12" x14ac:dyDescent="0.25">
      <c r="B6" s="34"/>
      <c r="E6" s="34"/>
      <c r="G6" s="34"/>
      <c r="H6" s="35"/>
    </row>
    <row r="7" spans="1:12" x14ac:dyDescent="0.25">
      <c r="B7" s="34"/>
      <c r="E7" s="34"/>
      <c r="G7" s="34"/>
      <c r="H7" s="35"/>
    </row>
    <row r="8" spans="1:12" x14ac:dyDescent="0.25">
      <c r="B8" s="34"/>
      <c r="E8" s="34"/>
      <c r="G8" s="34"/>
      <c r="H8" s="35"/>
    </row>
    <row r="9" spans="1:12" x14ac:dyDescent="0.25">
      <c r="B9" s="34" t="s">
        <v>640</v>
      </c>
      <c r="E9" s="34"/>
      <c r="G9" s="34"/>
      <c r="H9" s="35"/>
    </row>
    <row r="10" spans="1:12" x14ac:dyDescent="0.25">
      <c r="B10" s="34"/>
      <c r="E10" s="34"/>
      <c r="G10" s="34"/>
      <c r="H10" s="35"/>
    </row>
    <row r="11" spans="1:12" x14ac:dyDescent="0.25">
      <c r="A11" s="101" t="s">
        <v>13</v>
      </c>
      <c r="B11" s="33" t="s">
        <v>2650</v>
      </c>
      <c r="E11" s="34"/>
      <c r="G11" s="34"/>
      <c r="H11" s="35"/>
    </row>
    <row r="12" spans="1:12" x14ac:dyDescent="0.25">
      <c r="E12" s="34"/>
      <c r="G12" s="34"/>
      <c r="H12" s="35"/>
    </row>
    <row r="13" spans="1:12" s="37" customFormat="1" x14ac:dyDescent="0.25">
      <c r="A13" s="102" t="s">
        <v>13</v>
      </c>
      <c r="B13" s="37" t="s">
        <v>2841</v>
      </c>
      <c r="E13" s="38"/>
      <c r="G13" s="38"/>
      <c r="H13" s="39"/>
    </row>
    <row r="14" spans="1:12" s="37" customFormat="1" x14ac:dyDescent="0.25">
      <c r="A14" s="36"/>
      <c r="E14" s="38"/>
      <c r="G14" s="38"/>
      <c r="H14" s="39"/>
    </row>
    <row r="15" spans="1:12" s="37" customFormat="1" x14ac:dyDescent="0.25">
      <c r="A15" s="102" t="s">
        <v>13</v>
      </c>
      <c r="B15" s="37" t="s">
        <v>2843</v>
      </c>
      <c r="E15" s="38"/>
      <c r="G15" s="38"/>
      <c r="H15" s="39"/>
    </row>
    <row r="16" spans="1:12" s="37" customFormat="1" x14ac:dyDescent="0.25">
      <c r="B16" s="37" t="s">
        <v>2831</v>
      </c>
      <c r="E16" s="38"/>
      <c r="G16" s="38"/>
      <c r="H16" s="39"/>
    </row>
    <row r="17" spans="1:10" s="37" customFormat="1" x14ac:dyDescent="0.25">
      <c r="E17" s="38"/>
      <c r="G17" s="38"/>
      <c r="H17" s="39"/>
    </row>
    <row r="18" spans="1:10" s="37" customFormat="1" ht="14.25" x14ac:dyDescent="0.25">
      <c r="B18" s="155" t="s">
        <v>2832</v>
      </c>
      <c r="C18" s="155"/>
      <c r="D18" s="155"/>
      <c r="E18" s="155"/>
      <c r="F18" s="155"/>
      <c r="G18" s="155"/>
      <c r="H18" s="155"/>
      <c r="I18" s="155"/>
      <c r="J18" s="132"/>
    </row>
    <row r="19" spans="1:10" s="37" customFormat="1" ht="14.25" x14ac:dyDescent="0.25">
      <c r="B19" s="153" t="s">
        <v>2527</v>
      </c>
      <c r="C19" s="153"/>
      <c r="D19" s="153"/>
      <c r="E19" s="153"/>
      <c r="F19" s="132"/>
      <c r="G19" s="132"/>
      <c r="H19" s="132"/>
      <c r="I19" s="132"/>
      <c r="J19" s="132"/>
    </row>
    <row r="20" spans="1:10" ht="14.25" x14ac:dyDescent="0.25">
      <c r="A20" s="37"/>
      <c r="B20" s="132"/>
      <c r="C20" s="132"/>
      <c r="D20" s="132"/>
      <c r="E20" s="132"/>
      <c r="F20" s="132"/>
      <c r="G20" s="132"/>
      <c r="H20" s="132"/>
      <c r="I20" s="132"/>
      <c r="J20" s="132"/>
    </row>
    <row r="21" spans="1:10" s="32" customFormat="1" ht="14.25" x14ac:dyDescent="0.25">
      <c r="A21" s="101" t="s">
        <v>13</v>
      </c>
      <c r="B21" s="149" t="s">
        <v>2842</v>
      </c>
      <c r="C21" s="149"/>
      <c r="D21" s="149"/>
      <c r="E21" s="149"/>
      <c r="F21" s="149"/>
      <c r="G21" s="149"/>
      <c r="H21" s="149"/>
      <c r="I21" s="149"/>
      <c r="J21" s="132"/>
    </row>
    <row r="22" spans="1:10" s="32" customFormat="1" ht="14.25" x14ac:dyDescent="0.25">
      <c r="B22" s="149" t="s">
        <v>2830</v>
      </c>
      <c r="C22" s="149"/>
      <c r="D22" s="149"/>
      <c r="E22" s="149"/>
      <c r="F22" s="149"/>
      <c r="G22" s="149"/>
      <c r="H22" s="149"/>
      <c r="I22" s="132"/>
      <c r="J22" s="132"/>
    </row>
    <row r="23" spans="1:10" s="32" customFormat="1" ht="14.25" x14ac:dyDescent="0.25">
      <c r="B23" s="165"/>
      <c r="C23" s="165"/>
      <c r="D23" s="165"/>
      <c r="E23" s="165"/>
      <c r="F23" s="165"/>
      <c r="G23" s="165"/>
      <c r="H23" s="165"/>
      <c r="I23" s="132"/>
      <c r="J23" s="132"/>
    </row>
    <row r="24" spans="1:10" s="32" customFormat="1" ht="14.25" x14ac:dyDescent="0.25">
      <c r="B24" s="149" t="s">
        <v>2839</v>
      </c>
      <c r="C24" s="149"/>
      <c r="D24" s="149"/>
      <c r="E24" s="149"/>
      <c r="F24" s="149"/>
      <c r="G24" s="132"/>
      <c r="H24" s="132"/>
      <c r="I24" s="132"/>
      <c r="J24" s="132"/>
    </row>
    <row r="25" spans="1:10" s="32" customFormat="1" ht="14.25" x14ac:dyDescent="0.25">
      <c r="B25" s="300" t="s">
        <v>2840</v>
      </c>
      <c r="C25" s="132"/>
      <c r="D25" s="132"/>
      <c r="E25" s="132"/>
      <c r="F25" s="132"/>
      <c r="G25" s="132"/>
      <c r="H25" s="132"/>
      <c r="I25" s="132"/>
      <c r="J25" s="132"/>
    </row>
    <row r="26" spans="1:10" s="32" customFormat="1" ht="14.25" x14ac:dyDescent="0.25">
      <c r="C26" s="149"/>
      <c r="D26" s="149"/>
      <c r="E26" s="149"/>
      <c r="F26" s="149"/>
      <c r="G26" s="149"/>
      <c r="H26" s="149"/>
      <c r="I26" s="149"/>
      <c r="J26" s="132"/>
    </row>
    <row r="27" spans="1:10" s="32" customFormat="1" ht="14.25" x14ac:dyDescent="0.25">
      <c r="B27" s="149" t="s">
        <v>2651</v>
      </c>
      <c r="C27" s="149"/>
      <c r="D27" s="149"/>
      <c r="E27" s="149"/>
      <c r="F27" s="149"/>
      <c r="G27" s="132"/>
      <c r="H27" s="132"/>
      <c r="I27" s="132"/>
      <c r="J27" s="132"/>
    </row>
    <row r="28" spans="1:10" x14ac:dyDescent="0.25">
      <c r="B28" s="149" t="s">
        <v>2652</v>
      </c>
      <c r="E28" s="34"/>
      <c r="G28" s="34"/>
      <c r="H28" s="35"/>
    </row>
    <row r="29" spans="1:10" x14ac:dyDescent="0.25">
      <c r="B29" s="165"/>
      <c r="E29" s="34"/>
      <c r="G29" s="34"/>
      <c r="H29" s="35"/>
    </row>
    <row r="30" spans="1:10" x14ac:dyDescent="0.25">
      <c r="B30" s="34"/>
      <c r="E30" s="34"/>
      <c r="G30" s="34"/>
      <c r="H30" s="35"/>
    </row>
    <row r="31" spans="1:10" x14ac:dyDescent="0.25">
      <c r="A31" s="40"/>
      <c r="B31" s="34" t="s">
        <v>639</v>
      </c>
      <c r="C31" s="40"/>
      <c r="E31" s="34"/>
      <c r="G31" s="34"/>
      <c r="H31" s="35"/>
    </row>
    <row r="32" spans="1:10" x14ac:dyDescent="0.25">
      <c r="A32" s="40"/>
      <c r="B32" s="34"/>
      <c r="C32" s="40"/>
      <c r="E32" s="34"/>
      <c r="G32" s="34"/>
      <c r="H32" s="35"/>
    </row>
    <row r="33" spans="1:12" x14ac:dyDescent="0.25">
      <c r="A33" s="40"/>
      <c r="B33" s="356" t="s">
        <v>2653</v>
      </c>
      <c r="C33" s="356"/>
      <c r="D33" s="356"/>
      <c r="E33" s="356"/>
      <c r="F33" s="356"/>
      <c r="G33" s="356"/>
      <c r="H33" s="356"/>
      <c r="I33" s="356"/>
    </row>
    <row r="34" spans="1:12" ht="14.25" x14ac:dyDescent="0.25">
      <c r="A34" s="40"/>
      <c r="B34" s="356" t="s">
        <v>2829</v>
      </c>
      <c r="C34" s="356"/>
      <c r="D34" s="132"/>
      <c r="E34" s="132"/>
      <c r="F34" s="132"/>
      <c r="G34" s="132"/>
      <c r="H34" s="132"/>
      <c r="I34" s="132"/>
    </row>
    <row r="35" spans="1:12" ht="14.25" x14ac:dyDescent="0.25">
      <c r="A35" s="40"/>
      <c r="B35" s="132"/>
      <c r="C35" s="132"/>
      <c r="D35" s="132"/>
      <c r="E35" s="132"/>
      <c r="F35" s="132"/>
      <c r="G35" s="132"/>
      <c r="H35" s="132"/>
      <c r="I35" s="132"/>
    </row>
    <row r="36" spans="1:12" x14ac:dyDescent="0.25">
      <c r="A36" s="40"/>
      <c r="B36" s="357" t="s">
        <v>2654</v>
      </c>
      <c r="C36" s="357"/>
      <c r="D36" s="357"/>
      <c r="E36" s="357"/>
      <c r="F36" s="357"/>
      <c r="G36" s="357"/>
      <c r="H36" s="357"/>
      <c r="I36" s="357"/>
    </row>
    <row r="37" spans="1:12" ht="14.25" x14ac:dyDescent="0.25">
      <c r="A37" s="40"/>
      <c r="B37" s="356" t="s">
        <v>2828</v>
      </c>
      <c r="C37" s="356"/>
      <c r="D37" s="356"/>
      <c r="E37" s="132"/>
      <c r="F37" s="132"/>
      <c r="G37" s="132"/>
      <c r="H37" s="132"/>
      <c r="I37" s="132"/>
    </row>
    <row r="38" spans="1:12" ht="13.5" thickBot="1" x14ac:dyDescent="0.3">
      <c r="B38" s="34"/>
      <c r="E38" s="34"/>
      <c r="G38" s="34"/>
      <c r="H38" s="35"/>
    </row>
    <row r="39" spans="1:12" ht="13.5" thickBot="1" x14ac:dyDescent="0.3">
      <c r="B39" s="267"/>
      <c r="C39" s="267"/>
      <c r="D39" s="267"/>
      <c r="E39" s="268" t="s">
        <v>2594</v>
      </c>
      <c r="F39" s="267"/>
      <c r="G39" s="267"/>
      <c r="H39" s="269"/>
      <c r="I39" s="42"/>
    </row>
    <row r="40" spans="1:12" ht="15.75" customHeight="1" thickBot="1" x14ac:dyDescent="0.3">
      <c r="B40" s="269"/>
      <c r="C40" s="230"/>
      <c r="D40" s="230"/>
      <c r="E40" s="127"/>
      <c r="F40" s="230"/>
      <c r="G40" s="365" t="s">
        <v>2656</v>
      </c>
      <c r="H40" s="366"/>
      <c r="I40" s="42"/>
      <c r="J40" s="43"/>
      <c r="K40" s="43"/>
    </row>
    <row r="41" spans="1:12" ht="26.25" thickBot="1" x14ac:dyDescent="0.3">
      <c r="B41" s="291" t="s">
        <v>3</v>
      </c>
      <c r="C41" s="292" t="s">
        <v>4</v>
      </c>
      <c r="D41" s="293" t="s">
        <v>2655</v>
      </c>
      <c r="E41" s="294" t="s">
        <v>2407</v>
      </c>
      <c r="F41" s="295" t="s">
        <v>2383</v>
      </c>
      <c r="G41" s="296" t="s">
        <v>9</v>
      </c>
      <c r="H41" s="297" t="s">
        <v>8</v>
      </c>
      <c r="I41" s="42"/>
      <c r="J41" s="44"/>
      <c r="K41" s="44"/>
      <c r="L41" s="41"/>
    </row>
    <row r="42" spans="1:12" x14ac:dyDescent="0.25">
      <c r="B42" s="270">
        <v>1</v>
      </c>
      <c r="C42" s="271">
        <f>'QIAseq SARS-CoV-2 Protocol'!C16:E16</f>
        <v>0</v>
      </c>
      <c r="D42" s="272"/>
      <c r="E42" s="273" t="e">
        <f t="shared" ref="E42:E73" si="0">$E$40/D42</f>
        <v>#DIV/0!</v>
      </c>
      <c r="F42" s="274" t="e">
        <f>35-E42</f>
        <v>#DIV/0!</v>
      </c>
      <c r="G42" s="275"/>
      <c r="H42" s="276">
        <f>G42</f>
        <v>0</v>
      </c>
      <c r="I42" s="72" t="str">
        <f t="shared" ref="I42:I73" si="1">CONCATENATE(H42,"_",G42)</f>
        <v>0_</v>
      </c>
      <c r="J42" s="44"/>
      <c r="K42" s="44"/>
      <c r="L42" s="41"/>
    </row>
    <row r="43" spans="1:12" x14ac:dyDescent="0.25">
      <c r="B43" s="277">
        <v>2</v>
      </c>
      <c r="C43" s="278">
        <f>'QIAseq SARS-CoV-2 Protocol'!C17:E17</f>
        <v>0</v>
      </c>
      <c r="D43" s="279"/>
      <c r="E43" s="280" t="e">
        <f t="shared" si="0"/>
        <v>#DIV/0!</v>
      </c>
      <c r="F43" s="281" t="e">
        <f t="shared" ref="F43:F106" si="2">35-E43</f>
        <v>#DIV/0!</v>
      </c>
      <c r="G43" s="282"/>
      <c r="H43" s="283">
        <f t="shared" ref="H43:H106" si="3">G43</f>
        <v>0</v>
      </c>
      <c r="I43" s="72" t="str">
        <f t="shared" si="1"/>
        <v>0_</v>
      </c>
      <c r="J43" s="44"/>
      <c r="K43" s="44"/>
      <c r="L43" s="41"/>
    </row>
    <row r="44" spans="1:12" x14ac:dyDescent="0.25">
      <c r="B44" s="277">
        <v>3</v>
      </c>
      <c r="C44" s="278">
        <f>'QIAseq SARS-CoV-2 Protocol'!C18:E18</f>
        <v>0</v>
      </c>
      <c r="D44" s="279"/>
      <c r="E44" s="280" t="e">
        <f t="shared" si="0"/>
        <v>#DIV/0!</v>
      </c>
      <c r="F44" s="281" t="e">
        <f t="shared" si="2"/>
        <v>#DIV/0!</v>
      </c>
      <c r="G44" s="282"/>
      <c r="H44" s="283">
        <f t="shared" si="3"/>
        <v>0</v>
      </c>
      <c r="I44" s="72" t="str">
        <f t="shared" si="1"/>
        <v>0_</v>
      </c>
      <c r="J44" s="44"/>
      <c r="K44" s="44"/>
      <c r="L44" s="41"/>
    </row>
    <row r="45" spans="1:12" x14ac:dyDescent="0.25">
      <c r="B45" s="277">
        <v>4</v>
      </c>
      <c r="C45" s="278">
        <f>'QIAseq SARS-CoV-2 Protocol'!C19:E19</f>
        <v>0</v>
      </c>
      <c r="D45" s="279"/>
      <c r="E45" s="280" t="e">
        <f t="shared" si="0"/>
        <v>#DIV/0!</v>
      </c>
      <c r="F45" s="281" t="e">
        <f t="shared" si="2"/>
        <v>#DIV/0!</v>
      </c>
      <c r="G45" s="282"/>
      <c r="H45" s="283">
        <f t="shared" si="3"/>
        <v>0</v>
      </c>
      <c r="I45" s="72" t="str">
        <f t="shared" si="1"/>
        <v>0_</v>
      </c>
      <c r="J45" s="44"/>
      <c r="K45" s="44"/>
      <c r="L45" s="41"/>
    </row>
    <row r="46" spans="1:12" s="32" customFormat="1" x14ac:dyDescent="0.25">
      <c r="B46" s="277">
        <v>5</v>
      </c>
      <c r="C46" s="278">
        <f>'QIAseq SARS-CoV-2 Protocol'!C20:E20</f>
        <v>0</v>
      </c>
      <c r="D46" s="279"/>
      <c r="E46" s="280" t="e">
        <f t="shared" si="0"/>
        <v>#DIV/0!</v>
      </c>
      <c r="F46" s="281" t="e">
        <f t="shared" si="2"/>
        <v>#DIV/0!</v>
      </c>
      <c r="G46" s="282"/>
      <c r="H46" s="283">
        <f t="shared" si="3"/>
        <v>0</v>
      </c>
      <c r="I46" s="72" t="str">
        <f t="shared" si="1"/>
        <v>0_</v>
      </c>
      <c r="J46" s="44"/>
      <c r="K46" s="44"/>
      <c r="L46" s="45"/>
    </row>
    <row r="47" spans="1:12" s="32" customFormat="1" x14ac:dyDescent="0.25">
      <c r="B47" s="277">
        <v>6</v>
      </c>
      <c r="C47" s="278">
        <f>'QIAseq SARS-CoV-2 Protocol'!C21:E21</f>
        <v>0</v>
      </c>
      <c r="D47" s="279"/>
      <c r="E47" s="280" t="e">
        <f t="shared" si="0"/>
        <v>#DIV/0!</v>
      </c>
      <c r="F47" s="281" t="e">
        <f t="shared" si="2"/>
        <v>#DIV/0!</v>
      </c>
      <c r="G47" s="282"/>
      <c r="H47" s="283">
        <f t="shared" si="3"/>
        <v>0</v>
      </c>
      <c r="I47" s="72" t="str">
        <f t="shared" si="1"/>
        <v>0_</v>
      </c>
      <c r="J47" s="44"/>
      <c r="K47" s="44"/>
      <c r="L47" s="45"/>
    </row>
    <row r="48" spans="1:12" s="32" customFormat="1" x14ac:dyDescent="0.25">
      <c r="B48" s="277">
        <v>7</v>
      </c>
      <c r="C48" s="278">
        <f>'QIAseq SARS-CoV-2 Protocol'!C22:E22</f>
        <v>0</v>
      </c>
      <c r="D48" s="279"/>
      <c r="E48" s="280" t="e">
        <f t="shared" si="0"/>
        <v>#DIV/0!</v>
      </c>
      <c r="F48" s="281" t="e">
        <f t="shared" si="2"/>
        <v>#DIV/0!</v>
      </c>
      <c r="G48" s="282"/>
      <c r="H48" s="283">
        <f t="shared" si="3"/>
        <v>0</v>
      </c>
      <c r="I48" s="72" t="str">
        <f t="shared" si="1"/>
        <v>0_</v>
      </c>
      <c r="J48" s="44"/>
      <c r="K48" s="44"/>
      <c r="L48" s="45"/>
    </row>
    <row r="49" spans="2:12" s="32" customFormat="1" x14ac:dyDescent="0.25">
      <c r="B49" s="277">
        <v>8</v>
      </c>
      <c r="C49" s="278">
        <f>'QIAseq SARS-CoV-2 Protocol'!C23:E23</f>
        <v>0</v>
      </c>
      <c r="D49" s="279"/>
      <c r="E49" s="280" t="e">
        <f t="shared" si="0"/>
        <v>#DIV/0!</v>
      </c>
      <c r="F49" s="281" t="e">
        <f t="shared" si="2"/>
        <v>#DIV/0!</v>
      </c>
      <c r="G49" s="282"/>
      <c r="H49" s="283">
        <f t="shared" si="3"/>
        <v>0</v>
      </c>
      <c r="I49" s="72" t="str">
        <f t="shared" si="1"/>
        <v>0_</v>
      </c>
      <c r="J49" s="44"/>
      <c r="K49" s="44"/>
      <c r="L49" s="45"/>
    </row>
    <row r="50" spans="2:12" s="32" customFormat="1" x14ac:dyDescent="0.25">
      <c r="B50" s="277">
        <v>9</v>
      </c>
      <c r="C50" s="278">
        <f>'QIAseq SARS-CoV-2 Protocol'!C24:E24</f>
        <v>0</v>
      </c>
      <c r="D50" s="279"/>
      <c r="E50" s="280" t="e">
        <f t="shared" si="0"/>
        <v>#DIV/0!</v>
      </c>
      <c r="F50" s="281" t="e">
        <f t="shared" si="2"/>
        <v>#DIV/0!</v>
      </c>
      <c r="G50" s="282"/>
      <c r="H50" s="283">
        <f t="shared" si="3"/>
        <v>0</v>
      </c>
      <c r="I50" s="72" t="str">
        <f t="shared" si="1"/>
        <v>0_</v>
      </c>
      <c r="J50" s="44"/>
      <c r="K50" s="44"/>
      <c r="L50" s="45"/>
    </row>
    <row r="51" spans="2:12" s="32" customFormat="1" x14ac:dyDescent="0.25">
      <c r="B51" s="277">
        <v>10</v>
      </c>
      <c r="C51" s="278">
        <f>'QIAseq SARS-CoV-2 Protocol'!C25:E25</f>
        <v>0</v>
      </c>
      <c r="D51" s="279"/>
      <c r="E51" s="280" t="e">
        <f t="shared" si="0"/>
        <v>#DIV/0!</v>
      </c>
      <c r="F51" s="281" t="e">
        <f t="shared" si="2"/>
        <v>#DIV/0!</v>
      </c>
      <c r="G51" s="282"/>
      <c r="H51" s="283">
        <f t="shared" si="3"/>
        <v>0</v>
      </c>
      <c r="I51" s="72" t="str">
        <f t="shared" si="1"/>
        <v>0_</v>
      </c>
      <c r="J51" s="44"/>
      <c r="K51" s="44"/>
      <c r="L51" s="45"/>
    </row>
    <row r="52" spans="2:12" s="32" customFormat="1" x14ac:dyDescent="0.25">
      <c r="B52" s="277">
        <v>11</v>
      </c>
      <c r="C52" s="278">
        <f>'QIAseq SARS-CoV-2 Protocol'!C26:E26</f>
        <v>0</v>
      </c>
      <c r="D52" s="279"/>
      <c r="E52" s="280" t="e">
        <f t="shared" si="0"/>
        <v>#DIV/0!</v>
      </c>
      <c r="F52" s="281" t="e">
        <f t="shared" si="2"/>
        <v>#DIV/0!</v>
      </c>
      <c r="G52" s="282"/>
      <c r="H52" s="283">
        <f t="shared" si="3"/>
        <v>0</v>
      </c>
      <c r="I52" s="72" t="str">
        <f t="shared" si="1"/>
        <v>0_</v>
      </c>
      <c r="J52" s="44"/>
      <c r="K52" s="44"/>
      <c r="L52" s="45"/>
    </row>
    <row r="53" spans="2:12" s="32" customFormat="1" x14ac:dyDescent="0.25">
      <c r="B53" s="277">
        <v>12</v>
      </c>
      <c r="C53" s="278">
        <f>'QIAseq SARS-CoV-2 Protocol'!C27:E27</f>
        <v>0</v>
      </c>
      <c r="D53" s="279"/>
      <c r="E53" s="280" t="e">
        <f t="shared" si="0"/>
        <v>#DIV/0!</v>
      </c>
      <c r="F53" s="281" t="e">
        <f t="shared" si="2"/>
        <v>#DIV/0!</v>
      </c>
      <c r="G53" s="282"/>
      <c r="H53" s="283">
        <f t="shared" si="3"/>
        <v>0</v>
      </c>
      <c r="I53" s="434" t="str">
        <f t="shared" si="1"/>
        <v>0_</v>
      </c>
      <c r="J53" s="44"/>
      <c r="K53" s="44"/>
      <c r="L53" s="45"/>
    </row>
    <row r="54" spans="2:12" x14ac:dyDescent="0.25">
      <c r="B54" s="277">
        <v>13</v>
      </c>
      <c r="C54" s="278">
        <f>'QIAseq SARS-CoV-2 Protocol'!C28:E28</f>
        <v>0</v>
      </c>
      <c r="D54" s="279"/>
      <c r="E54" s="280" t="e">
        <f t="shared" si="0"/>
        <v>#DIV/0!</v>
      </c>
      <c r="F54" s="281" t="e">
        <f t="shared" si="2"/>
        <v>#DIV/0!</v>
      </c>
      <c r="G54" s="282"/>
      <c r="H54" s="283">
        <f t="shared" si="3"/>
        <v>0</v>
      </c>
      <c r="I54" s="434" t="str">
        <f t="shared" si="1"/>
        <v>0_</v>
      </c>
      <c r="J54" s="44"/>
      <c r="K54" s="44"/>
      <c r="L54" s="41"/>
    </row>
    <row r="55" spans="2:12" x14ac:dyDescent="0.25">
      <c r="B55" s="277">
        <v>14</v>
      </c>
      <c r="C55" s="278">
        <f>'QIAseq SARS-CoV-2 Protocol'!C29:E29</f>
        <v>0</v>
      </c>
      <c r="D55" s="279"/>
      <c r="E55" s="280" t="e">
        <f t="shared" si="0"/>
        <v>#DIV/0!</v>
      </c>
      <c r="F55" s="281" t="e">
        <f t="shared" si="2"/>
        <v>#DIV/0!</v>
      </c>
      <c r="G55" s="282"/>
      <c r="H55" s="283">
        <f t="shared" si="3"/>
        <v>0</v>
      </c>
      <c r="I55" s="434" t="str">
        <f t="shared" si="1"/>
        <v>0_</v>
      </c>
      <c r="J55" s="44"/>
      <c r="K55" s="44"/>
      <c r="L55" s="41"/>
    </row>
    <row r="56" spans="2:12" x14ac:dyDescent="0.25">
      <c r="B56" s="277">
        <v>15</v>
      </c>
      <c r="C56" s="278">
        <f>'QIAseq SARS-CoV-2 Protocol'!C30:E30</f>
        <v>0</v>
      </c>
      <c r="D56" s="279"/>
      <c r="E56" s="280" t="e">
        <f t="shared" si="0"/>
        <v>#DIV/0!</v>
      </c>
      <c r="F56" s="281" t="e">
        <f t="shared" si="2"/>
        <v>#DIV/0!</v>
      </c>
      <c r="G56" s="282"/>
      <c r="H56" s="283">
        <f t="shared" si="3"/>
        <v>0</v>
      </c>
      <c r="I56" s="434" t="str">
        <f t="shared" si="1"/>
        <v>0_</v>
      </c>
      <c r="J56" s="44"/>
      <c r="K56" s="44"/>
      <c r="L56" s="41"/>
    </row>
    <row r="57" spans="2:12" x14ac:dyDescent="0.25">
      <c r="B57" s="277">
        <v>16</v>
      </c>
      <c r="C57" s="278">
        <f>'QIAseq SARS-CoV-2 Protocol'!C31:E31</f>
        <v>0</v>
      </c>
      <c r="D57" s="279"/>
      <c r="E57" s="280" t="e">
        <f t="shared" si="0"/>
        <v>#DIV/0!</v>
      </c>
      <c r="F57" s="281" t="e">
        <f t="shared" si="2"/>
        <v>#DIV/0!</v>
      </c>
      <c r="G57" s="282"/>
      <c r="H57" s="283">
        <f t="shared" si="3"/>
        <v>0</v>
      </c>
      <c r="I57" s="434" t="str">
        <f t="shared" si="1"/>
        <v>0_</v>
      </c>
      <c r="J57" s="44"/>
      <c r="K57" s="44"/>
      <c r="L57" s="41"/>
    </row>
    <row r="58" spans="2:12" x14ac:dyDescent="0.25">
      <c r="B58" s="277">
        <v>17</v>
      </c>
      <c r="C58" s="278">
        <f>'QIAseq SARS-CoV-2 Protocol'!C32:E32</f>
        <v>0</v>
      </c>
      <c r="D58" s="279"/>
      <c r="E58" s="280" t="e">
        <f t="shared" si="0"/>
        <v>#DIV/0!</v>
      </c>
      <c r="F58" s="281" t="e">
        <f t="shared" si="2"/>
        <v>#DIV/0!</v>
      </c>
      <c r="G58" s="282"/>
      <c r="H58" s="283">
        <f t="shared" si="3"/>
        <v>0</v>
      </c>
      <c r="I58" s="434" t="str">
        <f t="shared" si="1"/>
        <v>0_</v>
      </c>
      <c r="J58" s="44"/>
      <c r="K58" s="44"/>
      <c r="L58" s="41"/>
    </row>
    <row r="59" spans="2:12" x14ac:dyDescent="0.25">
      <c r="B59" s="277">
        <v>18</v>
      </c>
      <c r="C59" s="278">
        <f>'QIAseq SARS-CoV-2 Protocol'!C33:E33</f>
        <v>0</v>
      </c>
      <c r="D59" s="279"/>
      <c r="E59" s="280" t="e">
        <f t="shared" si="0"/>
        <v>#DIV/0!</v>
      </c>
      <c r="F59" s="281" t="e">
        <f t="shared" si="2"/>
        <v>#DIV/0!</v>
      </c>
      <c r="G59" s="282"/>
      <c r="H59" s="283">
        <f t="shared" si="3"/>
        <v>0</v>
      </c>
      <c r="I59" s="434" t="str">
        <f t="shared" si="1"/>
        <v>0_</v>
      </c>
      <c r="J59" s="44"/>
      <c r="K59" s="44"/>
      <c r="L59" s="41"/>
    </row>
    <row r="60" spans="2:12" x14ac:dyDescent="0.25">
      <c r="B60" s="277">
        <v>19</v>
      </c>
      <c r="C60" s="278">
        <f>'QIAseq SARS-CoV-2 Protocol'!C34:E34</f>
        <v>0</v>
      </c>
      <c r="D60" s="279"/>
      <c r="E60" s="280" t="e">
        <f t="shared" si="0"/>
        <v>#DIV/0!</v>
      </c>
      <c r="F60" s="281" t="e">
        <f t="shared" si="2"/>
        <v>#DIV/0!</v>
      </c>
      <c r="G60" s="282"/>
      <c r="H60" s="283">
        <f t="shared" si="3"/>
        <v>0</v>
      </c>
      <c r="I60" s="434" t="str">
        <f t="shared" si="1"/>
        <v>0_</v>
      </c>
      <c r="J60" s="44"/>
      <c r="K60" s="44"/>
      <c r="L60" s="41"/>
    </row>
    <row r="61" spans="2:12" x14ac:dyDescent="0.25">
      <c r="B61" s="277">
        <v>20</v>
      </c>
      <c r="C61" s="278">
        <f>'QIAseq SARS-CoV-2 Protocol'!C35:E35</f>
        <v>0</v>
      </c>
      <c r="D61" s="279"/>
      <c r="E61" s="280" t="e">
        <f t="shared" si="0"/>
        <v>#DIV/0!</v>
      </c>
      <c r="F61" s="281" t="e">
        <f t="shared" si="2"/>
        <v>#DIV/0!</v>
      </c>
      <c r="G61" s="282"/>
      <c r="H61" s="283">
        <f t="shared" si="3"/>
        <v>0</v>
      </c>
      <c r="I61" s="434" t="str">
        <f t="shared" si="1"/>
        <v>0_</v>
      </c>
      <c r="J61" s="44"/>
      <c r="K61" s="44"/>
      <c r="L61" s="41"/>
    </row>
    <row r="62" spans="2:12" x14ac:dyDescent="0.25">
      <c r="B62" s="277">
        <v>21</v>
      </c>
      <c r="C62" s="278">
        <f>'QIAseq SARS-CoV-2 Protocol'!C36:E36</f>
        <v>0</v>
      </c>
      <c r="D62" s="279"/>
      <c r="E62" s="280" t="e">
        <f t="shared" si="0"/>
        <v>#DIV/0!</v>
      </c>
      <c r="F62" s="281" t="e">
        <f t="shared" si="2"/>
        <v>#DIV/0!</v>
      </c>
      <c r="G62" s="282"/>
      <c r="H62" s="283">
        <f t="shared" si="3"/>
        <v>0</v>
      </c>
      <c r="I62" s="434" t="str">
        <f t="shared" si="1"/>
        <v>0_</v>
      </c>
      <c r="J62" s="44"/>
      <c r="K62" s="44"/>
      <c r="L62" s="41"/>
    </row>
    <row r="63" spans="2:12" x14ac:dyDescent="0.25">
      <c r="B63" s="277">
        <v>22</v>
      </c>
      <c r="C63" s="278">
        <f>'QIAseq SARS-CoV-2 Protocol'!C37:E37</f>
        <v>0</v>
      </c>
      <c r="D63" s="279"/>
      <c r="E63" s="280" t="e">
        <f t="shared" si="0"/>
        <v>#DIV/0!</v>
      </c>
      <c r="F63" s="281" t="e">
        <f t="shared" si="2"/>
        <v>#DIV/0!</v>
      </c>
      <c r="G63" s="282"/>
      <c r="H63" s="283">
        <f t="shared" si="3"/>
        <v>0</v>
      </c>
      <c r="I63" s="434" t="str">
        <f t="shared" si="1"/>
        <v>0_</v>
      </c>
      <c r="J63" s="44"/>
      <c r="K63" s="44"/>
      <c r="L63" s="41"/>
    </row>
    <row r="64" spans="2:12" x14ac:dyDescent="0.25">
      <c r="B64" s="277">
        <v>23</v>
      </c>
      <c r="C64" s="278">
        <f>'QIAseq SARS-CoV-2 Protocol'!C38:E38</f>
        <v>0</v>
      </c>
      <c r="D64" s="279"/>
      <c r="E64" s="280" t="e">
        <f t="shared" si="0"/>
        <v>#DIV/0!</v>
      </c>
      <c r="F64" s="281" t="e">
        <f t="shared" si="2"/>
        <v>#DIV/0!</v>
      </c>
      <c r="G64" s="282"/>
      <c r="H64" s="283">
        <f t="shared" si="3"/>
        <v>0</v>
      </c>
      <c r="I64" s="434" t="str">
        <f t="shared" si="1"/>
        <v>0_</v>
      </c>
      <c r="J64" s="44"/>
      <c r="K64" s="44"/>
      <c r="L64" s="41"/>
    </row>
    <row r="65" spans="2:12" x14ac:dyDescent="0.25">
      <c r="B65" s="277">
        <v>24</v>
      </c>
      <c r="C65" s="278">
        <f>'QIAseq SARS-CoV-2 Protocol'!C39:E39</f>
        <v>0</v>
      </c>
      <c r="D65" s="279"/>
      <c r="E65" s="280" t="e">
        <f t="shared" si="0"/>
        <v>#DIV/0!</v>
      </c>
      <c r="F65" s="281" t="e">
        <f t="shared" si="2"/>
        <v>#DIV/0!</v>
      </c>
      <c r="G65" s="282"/>
      <c r="H65" s="283">
        <f t="shared" si="3"/>
        <v>0</v>
      </c>
      <c r="I65" s="434" t="str">
        <f t="shared" si="1"/>
        <v>0_</v>
      </c>
      <c r="J65" s="44"/>
      <c r="K65" s="44"/>
      <c r="L65" s="41"/>
    </row>
    <row r="66" spans="2:12" x14ac:dyDescent="0.25">
      <c r="B66" s="277">
        <v>25</v>
      </c>
      <c r="C66" s="278">
        <f>'QIAseq SARS-CoV-2 Protocol'!C40:E40</f>
        <v>0</v>
      </c>
      <c r="D66" s="279"/>
      <c r="E66" s="280" t="e">
        <f t="shared" si="0"/>
        <v>#DIV/0!</v>
      </c>
      <c r="F66" s="281" t="e">
        <f t="shared" si="2"/>
        <v>#DIV/0!</v>
      </c>
      <c r="G66" s="282"/>
      <c r="H66" s="283">
        <f t="shared" si="3"/>
        <v>0</v>
      </c>
      <c r="I66" s="434" t="str">
        <f t="shared" si="1"/>
        <v>0_</v>
      </c>
      <c r="J66" s="44"/>
      <c r="K66" s="44"/>
      <c r="L66" s="41"/>
    </row>
    <row r="67" spans="2:12" x14ac:dyDescent="0.25">
      <c r="B67" s="277">
        <v>26</v>
      </c>
      <c r="C67" s="278">
        <f>'QIAseq SARS-CoV-2 Protocol'!C41:E41</f>
        <v>0</v>
      </c>
      <c r="D67" s="279"/>
      <c r="E67" s="280" t="e">
        <f t="shared" si="0"/>
        <v>#DIV/0!</v>
      </c>
      <c r="F67" s="281" t="e">
        <f t="shared" si="2"/>
        <v>#DIV/0!</v>
      </c>
      <c r="G67" s="282"/>
      <c r="H67" s="283">
        <f t="shared" si="3"/>
        <v>0</v>
      </c>
      <c r="I67" s="434" t="str">
        <f t="shared" si="1"/>
        <v>0_</v>
      </c>
      <c r="J67" s="44"/>
      <c r="K67" s="44"/>
      <c r="L67" s="41"/>
    </row>
    <row r="68" spans="2:12" x14ac:dyDescent="0.25">
      <c r="B68" s="277">
        <v>27</v>
      </c>
      <c r="C68" s="278">
        <f>'QIAseq SARS-CoV-2 Protocol'!C42:E42</f>
        <v>0</v>
      </c>
      <c r="D68" s="279"/>
      <c r="E68" s="280" t="e">
        <f t="shared" si="0"/>
        <v>#DIV/0!</v>
      </c>
      <c r="F68" s="281" t="e">
        <f t="shared" si="2"/>
        <v>#DIV/0!</v>
      </c>
      <c r="G68" s="282"/>
      <c r="H68" s="283">
        <f t="shared" si="3"/>
        <v>0</v>
      </c>
      <c r="I68" s="434" t="str">
        <f t="shared" si="1"/>
        <v>0_</v>
      </c>
      <c r="J68" s="44"/>
      <c r="K68" s="44"/>
      <c r="L68" s="41"/>
    </row>
    <row r="69" spans="2:12" x14ac:dyDescent="0.25">
      <c r="B69" s="277">
        <v>28</v>
      </c>
      <c r="C69" s="278">
        <f>'QIAseq SARS-CoV-2 Protocol'!C43:E43</f>
        <v>0</v>
      </c>
      <c r="D69" s="279"/>
      <c r="E69" s="280" t="e">
        <f t="shared" si="0"/>
        <v>#DIV/0!</v>
      </c>
      <c r="F69" s="281" t="e">
        <f t="shared" si="2"/>
        <v>#DIV/0!</v>
      </c>
      <c r="G69" s="282"/>
      <c r="H69" s="283">
        <f t="shared" si="3"/>
        <v>0</v>
      </c>
      <c r="I69" s="434" t="str">
        <f t="shared" si="1"/>
        <v>0_</v>
      </c>
      <c r="J69" s="44"/>
      <c r="K69" s="44"/>
      <c r="L69" s="41"/>
    </row>
    <row r="70" spans="2:12" x14ac:dyDescent="0.25">
      <c r="B70" s="277">
        <v>29</v>
      </c>
      <c r="C70" s="278">
        <f>'QIAseq SARS-CoV-2 Protocol'!C44:E44</f>
        <v>0</v>
      </c>
      <c r="D70" s="279"/>
      <c r="E70" s="280" t="e">
        <f t="shared" si="0"/>
        <v>#DIV/0!</v>
      </c>
      <c r="F70" s="281" t="e">
        <f t="shared" si="2"/>
        <v>#DIV/0!</v>
      </c>
      <c r="G70" s="282"/>
      <c r="H70" s="283">
        <f t="shared" si="3"/>
        <v>0</v>
      </c>
      <c r="I70" s="434" t="str">
        <f t="shared" si="1"/>
        <v>0_</v>
      </c>
      <c r="J70" s="44"/>
      <c r="K70" s="44"/>
      <c r="L70" s="41"/>
    </row>
    <row r="71" spans="2:12" x14ac:dyDescent="0.25">
      <c r="B71" s="277">
        <v>30</v>
      </c>
      <c r="C71" s="278">
        <f>'QIAseq SARS-CoV-2 Protocol'!C45:E45</f>
        <v>0</v>
      </c>
      <c r="D71" s="279"/>
      <c r="E71" s="280" t="e">
        <f t="shared" si="0"/>
        <v>#DIV/0!</v>
      </c>
      <c r="F71" s="281" t="e">
        <f t="shared" si="2"/>
        <v>#DIV/0!</v>
      </c>
      <c r="G71" s="282"/>
      <c r="H71" s="283">
        <f t="shared" si="3"/>
        <v>0</v>
      </c>
      <c r="I71" s="434" t="str">
        <f t="shared" si="1"/>
        <v>0_</v>
      </c>
      <c r="J71" s="44"/>
      <c r="K71" s="44"/>
      <c r="L71" s="41"/>
    </row>
    <row r="72" spans="2:12" x14ac:dyDescent="0.25">
      <c r="B72" s="277">
        <v>31</v>
      </c>
      <c r="C72" s="278">
        <f>'QIAseq SARS-CoV-2 Protocol'!C46:E46</f>
        <v>0</v>
      </c>
      <c r="D72" s="279"/>
      <c r="E72" s="280" t="e">
        <f t="shared" si="0"/>
        <v>#DIV/0!</v>
      </c>
      <c r="F72" s="281" t="e">
        <f t="shared" si="2"/>
        <v>#DIV/0!</v>
      </c>
      <c r="G72" s="282"/>
      <c r="H72" s="283">
        <f t="shared" si="3"/>
        <v>0</v>
      </c>
      <c r="I72" s="434" t="str">
        <f t="shared" si="1"/>
        <v>0_</v>
      </c>
      <c r="J72" s="44"/>
      <c r="K72" s="44"/>
      <c r="L72" s="41"/>
    </row>
    <row r="73" spans="2:12" x14ac:dyDescent="0.25">
      <c r="B73" s="277">
        <v>32</v>
      </c>
      <c r="C73" s="278">
        <f>'QIAseq SARS-CoV-2 Protocol'!C47:E47</f>
        <v>0</v>
      </c>
      <c r="D73" s="279"/>
      <c r="E73" s="280" t="e">
        <f t="shared" si="0"/>
        <v>#DIV/0!</v>
      </c>
      <c r="F73" s="281" t="e">
        <f t="shared" si="2"/>
        <v>#DIV/0!</v>
      </c>
      <c r="G73" s="282"/>
      <c r="H73" s="283">
        <f t="shared" si="3"/>
        <v>0</v>
      </c>
      <c r="I73" s="434" t="str">
        <f t="shared" si="1"/>
        <v>0_</v>
      </c>
      <c r="J73" s="44"/>
      <c r="K73" s="44"/>
      <c r="L73" s="41"/>
    </row>
    <row r="74" spans="2:12" x14ac:dyDescent="0.25">
      <c r="B74" s="277">
        <v>33</v>
      </c>
      <c r="C74" s="278">
        <f>'QIAseq SARS-CoV-2 Protocol'!C48:E48</f>
        <v>0</v>
      </c>
      <c r="D74" s="279"/>
      <c r="E74" s="280" t="e">
        <f t="shared" ref="E74:E105" si="4">$E$40/D74</f>
        <v>#DIV/0!</v>
      </c>
      <c r="F74" s="281" t="e">
        <f t="shared" si="2"/>
        <v>#DIV/0!</v>
      </c>
      <c r="G74" s="282"/>
      <c r="H74" s="283">
        <f t="shared" si="3"/>
        <v>0</v>
      </c>
      <c r="I74" s="434" t="str">
        <f t="shared" ref="I74:I105" si="5">CONCATENATE(H74,"_",G74)</f>
        <v>0_</v>
      </c>
      <c r="J74" s="44"/>
      <c r="K74" s="44"/>
      <c r="L74" s="41"/>
    </row>
    <row r="75" spans="2:12" x14ac:dyDescent="0.25">
      <c r="B75" s="277">
        <v>34</v>
      </c>
      <c r="C75" s="278">
        <f>'QIAseq SARS-CoV-2 Protocol'!C49:E49</f>
        <v>0</v>
      </c>
      <c r="D75" s="279"/>
      <c r="E75" s="280" t="e">
        <f t="shared" si="4"/>
        <v>#DIV/0!</v>
      </c>
      <c r="F75" s="281" t="e">
        <f t="shared" si="2"/>
        <v>#DIV/0!</v>
      </c>
      <c r="G75" s="282"/>
      <c r="H75" s="283">
        <f t="shared" si="3"/>
        <v>0</v>
      </c>
      <c r="I75" s="434" t="str">
        <f t="shared" si="5"/>
        <v>0_</v>
      </c>
      <c r="J75" s="44"/>
      <c r="K75" s="44"/>
      <c r="L75" s="41"/>
    </row>
    <row r="76" spans="2:12" x14ac:dyDescent="0.25">
      <c r="B76" s="277">
        <v>35</v>
      </c>
      <c r="C76" s="278">
        <f>'QIAseq SARS-CoV-2 Protocol'!C50:E50</f>
        <v>0</v>
      </c>
      <c r="D76" s="279"/>
      <c r="E76" s="280" t="e">
        <f t="shared" si="4"/>
        <v>#DIV/0!</v>
      </c>
      <c r="F76" s="281" t="e">
        <f t="shared" si="2"/>
        <v>#DIV/0!</v>
      </c>
      <c r="G76" s="282"/>
      <c r="H76" s="283">
        <f t="shared" si="3"/>
        <v>0</v>
      </c>
      <c r="I76" s="434" t="str">
        <f t="shared" si="5"/>
        <v>0_</v>
      </c>
      <c r="J76" s="44"/>
      <c r="K76" s="44"/>
      <c r="L76" s="41"/>
    </row>
    <row r="77" spans="2:12" x14ac:dyDescent="0.25">
      <c r="B77" s="277">
        <v>36</v>
      </c>
      <c r="C77" s="278">
        <f>'QIAseq SARS-CoV-2 Protocol'!C51:E51</f>
        <v>0</v>
      </c>
      <c r="D77" s="279"/>
      <c r="E77" s="280" t="e">
        <f t="shared" si="4"/>
        <v>#DIV/0!</v>
      </c>
      <c r="F77" s="281" t="e">
        <f t="shared" si="2"/>
        <v>#DIV/0!</v>
      </c>
      <c r="G77" s="282"/>
      <c r="H77" s="283">
        <f t="shared" si="3"/>
        <v>0</v>
      </c>
      <c r="I77" s="434" t="str">
        <f t="shared" si="5"/>
        <v>0_</v>
      </c>
      <c r="J77" s="44"/>
      <c r="K77" s="44"/>
      <c r="L77" s="41"/>
    </row>
    <row r="78" spans="2:12" x14ac:dyDescent="0.25">
      <c r="B78" s="277">
        <v>37</v>
      </c>
      <c r="C78" s="278">
        <f>'QIAseq SARS-CoV-2 Protocol'!C52:E52</f>
        <v>0</v>
      </c>
      <c r="D78" s="279"/>
      <c r="E78" s="280" t="e">
        <f t="shared" si="4"/>
        <v>#DIV/0!</v>
      </c>
      <c r="F78" s="281" t="e">
        <f t="shared" si="2"/>
        <v>#DIV/0!</v>
      </c>
      <c r="G78" s="282"/>
      <c r="H78" s="283">
        <f t="shared" si="3"/>
        <v>0</v>
      </c>
      <c r="I78" s="434" t="str">
        <f t="shared" si="5"/>
        <v>0_</v>
      </c>
      <c r="J78" s="44"/>
      <c r="K78" s="44"/>
      <c r="L78" s="41"/>
    </row>
    <row r="79" spans="2:12" x14ac:dyDescent="0.25">
      <c r="B79" s="277">
        <v>38</v>
      </c>
      <c r="C79" s="278">
        <f>'QIAseq SARS-CoV-2 Protocol'!C53:E53</f>
        <v>0</v>
      </c>
      <c r="D79" s="279"/>
      <c r="E79" s="280" t="e">
        <f t="shared" si="4"/>
        <v>#DIV/0!</v>
      </c>
      <c r="F79" s="281" t="e">
        <f t="shared" si="2"/>
        <v>#DIV/0!</v>
      </c>
      <c r="G79" s="282"/>
      <c r="H79" s="283">
        <f t="shared" si="3"/>
        <v>0</v>
      </c>
      <c r="I79" s="434" t="str">
        <f t="shared" si="5"/>
        <v>0_</v>
      </c>
      <c r="J79" s="44"/>
      <c r="K79" s="44"/>
      <c r="L79" s="41"/>
    </row>
    <row r="80" spans="2:12" x14ac:dyDescent="0.25">
      <c r="B80" s="277">
        <v>39</v>
      </c>
      <c r="C80" s="278">
        <f>'QIAseq SARS-CoV-2 Protocol'!C54:E54</f>
        <v>0</v>
      </c>
      <c r="D80" s="279"/>
      <c r="E80" s="280" t="e">
        <f t="shared" si="4"/>
        <v>#DIV/0!</v>
      </c>
      <c r="F80" s="281" t="e">
        <f t="shared" si="2"/>
        <v>#DIV/0!</v>
      </c>
      <c r="G80" s="282"/>
      <c r="H80" s="283">
        <f t="shared" si="3"/>
        <v>0</v>
      </c>
      <c r="I80" s="434" t="str">
        <f t="shared" si="5"/>
        <v>0_</v>
      </c>
      <c r="J80" s="44"/>
      <c r="K80" s="44"/>
      <c r="L80" s="41"/>
    </row>
    <row r="81" spans="2:12" x14ac:dyDescent="0.25">
      <c r="B81" s="277">
        <v>40</v>
      </c>
      <c r="C81" s="278">
        <f>'QIAseq SARS-CoV-2 Protocol'!C55:E55</f>
        <v>0</v>
      </c>
      <c r="D81" s="279"/>
      <c r="E81" s="280" t="e">
        <f t="shared" si="4"/>
        <v>#DIV/0!</v>
      </c>
      <c r="F81" s="281" t="e">
        <f t="shared" si="2"/>
        <v>#DIV/0!</v>
      </c>
      <c r="G81" s="282"/>
      <c r="H81" s="283">
        <f t="shared" si="3"/>
        <v>0</v>
      </c>
      <c r="I81" s="434" t="str">
        <f t="shared" si="5"/>
        <v>0_</v>
      </c>
      <c r="J81" s="44"/>
      <c r="K81" s="44"/>
      <c r="L81" s="41"/>
    </row>
    <row r="82" spans="2:12" x14ac:dyDescent="0.25">
      <c r="B82" s="277">
        <v>41</v>
      </c>
      <c r="C82" s="278">
        <f>'QIAseq SARS-CoV-2 Protocol'!C56:E56</f>
        <v>0</v>
      </c>
      <c r="D82" s="279"/>
      <c r="E82" s="280" t="e">
        <f t="shared" si="4"/>
        <v>#DIV/0!</v>
      </c>
      <c r="F82" s="281" t="e">
        <f t="shared" si="2"/>
        <v>#DIV/0!</v>
      </c>
      <c r="G82" s="282"/>
      <c r="H82" s="283">
        <f t="shared" si="3"/>
        <v>0</v>
      </c>
      <c r="I82" s="434" t="str">
        <f t="shared" si="5"/>
        <v>0_</v>
      </c>
      <c r="J82" s="44"/>
      <c r="K82" s="44"/>
      <c r="L82" s="41"/>
    </row>
    <row r="83" spans="2:12" x14ac:dyDescent="0.25">
      <c r="B83" s="277">
        <v>42</v>
      </c>
      <c r="C83" s="278">
        <f>'QIAseq SARS-CoV-2 Protocol'!C57:E57</f>
        <v>0</v>
      </c>
      <c r="D83" s="279"/>
      <c r="E83" s="280" t="e">
        <f t="shared" si="4"/>
        <v>#DIV/0!</v>
      </c>
      <c r="F83" s="281" t="e">
        <f t="shared" si="2"/>
        <v>#DIV/0!</v>
      </c>
      <c r="G83" s="282"/>
      <c r="H83" s="283">
        <f t="shared" si="3"/>
        <v>0</v>
      </c>
      <c r="I83" s="434" t="str">
        <f t="shared" si="5"/>
        <v>0_</v>
      </c>
      <c r="J83" s="44"/>
      <c r="K83" s="44"/>
      <c r="L83" s="41"/>
    </row>
    <row r="84" spans="2:12" x14ac:dyDescent="0.25">
      <c r="B84" s="277">
        <v>43</v>
      </c>
      <c r="C84" s="278">
        <f>'QIAseq SARS-CoV-2 Protocol'!C58:E58</f>
        <v>0</v>
      </c>
      <c r="D84" s="279"/>
      <c r="E84" s="280" t="e">
        <f t="shared" si="4"/>
        <v>#DIV/0!</v>
      </c>
      <c r="F84" s="281" t="e">
        <f t="shared" si="2"/>
        <v>#DIV/0!</v>
      </c>
      <c r="G84" s="282"/>
      <c r="H84" s="283">
        <f t="shared" si="3"/>
        <v>0</v>
      </c>
      <c r="I84" s="434" t="str">
        <f t="shared" si="5"/>
        <v>0_</v>
      </c>
      <c r="J84" s="44"/>
      <c r="K84" s="44"/>
      <c r="L84" s="41"/>
    </row>
    <row r="85" spans="2:12" x14ac:dyDescent="0.25">
      <c r="B85" s="277">
        <v>44</v>
      </c>
      <c r="C85" s="278">
        <f>'QIAseq SARS-CoV-2 Protocol'!C59:E59</f>
        <v>0</v>
      </c>
      <c r="D85" s="279"/>
      <c r="E85" s="280" t="e">
        <f t="shared" si="4"/>
        <v>#DIV/0!</v>
      </c>
      <c r="F85" s="281" t="e">
        <f t="shared" si="2"/>
        <v>#DIV/0!</v>
      </c>
      <c r="G85" s="282"/>
      <c r="H85" s="283">
        <f t="shared" si="3"/>
        <v>0</v>
      </c>
      <c r="I85" s="434" t="str">
        <f t="shared" si="5"/>
        <v>0_</v>
      </c>
      <c r="J85" s="44"/>
      <c r="K85" s="44"/>
      <c r="L85" s="41"/>
    </row>
    <row r="86" spans="2:12" x14ac:dyDescent="0.25">
      <c r="B86" s="277">
        <v>45</v>
      </c>
      <c r="C86" s="278">
        <f>'QIAseq SARS-CoV-2 Protocol'!C60:E60</f>
        <v>0</v>
      </c>
      <c r="D86" s="279"/>
      <c r="E86" s="280" t="e">
        <f t="shared" si="4"/>
        <v>#DIV/0!</v>
      </c>
      <c r="F86" s="281" t="e">
        <f t="shared" si="2"/>
        <v>#DIV/0!</v>
      </c>
      <c r="G86" s="282"/>
      <c r="H86" s="283">
        <f t="shared" si="3"/>
        <v>0</v>
      </c>
      <c r="I86" s="434" t="str">
        <f t="shared" si="5"/>
        <v>0_</v>
      </c>
      <c r="J86" s="44"/>
      <c r="K86" s="44"/>
      <c r="L86" s="41"/>
    </row>
    <row r="87" spans="2:12" x14ac:dyDescent="0.25">
      <c r="B87" s="277">
        <v>46</v>
      </c>
      <c r="C87" s="278">
        <f>'QIAseq SARS-CoV-2 Protocol'!C61:E61</f>
        <v>0</v>
      </c>
      <c r="D87" s="279"/>
      <c r="E87" s="280" t="e">
        <f t="shared" si="4"/>
        <v>#DIV/0!</v>
      </c>
      <c r="F87" s="281" t="e">
        <f t="shared" si="2"/>
        <v>#DIV/0!</v>
      </c>
      <c r="G87" s="282"/>
      <c r="H87" s="283">
        <f t="shared" si="3"/>
        <v>0</v>
      </c>
      <c r="I87" s="434" t="str">
        <f t="shared" si="5"/>
        <v>0_</v>
      </c>
      <c r="J87" s="44"/>
      <c r="K87" s="44"/>
      <c r="L87" s="41"/>
    </row>
    <row r="88" spans="2:12" x14ac:dyDescent="0.25">
      <c r="B88" s="277">
        <v>47</v>
      </c>
      <c r="C88" s="278">
        <f>'QIAseq SARS-CoV-2 Protocol'!C62:E62</f>
        <v>0</v>
      </c>
      <c r="D88" s="279"/>
      <c r="E88" s="280" t="e">
        <f t="shared" si="4"/>
        <v>#DIV/0!</v>
      </c>
      <c r="F88" s="281" t="e">
        <f t="shared" si="2"/>
        <v>#DIV/0!</v>
      </c>
      <c r="G88" s="282"/>
      <c r="H88" s="283">
        <f t="shared" si="3"/>
        <v>0</v>
      </c>
      <c r="I88" s="434" t="str">
        <f t="shared" si="5"/>
        <v>0_</v>
      </c>
      <c r="J88" s="44"/>
      <c r="K88" s="44"/>
      <c r="L88" s="41"/>
    </row>
    <row r="89" spans="2:12" x14ac:dyDescent="0.25">
      <c r="B89" s="277">
        <v>48</v>
      </c>
      <c r="C89" s="278">
        <f>'QIAseq SARS-CoV-2 Protocol'!C63:E63</f>
        <v>0</v>
      </c>
      <c r="D89" s="279"/>
      <c r="E89" s="280" t="e">
        <f t="shared" si="4"/>
        <v>#DIV/0!</v>
      </c>
      <c r="F89" s="281" t="e">
        <f t="shared" si="2"/>
        <v>#DIV/0!</v>
      </c>
      <c r="G89" s="282"/>
      <c r="H89" s="283">
        <f t="shared" si="3"/>
        <v>0</v>
      </c>
      <c r="I89" s="434" t="str">
        <f t="shared" si="5"/>
        <v>0_</v>
      </c>
      <c r="J89" s="44"/>
      <c r="K89" s="44"/>
      <c r="L89" s="41"/>
    </row>
    <row r="90" spans="2:12" x14ac:dyDescent="0.25">
      <c r="B90" s="277">
        <v>49</v>
      </c>
      <c r="C90" s="278">
        <f>'QIAseq SARS-CoV-2 Protocol'!C64:E64</f>
        <v>0</v>
      </c>
      <c r="D90" s="279"/>
      <c r="E90" s="280" t="e">
        <f t="shared" si="4"/>
        <v>#DIV/0!</v>
      </c>
      <c r="F90" s="281" t="e">
        <f t="shared" si="2"/>
        <v>#DIV/0!</v>
      </c>
      <c r="G90" s="282"/>
      <c r="H90" s="283">
        <f t="shared" si="3"/>
        <v>0</v>
      </c>
      <c r="I90" s="434" t="str">
        <f t="shared" si="5"/>
        <v>0_</v>
      </c>
      <c r="J90" s="44"/>
      <c r="K90" s="44"/>
      <c r="L90" s="41"/>
    </row>
    <row r="91" spans="2:12" x14ac:dyDescent="0.25">
      <c r="B91" s="277">
        <v>50</v>
      </c>
      <c r="C91" s="278">
        <f>'QIAseq SARS-CoV-2 Protocol'!C65:E65</f>
        <v>0</v>
      </c>
      <c r="D91" s="279"/>
      <c r="E91" s="280" t="e">
        <f t="shared" si="4"/>
        <v>#DIV/0!</v>
      </c>
      <c r="F91" s="281" t="e">
        <f t="shared" si="2"/>
        <v>#DIV/0!</v>
      </c>
      <c r="G91" s="282"/>
      <c r="H91" s="283">
        <f t="shared" si="3"/>
        <v>0</v>
      </c>
      <c r="I91" s="434" t="str">
        <f t="shared" si="5"/>
        <v>0_</v>
      </c>
      <c r="J91" s="44"/>
      <c r="K91" s="44"/>
      <c r="L91" s="41"/>
    </row>
    <row r="92" spans="2:12" x14ac:dyDescent="0.25">
      <c r="B92" s="277">
        <v>51</v>
      </c>
      <c r="C92" s="278">
        <f>'QIAseq SARS-CoV-2 Protocol'!C66:E66</f>
        <v>0</v>
      </c>
      <c r="D92" s="279"/>
      <c r="E92" s="280" t="e">
        <f t="shared" si="4"/>
        <v>#DIV/0!</v>
      </c>
      <c r="F92" s="281" t="e">
        <f t="shared" si="2"/>
        <v>#DIV/0!</v>
      </c>
      <c r="G92" s="282"/>
      <c r="H92" s="283">
        <f t="shared" si="3"/>
        <v>0</v>
      </c>
      <c r="I92" s="434" t="str">
        <f t="shared" si="5"/>
        <v>0_</v>
      </c>
      <c r="J92" s="44"/>
      <c r="K92" s="44"/>
      <c r="L92" s="41"/>
    </row>
    <row r="93" spans="2:12" x14ac:dyDescent="0.25">
      <c r="B93" s="277">
        <v>52</v>
      </c>
      <c r="C93" s="278">
        <f>'QIAseq SARS-CoV-2 Protocol'!C67:E67</f>
        <v>0</v>
      </c>
      <c r="D93" s="279"/>
      <c r="E93" s="280" t="e">
        <f t="shared" si="4"/>
        <v>#DIV/0!</v>
      </c>
      <c r="F93" s="281" t="e">
        <f t="shared" si="2"/>
        <v>#DIV/0!</v>
      </c>
      <c r="G93" s="282"/>
      <c r="H93" s="283">
        <f t="shared" si="3"/>
        <v>0</v>
      </c>
      <c r="I93" s="434" t="str">
        <f t="shared" si="5"/>
        <v>0_</v>
      </c>
      <c r="J93" s="44"/>
      <c r="K93" s="44"/>
      <c r="L93" s="41"/>
    </row>
    <row r="94" spans="2:12" x14ac:dyDescent="0.25">
      <c r="B94" s="277">
        <v>53</v>
      </c>
      <c r="C94" s="278">
        <f>'QIAseq SARS-CoV-2 Protocol'!C68:E68</f>
        <v>0</v>
      </c>
      <c r="D94" s="279"/>
      <c r="E94" s="280" t="e">
        <f t="shared" si="4"/>
        <v>#DIV/0!</v>
      </c>
      <c r="F94" s="281" t="e">
        <f t="shared" si="2"/>
        <v>#DIV/0!</v>
      </c>
      <c r="G94" s="282"/>
      <c r="H94" s="283">
        <f t="shared" si="3"/>
        <v>0</v>
      </c>
      <c r="I94" s="434" t="str">
        <f t="shared" si="5"/>
        <v>0_</v>
      </c>
      <c r="J94" s="44"/>
      <c r="K94" s="44"/>
      <c r="L94" s="41"/>
    </row>
    <row r="95" spans="2:12" x14ac:dyDescent="0.25">
      <c r="B95" s="277">
        <v>54</v>
      </c>
      <c r="C95" s="278">
        <f>'QIAseq SARS-CoV-2 Protocol'!C69:E69</f>
        <v>0</v>
      </c>
      <c r="D95" s="279"/>
      <c r="E95" s="280" t="e">
        <f t="shared" si="4"/>
        <v>#DIV/0!</v>
      </c>
      <c r="F95" s="281" t="e">
        <f t="shared" si="2"/>
        <v>#DIV/0!</v>
      </c>
      <c r="G95" s="282"/>
      <c r="H95" s="283">
        <f t="shared" si="3"/>
        <v>0</v>
      </c>
      <c r="I95" s="434" t="str">
        <f t="shared" si="5"/>
        <v>0_</v>
      </c>
      <c r="J95" s="44"/>
      <c r="K95" s="44"/>
      <c r="L95" s="41"/>
    </row>
    <row r="96" spans="2:12" x14ac:dyDescent="0.25">
      <c r="B96" s="277">
        <v>55</v>
      </c>
      <c r="C96" s="278">
        <f>'QIAseq SARS-CoV-2 Protocol'!C70:E70</f>
        <v>0</v>
      </c>
      <c r="D96" s="279"/>
      <c r="E96" s="280" t="e">
        <f t="shared" si="4"/>
        <v>#DIV/0!</v>
      </c>
      <c r="F96" s="281" t="e">
        <f t="shared" si="2"/>
        <v>#DIV/0!</v>
      </c>
      <c r="G96" s="282"/>
      <c r="H96" s="283">
        <f t="shared" si="3"/>
        <v>0</v>
      </c>
      <c r="I96" s="434" t="str">
        <f t="shared" si="5"/>
        <v>0_</v>
      </c>
      <c r="J96" s="44"/>
      <c r="K96" s="44"/>
      <c r="L96" s="41"/>
    </row>
    <row r="97" spans="2:12" x14ac:dyDescent="0.25">
      <c r="B97" s="277">
        <v>56</v>
      </c>
      <c r="C97" s="278">
        <f>'QIAseq SARS-CoV-2 Protocol'!C71:E71</f>
        <v>0</v>
      </c>
      <c r="D97" s="279"/>
      <c r="E97" s="280" t="e">
        <f t="shared" si="4"/>
        <v>#DIV/0!</v>
      </c>
      <c r="F97" s="281" t="e">
        <f t="shared" si="2"/>
        <v>#DIV/0!</v>
      </c>
      <c r="G97" s="282"/>
      <c r="H97" s="283">
        <f t="shared" si="3"/>
        <v>0</v>
      </c>
      <c r="I97" s="434" t="str">
        <f t="shared" si="5"/>
        <v>0_</v>
      </c>
      <c r="J97" s="44"/>
      <c r="K97" s="44"/>
      <c r="L97" s="41"/>
    </row>
    <row r="98" spans="2:12" x14ac:dyDescent="0.25">
      <c r="B98" s="277">
        <v>57</v>
      </c>
      <c r="C98" s="278">
        <f>'QIAseq SARS-CoV-2 Protocol'!C72:E72</f>
        <v>0</v>
      </c>
      <c r="D98" s="279"/>
      <c r="E98" s="280" t="e">
        <f t="shared" si="4"/>
        <v>#DIV/0!</v>
      </c>
      <c r="F98" s="281" t="e">
        <f t="shared" si="2"/>
        <v>#DIV/0!</v>
      </c>
      <c r="G98" s="282"/>
      <c r="H98" s="283">
        <f t="shared" si="3"/>
        <v>0</v>
      </c>
      <c r="I98" s="434" t="str">
        <f t="shared" si="5"/>
        <v>0_</v>
      </c>
      <c r="J98" s="44"/>
      <c r="K98" s="44"/>
      <c r="L98" s="41"/>
    </row>
    <row r="99" spans="2:12" x14ac:dyDescent="0.25">
      <c r="B99" s="277">
        <v>58</v>
      </c>
      <c r="C99" s="278">
        <f>'QIAseq SARS-CoV-2 Protocol'!C73:E73</f>
        <v>0</v>
      </c>
      <c r="D99" s="279"/>
      <c r="E99" s="280" t="e">
        <f t="shared" si="4"/>
        <v>#DIV/0!</v>
      </c>
      <c r="F99" s="281" t="e">
        <f t="shared" si="2"/>
        <v>#DIV/0!</v>
      </c>
      <c r="G99" s="282"/>
      <c r="H99" s="283">
        <f t="shared" si="3"/>
        <v>0</v>
      </c>
      <c r="I99" s="434" t="str">
        <f t="shared" si="5"/>
        <v>0_</v>
      </c>
      <c r="J99" s="44"/>
      <c r="K99" s="44"/>
      <c r="L99" s="41"/>
    </row>
    <row r="100" spans="2:12" x14ac:dyDescent="0.25">
      <c r="B100" s="277">
        <v>59</v>
      </c>
      <c r="C100" s="278">
        <f>'QIAseq SARS-CoV-2 Protocol'!C74:E74</f>
        <v>0</v>
      </c>
      <c r="D100" s="279"/>
      <c r="E100" s="280" t="e">
        <f t="shared" si="4"/>
        <v>#DIV/0!</v>
      </c>
      <c r="F100" s="281" t="e">
        <f t="shared" si="2"/>
        <v>#DIV/0!</v>
      </c>
      <c r="G100" s="282"/>
      <c r="H100" s="283">
        <f t="shared" si="3"/>
        <v>0</v>
      </c>
      <c r="I100" s="434" t="str">
        <f t="shared" si="5"/>
        <v>0_</v>
      </c>
      <c r="J100" s="44"/>
      <c r="K100" s="44"/>
      <c r="L100" s="41"/>
    </row>
    <row r="101" spans="2:12" x14ac:dyDescent="0.25">
      <c r="B101" s="277">
        <v>60</v>
      </c>
      <c r="C101" s="278">
        <f>'QIAseq SARS-CoV-2 Protocol'!C75:E75</f>
        <v>0</v>
      </c>
      <c r="D101" s="279"/>
      <c r="E101" s="280" t="e">
        <f t="shared" si="4"/>
        <v>#DIV/0!</v>
      </c>
      <c r="F101" s="281" t="e">
        <f t="shared" si="2"/>
        <v>#DIV/0!</v>
      </c>
      <c r="G101" s="282"/>
      <c r="H101" s="283">
        <f t="shared" si="3"/>
        <v>0</v>
      </c>
      <c r="I101" s="434" t="str">
        <f t="shared" si="5"/>
        <v>0_</v>
      </c>
      <c r="J101" s="44"/>
      <c r="K101" s="44"/>
      <c r="L101" s="41"/>
    </row>
    <row r="102" spans="2:12" x14ac:dyDescent="0.25">
      <c r="B102" s="277">
        <v>61</v>
      </c>
      <c r="C102" s="278">
        <f>'QIAseq SARS-CoV-2 Protocol'!C76:E76</f>
        <v>0</v>
      </c>
      <c r="D102" s="279"/>
      <c r="E102" s="280" t="e">
        <f t="shared" si="4"/>
        <v>#DIV/0!</v>
      </c>
      <c r="F102" s="281" t="e">
        <f t="shared" si="2"/>
        <v>#DIV/0!</v>
      </c>
      <c r="G102" s="282"/>
      <c r="H102" s="283">
        <f t="shared" si="3"/>
        <v>0</v>
      </c>
      <c r="I102" s="434" t="str">
        <f t="shared" si="5"/>
        <v>0_</v>
      </c>
      <c r="J102" s="44"/>
      <c r="K102" s="44"/>
      <c r="L102" s="41"/>
    </row>
    <row r="103" spans="2:12" x14ac:dyDescent="0.25">
      <c r="B103" s="277">
        <v>62</v>
      </c>
      <c r="C103" s="278">
        <f>'QIAseq SARS-CoV-2 Protocol'!C77:E77</f>
        <v>0</v>
      </c>
      <c r="D103" s="279"/>
      <c r="E103" s="280" t="e">
        <f t="shared" si="4"/>
        <v>#DIV/0!</v>
      </c>
      <c r="F103" s="281" t="e">
        <f t="shared" si="2"/>
        <v>#DIV/0!</v>
      </c>
      <c r="G103" s="282"/>
      <c r="H103" s="283">
        <f t="shared" si="3"/>
        <v>0</v>
      </c>
      <c r="I103" s="72" t="str">
        <f t="shared" si="5"/>
        <v>0_</v>
      </c>
      <c r="J103" s="44"/>
      <c r="K103" s="44"/>
      <c r="L103" s="41"/>
    </row>
    <row r="104" spans="2:12" x14ac:dyDescent="0.25">
      <c r="B104" s="277">
        <v>63</v>
      </c>
      <c r="C104" s="278">
        <f>'QIAseq SARS-CoV-2 Protocol'!C78:E78</f>
        <v>0</v>
      </c>
      <c r="D104" s="279"/>
      <c r="E104" s="280" t="e">
        <f t="shared" si="4"/>
        <v>#DIV/0!</v>
      </c>
      <c r="F104" s="281" t="e">
        <f t="shared" si="2"/>
        <v>#DIV/0!</v>
      </c>
      <c r="G104" s="282"/>
      <c r="H104" s="283">
        <f t="shared" si="3"/>
        <v>0</v>
      </c>
      <c r="I104" s="72" t="str">
        <f t="shared" si="5"/>
        <v>0_</v>
      </c>
      <c r="J104" s="44"/>
      <c r="K104" s="44"/>
      <c r="L104" s="41"/>
    </row>
    <row r="105" spans="2:12" x14ac:dyDescent="0.25">
      <c r="B105" s="277">
        <v>64</v>
      </c>
      <c r="C105" s="278">
        <f>'QIAseq SARS-CoV-2 Protocol'!C79:E79</f>
        <v>0</v>
      </c>
      <c r="D105" s="279"/>
      <c r="E105" s="280" t="e">
        <f t="shared" si="4"/>
        <v>#DIV/0!</v>
      </c>
      <c r="F105" s="281" t="e">
        <f t="shared" si="2"/>
        <v>#DIV/0!</v>
      </c>
      <c r="G105" s="282"/>
      <c r="H105" s="283">
        <f t="shared" si="3"/>
        <v>0</v>
      </c>
      <c r="I105" s="72" t="str">
        <f t="shared" si="5"/>
        <v>0_</v>
      </c>
      <c r="J105" s="44"/>
      <c r="K105" s="44"/>
      <c r="L105" s="41"/>
    </row>
    <row r="106" spans="2:12" x14ac:dyDescent="0.25">
      <c r="B106" s="277">
        <v>65</v>
      </c>
      <c r="C106" s="278">
        <f>'QIAseq SARS-CoV-2 Protocol'!C80:E80</f>
        <v>0</v>
      </c>
      <c r="D106" s="279"/>
      <c r="E106" s="280" t="e">
        <f t="shared" ref="E106" si="6">$E$40/D106</f>
        <v>#DIV/0!</v>
      </c>
      <c r="F106" s="281" t="e">
        <f t="shared" si="2"/>
        <v>#DIV/0!</v>
      </c>
      <c r="G106" s="282"/>
      <c r="H106" s="283">
        <f t="shared" si="3"/>
        <v>0</v>
      </c>
      <c r="I106" s="72" t="str">
        <f t="shared" ref="I106:I137" si="7">CONCATENATE(H106,"_",G106)</f>
        <v>0_</v>
      </c>
      <c r="J106" s="44"/>
      <c r="K106" s="44"/>
      <c r="L106" s="41"/>
    </row>
    <row r="107" spans="2:12" x14ac:dyDescent="0.25">
      <c r="B107" s="277">
        <v>66</v>
      </c>
      <c r="C107" s="278">
        <f>'QIAseq SARS-CoV-2 Protocol'!C81:E81</f>
        <v>0</v>
      </c>
      <c r="D107" s="279"/>
      <c r="E107" s="280" t="e">
        <f t="shared" ref="E107:E137" si="8">$E$40/D107</f>
        <v>#DIV/0!</v>
      </c>
      <c r="F107" s="281" t="e">
        <f t="shared" ref="F107:F137" si="9">35-E107</f>
        <v>#DIV/0!</v>
      </c>
      <c r="G107" s="282"/>
      <c r="H107" s="283">
        <f t="shared" ref="H107:H137" si="10">G107</f>
        <v>0</v>
      </c>
      <c r="I107" s="72" t="str">
        <f t="shared" si="7"/>
        <v>0_</v>
      </c>
      <c r="J107" s="44"/>
      <c r="K107" s="44"/>
      <c r="L107" s="41"/>
    </row>
    <row r="108" spans="2:12" x14ac:dyDescent="0.25">
      <c r="B108" s="277">
        <v>67</v>
      </c>
      <c r="C108" s="278">
        <f>'QIAseq SARS-CoV-2 Protocol'!C82:E82</f>
        <v>0</v>
      </c>
      <c r="D108" s="279"/>
      <c r="E108" s="280" t="e">
        <f t="shared" si="8"/>
        <v>#DIV/0!</v>
      </c>
      <c r="F108" s="281" t="e">
        <f t="shared" si="9"/>
        <v>#DIV/0!</v>
      </c>
      <c r="G108" s="282"/>
      <c r="H108" s="283">
        <f t="shared" si="10"/>
        <v>0</v>
      </c>
      <c r="I108" s="72" t="str">
        <f t="shared" si="7"/>
        <v>0_</v>
      </c>
      <c r="J108" s="44"/>
      <c r="K108" s="44"/>
      <c r="L108" s="41"/>
    </row>
    <row r="109" spans="2:12" x14ac:dyDescent="0.25">
      <c r="B109" s="277">
        <v>68</v>
      </c>
      <c r="C109" s="278">
        <f>'QIAseq SARS-CoV-2 Protocol'!C83:E83</f>
        <v>0</v>
      </c>
      <c r="D109" s="279"/>
      <c r="E109" s="280" t="e">
        <f t="shared" si="8"/>
        <v>#DIV/0!</v>
      </c>
      <c r="F109" s="281" t="e">
        <f t="shared" si="9"/>
        <v>#DIV/0!</v>
      </c>
      <c r="G109" s="282"/>
      <c r="H109" s="283">
        <f t="shared" si="10"/>
        <v>0</v>
      </c>
      <c r="I109" s="72" t="str">
        <f t="shared" si="7"/>
        <v>0_</v>
      </c>
      <c r="J109" s="44"/>
      <c r="K109" s="44"/>
      <c r="L109" s="41"/>
    </row>
    <row r="110" spans="2:12" x14ac:dyDescent="0.25">
      <c r="B110" s="277">
        <v>69</v>
      </c>
      <c r="C110" s="278">
        <f>'QIAseq SARS-CoV-2 Protocol'!C84:E84</f>
        <v>0</v>
      </c>
      <c r="D110" s="279"/>
      <c r="E110" s="280" t="e">
        <f t="shared" si="8"/>
        <v>#DIV/0!</v>
      </c>
      <c r="F110" s="281" t="e">
        <f t="shared" si="9"/>
        <v>#DIV/0!</v>
      </c>
      <c r="G110" s="282"/>
      <c r="H110" s="283">
        <f t="shared" si="10"/>
        <v>0</v>
      </c>
      <c r="I110" s="72" t="str">
        <f t="shared" si="7"/>
        <v>0_</v>
      </c>
      <c r="J110" s="44"/>
      <c r="K110" s="44"/>
      <c r="L110" s="41"/>
    </row>
    <row r="111" spans="2:12" x14ac:dyDescent="0.25">
      <c r="B111" s="277">
        <v>70</v>
      </c>
      <c r="C111" s="278">
        <f>'QIAseq SARS-CoV-2 Protocol'!C85:E85</f>
        <v>0</v>
      </c>
      <c r="D111" s="279"/>
      <c r="E111" s="280" t="e">
        <f t="shared" si="8"/>
        <v>#DIV/0!</v>
      </c>
      <c r="F111" s="281" t="e">
        <f t="shared" si="9"/>
        <v>#DIV/0!</v>
      </c>
      <c r="G111" s="282"/>
      <c r="H111" s="283">
        <f t="shared" si="10"/>
        <v>0</v>
      </c>
      <c r="I111" s="72" t="str">
        <f t="shared" si="7"/>
        <v>0_</v>
      </c>
      <c r="J111" s="44"/>
      <c r="K111" s="44"/>
      <c r="L111" s="41"/>
    </row>
    <row r="112" spans="2:12" x14ac:dyDescent="0.25">
      <c r="B112" s="277">
        <v>71</v>
      </c>
      <c r="C112" s="278">
        <f>'QIAseq SARS-CoV-2 Protocol'!C86:E86</f>
        <v>0</v>
      </c>
      <c r="D112" s="279"/>
      <c r="E112" s="280" t="e">
        <f t="shared" si="8"/>
        <v>#DIV/0!</v>
      </c>
      <c r="F112" s="281" t="e">
        <f t="shared" si="9"/>
        <v>#DIV/0!</v>
      </c>
      <c r="G112" s="282"/>
      <c r="H112" s="283">
        <f t="shared" si="10"/>
        <v>0</v>
      </c>
      <c r="I112" s="72" t="str">
        <f t="shared" si="7"/>
        <v>0_</v>
      </c>
      <c r="J112" s="44"/>
      <c r="K112" s="44"/>
      <c r="L112" s="41"/>
    </row>
    <row r="113" spans="2:12" x14ac:dyDescent="0.25">
      <c r="B113" s="277">
        <v>72</v>
      </c>
      <c r="C113" s="278">
        <f>'QIAseq SARS-CoV-2 Protocol'!C87:E87</f>
        <v>0</v>
      </c>
      <c r="D113" s="279"/>
      <c r="E113" s="280" t="e">
        <f t="shared" si="8"/>
        <v>#DIV/0!</v>
      </c>
      <c r="F113" s="281" t="e">
        <f t="shared" si="9"/>
        <v>#DIV/0!</v>
      </c>
      <c r="G113" s="282"/>
      <c r="H113" s="283">
        <f t="shared" si="10"/>
        <v>0</v>
      </c>
      <c r="I113" s="72" t="str">
        <f t="shared" si="7"/>
        <v>0_</v>
      </c>
      <c r="J113" s="44"/>
      <c r="K113" s="44"/>
      <c r="L113" s="41"/>
    </row>
    <row r="114" spans="2:12" x14ac:dyDescent="0.25">
      <c r="B114" s="277">
        <v>73</v>
      </c>
      <c r="C114" s="278">
        <f>'QIAseq SARS-CoV-2 Protocol'!C88:E88</f>
        <v>0</v>
      </c>
      <c r="D114" s="279"/>
      <c r="E114" s="280" t="e">
        <f t="shared" si="8"/>
        <v>#DIV/0!</v>
      </c>
      <c r="F114" s="281" t="e">
        <f t="shared" si="9"/>
        <v>#DIV/0!</v>
      </c>
      <c r="G114" s="282"/>
      <c r="H114" s="283">
        <f t="shared" si="10"/>
        <v>0</v>
      </c>
      <c r="I114" s="72" t="str">
        <f t="shared" si="7"/>
        <v>0_</v>
      </c>
      <c r="J114" s="44"/>
      <c r="K114" s="44"/>
      <c r="L114" s="41"/>
    </row>
    <row r="115" spans="2:12" x14ac:dyDescent="0.25">
      <c r="B115" s="277">
        <v>74</v>
      </c>
      <c r="C115" s="278">
        <f>'QIAseq SARS-CoV-2 Protocol'!C89:E89</f>
        <v>0</v>
      </c>
      <c r="D115" s="279"/>
      <c r="E115" s="280" t="e">
        <f t="shared" si="8"/>
        <v>#DIV/0!</v>
      </c>
      <c r="F115" s="281" t="e">
        <f t="shared" si="9"/>
        <v>#DIV/0!</v>
      </c>
      <c r="G115" s="282"/>
      <c r="H115" s="283">
        <f t="shared" si="10"/>
        <v>0</v>
      </c>
      <c r="I115" s="72" t="str">
        <f t="shared" si="7"/>
        <v>0_</v>
      </c>
      <c r="J115" s="44"/>
      <c r="K115" s="44"/>
      <c r="L115" s="41"/>
    </row>
    <row r="116" spans="2:12" x14ac:dyDescent="0.25">
      <c r="B116" s="277">
        <v>75</v>
      </c>
      <c r="C116" s="278">
        <f>'QIAseq SARS-CoV-2 Protocol'!C90:E90</f>
        <v>0</v>
      </c>
      <c r="D116" s="279"/>
      <c r="E116" s="280" t="e">
        <f t="shared" si="8"/>
        <v>#DIV/0!</v>
      </c>
      <c r="F116" s="281" t="e">
        <f t="shared" si="9"/>
        <v>#DIV/0!</v>
      </c>
      <c r="G116" s="282"/>
      <c r="H116" s="283">
        <f t="shared" si="10"/>
        <v>0</v>
      </c>
      <c r="I116" s="72" t="str">
        <f t="shared" si="7"/>
        <v>0_</v>
      </c>
      <c r="J116" s="44"/>
      <c r="K116" s="44"/>
      <c r="L116" s="41"/>
    </row>
    <row r="117" spans="2:12" x14ac:dyDescent="0.25">
      <c r="B117" s="277">
        <v>76</v>
      </c>
      <c r="C117" s="278">
        <f>'QIAseq SARS-CoV-2 Protocol'!C91:E91</f>
        <v>0</v>
      </c>
      <c r="D117" s="279"/>
      <c r="E117" s="280" t="e">
        <f t="shared" si="8"/>
        <v>#DIV/0!</v>
      </c>
      <c r="F117" s="281" t="e">
        <f t="shared" si="9"/>
        <v>#DIV/0!</v>
      </c>
      <c r="G117" s="282"/>
      <c r="H117" s="283">
        <f t="shared" si="10"/>
        <v>0</v>
      </c>
      <c r="I117" s="72" t="str">
        <f t="shared" si="7"/>
        <v>0_</v>
      </c>
      <c r="J117" s="44"/>
      <c r="K117" s="44"/>
      <c r="L117" s="41"/>
    </row>
    <row r="118" spans="2:12" x14ac:dyDescent="0.25">
      <c r="B118" s="277">
        <v>77</v>
      </c>
      <c r="C118" s="278">
        <f>'QIAseq SARS-CoV-2 Protocol'!C92:E92</f>
        <v>0</v>
      </c>
      <c r="D118" s="279"/>
      <c r="E118" s="280" t="e">
        <f t="shared" si="8"/>
        <v>#DIV/0!</v>
      </c>
      <c r="F118" s="281" t="e">
        <f t="shared" si="9"/>
        <v>#DIV/0!</v>
      </c>
      <c r="G118" s="282"/>
      <c r="H118" s="283">
        <f t="shared" si="10"/>
        <v>0</v>
      </c>
      <c r="I118" s="72" t="str">
        <f t="shared" si="7"/>
        <v>0_</v>
      </c>
      <c r="J118" s="44"/>
      <c r="K118" s="44"/>
      <c r="L118" s="41"/>
    </row>
    <row r="119" spans="2:12" x14ac:dyDescent="0.25">
      <c r="B119" s="277">
        <v>78</v>
      </c>
      <c r="C119" s="278">
        <f>'QIAseq SARS-CoV-2 Protocol'!C93:E93</f>
        <v>0</v>
      </c>
      <c r="D119" s="279"/>
      <c r="E119" s="280" t="e">
        <f t="shared" si="8"/>
        <v>#DIV/0!</v>
      </c>
      <c r="F119" s="281" t="e">
        <f t="shared" si="9"/>
        <v>#DIV/0!</v>
      </c>
      <c r="G119" s="282"/>
      <c r="H119" s="283">
        <f t="shared" si="10"/>
        <v>0</v>
      </c>
      <c r="I119" s="72" t="str">
        <f t="shared" si="7"/>
        <v>0_</v>
      </c>
      <c r="J119" s="44"/>
      <c r="K119" s="44"/>
      <c r="L119" s="41"/>
    </row>
    <row r="120" spans="2:12" x14ac:dyDescent="0.25">
      <c r="B120" s="277">
        <v>79</v>
      </c>
      <c r="C120" s="278">
        <f>'QIAseq SARS-CoV-2 Protocol'!C94:E94</f>
        <v>0</v>
      </c>
      <c r="D120" s="279"/>
      <c r="E120" s="280" t="e">
        <f t="shared" si="8"/>
        <v>#DIV/0!</v>
      </c>
      <c r="F120" s="281" t="e">
        <f t="shared" si="9"/>
        <v>#DIV/0!</v>
      </c>
      <c r="G120" s="282"/>
      <c r="H120" s="283">
        <f t="shared" si="10"/>
        <v>0</v>
      </c>
      <c r="I120" s="72" t="str">
        <f t="shared" si="7"/>
        <v>0_</v>
      </c>
      <c r="J120" s="44"/>
      <c r="K120" s="44"/>
      <c r="L120" s="41"/>
    </row>
    <row r="121" spans="2:12" x14ac:dyDescent="0.25">
      <c r="B121" s="277">
        <v>80</v>
      </c>
      <c r="C121" s="278">
        <f>'QIAseq SARS-CoV-2 Protocol'!C95:E95</f>
        <v>0</v>
      </c>
      <c r="D121" s="279"/>
      <c r="E121" s="280" t="e">
        <f t="shared" si="8"/>
        <v>#DIV/0!</v>
      </c>
      <c r="F121" s="281" t="e">
        <f t="shared" si="9"/>
        <v>#DIV/0!</v>
      </c>
      <c r="G121" s="282"/>
      <c r="H121" s="283">
        <f t="shared" si="10"/>
        <v>0</v>
      </c>
      <c r="I121" s="72" t="str">
        <f t="shared" si="7"/>
        <v>0_</v>
      </c>
      <c r="J121" s="44"/>
      <c r="K121" s="44"/>
      <c r="L121" s="41"/>
    </row>
    <row r="122" spans="2:12" x14ac:dyDescent="0.25">
      <c r="B122" s="277">
        <v>81</v>
      </c>
      <c r="C122" s="278">
        <f>'QIAseq SARS-CoV-2 Protocol'!C96:E96</f>
        <v>0</v>
      </c>
      <c r="D122" s="279"/>
      <c r="E122" s="280" t="e">
        <f t="shared" si="8"/>
        <v>#DIV/0!</v>
      </c>
      <c r="F122" s="281" t="e">
        <f t="shared" si="9"/>
        <v>#DIV/0!</v>
      </c>
      <c r="G122" s="282"/>
      <c r="H122" s="283">
        <f t="shared" si="10"/>
        <v>0</v>
      </c>
      <c r="I122" s="72" t="str">
        <f t="shared" si="7"/>
        <v>0_</v>
      </c>
      <c r="J122" s="44"/>
      <c r="K122" s="44"/>
      <c r="L122" s="41"/>
    </row>
    <row r="123" spans="2:12" x14ac:dyDescent="0.25">
      <c r="B123" s="277">
        <v>82</v>
      </c>
      <c r="C123" s="278">
        <f>'QIAseq SARS-CoV-2 Protocol'!C97:E97</f>
        <v>0</v>
      </c>
      <c r="D123" s="279"/>
      <c r="E123" s="280" t="e">
        <f t="shared" si="8"/>
        <v>#DIV/0!</v>
      </c>
      <c r="F123" s="281" t="e">
        <f t="shared" si="9"/>
        <v>#DIV/0!</v>
      </c>
      <c r="G123" s="282"/>
      <c r="H123" s="283">
        <f t="shared" si="10"/>
        <v>0</v>
      </c>
      <c r="I123" s="72" t="str">
        <f t="shared" si="7"/>
        <v>0_</v>
      </c>
      <c r="J123" s="44"/>
      <c r="K123" s="44"/>
      <c r="L123" s="41"/>
    </row>
    <row r="124" spans="2:12" x14ac:dyDescent="0.25">
      <c r="B124" s="277">
        <v>83</v>
      </c>
      <c r="C124" s="278">
        <f>'QIAseq SARS-CoV-2 Protocol'!C98:E98</f>
        <v>0</v>
      </c>
      <c r="D124" s="279"/>
      <c r="E124" s="280" t="e">
        <f t="shared" si="8"/>
        <v>#DIV/0!</v>
      </c>
      <c r="F124" s="281" t="e">
        <f t="shared" si="9"/>
        <v>#DIV/0!</v>
      </c>
      <c r="G124" s="282"/>
      <c r="H124" s="283">
        <f t="shared" si="10"/>
        <v>0</v>
      </c>
      <c r="I124" s="72" t="str">
        <f t="shared" si="7"/>
        <v>0_</v>
      </c>
      <c r="J124" s="44"/>
      <c r="K124" s="44"/>
      <c r="L124" s="41"/>
    </row>
    <row r="125" spans="2:12" x14ac:dyDescent="0.25">
      <c r="B125" s="277">
        <v>84</v>
      </c>
      <c r="C125" s="278">
        <f>'QIAseq SARS-CoV-2 Protocol'!C99:E99</f>
        <v>0</v>
      </c>
      <c r="D125" s="279"/>
      <c r="E125" s="280" t="e">
        <f t="shared" si="8"/>
        <v>#DIV/0!</v>
      </c>
      <c r="F125" s="281" t="e">
        <f t="shared" si="9"/>
        <v>#DIV/0!</v>
      </c>
      <c r="G125" s="282"/>
      <c r="H125" s="283">
        <f t="shared" si="10"/>
        <v>0</v>
      </c>
      <c r="I125" s="72" t="str">
        <f t="shared" si="7"/>
        <v>0_</v>
      </c>
      <c r="J125" s="44"/>
      <c r="K125" s="44"/>
      <c r="L125" s="41"/>
    </row>
    <row r="126" spans="2:12" x14ac:dyDescent="0.25">
      <c r="B126" s="277">
        <v>85</v>
      </c>
      <c r="C126" s="278">
        <f>'QIAseq SARS-CoV-2 Protocol'!C100:E100</f>
        <v>0</v>
      </c>
      <c r="D126" s="279"/>
      <c r="E126" s="280" t="e">
        <f t="shared" si="8"/>
        <v>#DIV/0!</v>
      </c>
      <c r="F126" s="281" t="e">
        <f t="shared" si="9"/>
        <v>#DIV/0!</v>
      </c>
      <c r="G126" s="282"/>
      <c r="H126" s="283">
        <f t="shared" si="10"/>
        <v>0</v>
      </c>
      <c r="I126" s="72" t="str">
        <f t="shared" si="7"/>
        <v>0_</v>
      </c>
      <c r="J126" s="44"/>
      <c r="K126" s="44"/>
      <c r="L126" s="41"/>
    </row>
    <row r="127" spans="2:12" x14ac:dyDescent="0.25">
      <c r="B127" s="277">
        <v>86</v>
      </c>
      <c r="C127" s="278">
        <f>'QIAseq SARS-CoV-2 Protocol'!C101:E101</f>
        <v>0</v>
      </c>
      <c r="D127" s="279"/>
      <c r="E127" s="280" t="e">
        <f t="shared" si="8"/>
        <v>#DIV/0!</v>
      </c>
      <c r="F127" s="281" t="e">
        <f t="shared" si="9"/>
        <v>#DIV/0!</v>
      </c>
      <c r="G127" s="282"/>
      <c r="H127" s="283">
        <f t="shared" si="10"/>
        <v>0</v>
      </c>
      <c r="I127" s="434" t="str">
        <f t="shared" si="7"/>
        <v>0_</v>
      </c>
      <c r="J127" s="44"/>
      <c r="K127" s="44"/>
      <c r="L127" s="41"/>
    </row>
    <row r="128" spans="2:12" x14ac:dyDescent="0.25">
      <c r="B128" s="277">
        <v>87</v>
      </c>
      <c r="C128" s="278">
        <f>'QIAseq SARS-CoV-2 Protocol'!C102:E102</f>
        <v>0</v>
      </c>
      <c r="D128" s="279"/>
      <c r="E128" s="280" t="e">
        <f t="shared" si="8"/>
        <v>#DIV/0!</v>
      </c>
      <c r="F128" s="281" t="e">
        <f t="shared" si="9"/>
        <v>#DIV/0!</v>
      </c>
      <c r="G128" s="282"/>
      <c r="H128" s="283">
        <f t="shared" si="10"/>
        <v>0</v>
      </c>
      <c r="I128" s="434" t="str">
        <f t="shared" si="7"/>
        <v>0_</v>
      </c>
      <c r="J128" s="44"/>
      <c r="K128" s="44"/>
      <c r="L128" s="41"/>
    </row>
    <row r="129" spans="2:12" x14ac:dyDescent="0.25">
      <c r="B129" s="277">
        <v>88</v>
      </c>
      <c r="C129" s="278">
        <f>'QIAseq SARS-CoV-2 Protocol'!C103:E103</f>
        <v>0</v>
      </c>
      <c r="D129" s="279"/>
      <c r="E129" s="280" t="e">
        <f t="shared" si="8"/>
        <v>#DIV/0!</v>
      </c>
      <c r="F129" s="281" t="e">
        <f t="shared" si="9"/>
        <v>#DIV/0!</v>
      </c>
      <c r="G129" s="282"/>
      <c r="H129" s="283">
        <f t="shared" si="10"/>
        <v>0</v>
      </c>
      <c r="I129" s="434" t="str">
        <f t="shared" si="7"/>
        <v>0_</v>
      </c>
      <c r="J129" s="44"/>
      <c r="K129" s="44"/>
      <c r="L129" s="41"/>
    </row>
    <row r="130" spans="2:12" x14ac:dyDescent="0.25">
      <c r="B130" s="277">
        <v>89</v>
      </c>
      <c r="C130" s="278">
        <f>'QIAseq SARS-CoV-2 Protocol'!C104:E104</f>
        <v>0</v>
      </c>
      <c r="D130" s="279"/>
      <c r="E130" s="280" t="e">
        <f t="shared" si="8"/>
        <v>#DIV/0!</v>
      </c>
      <c r="F130" s="281" t="e">
        <f t="shared" si="9"/>
        <v>#DIV/0!</v>
      </c>
      <c r="G130" s="282"/>
      <c r="H130" s="283">
        <f t="shared" si="10"/>
        <v>0</v>
      </c>
      <c r="I130" s="434" t="str">
        <f t="shared" si="7"/>
        <v>0_</v>
      </c>
      <c r="J130" s="44"/>
      <c r="K130" s="44"/>
      <c r="L130" s="41"/>
    </row>
    <row r="131" spans="2:12" x14ac:dyDescent="0.25">
      <c r="B131" s="277">
        <v>90</v>
      </c>
      <c r="C131" s="278">
        <f>'QIAseq SARS-CoV-2 Protocol'!C105:E105</f>
        <v>0</v>
      </c>
      <c r="D131" s="279"/>
      <c r="E131" s="280" t="e">
        <f t="shared" si="8"/>
        <v>#DIV/0!</v>
      </c>
      <c r="F131" s="281" t="e">
        <f t="shared" si="9"/>
        <v>#DIV/0!</v>
      </c>
      <c r="G131" s="282"/>
      <c r="H131" s="283">
        <f t="shared" si="10"/>
        <v>0</v>
      </c>
      <c r="I131" s="434" t="str">
        <f t="shared" si="7"/>
        <v>0_</v>
      </c>
      <c r="J131" s="44"/>
      <c r="K131" s="44"/>
      <c r="L131" s="41"/>
    </row>
    <row r="132" spans="2:12" x14ac:dyDescent="0.25">
      <c r="B132" s="277">
        <v>91</v>
      </c>
      <c r="C132" s="278">
        <f>'QIAseq SARS-CoV-2 Protocol'!C106:E106</f>
        <v>0</v>
      </c>
      <c r="D132" s="279"/>
      <c r="E132" s="280" t="e">
        <f t="shared" si="8"/>
        <v>#DIV/0!</v>
      </c>
      <c r="F132" s="281" t="e">
        <f t="shared" si="9"/>
        <v>#DIV/0!</v>
      </c>
      <c r="G132" s="282"/>
      <c r="H132" s="283">
        <f t="shared" si="10"/>
        <v>0</v>
      </c>
      <c r="I132" s="434" t="str">
        <f t="shared" si="7"/>
        <v>0_</v>
      </c>
      <c r="J132" s="44"/>
      <c r="K132" s="44"/>
      <c r="L132" s="41"/>
    </row>
    <row r="133" spans="2:12" x14ac:dyDescent="0.25">
      <c r="B133" s="277">
        <v>92</v>
      </c>
      <c r="C133" s="278">
        <f>'QIAseq SARS-CoV-2 Protocol'!C107:E107</f>
        <v>0</v>
      </c>
      <c r="D133" s="279"/>
      <c r="E133" s="280" t="e">
        <f t="shared" si="8"/>
        <v>#DIV/0!</v>
      </c>
      <c r="F133" s="281" t="e">
        <f t="shared" si="9"/>
        <v>#DIV/0!</v>
      </c>
      <c r="G133" s="282"/>
      <c r="H133" s="283">
        <f t="shared" si="10"/>
        <v>0</v>
      </c>
      <c r="I133" s="434" t="str">
        <f t="shared" si="7"/>
        <v>0_</v>
      </c>
      <c r="J133" s="44"/>
      <c r="K133" s="44"/>
      <c r="L133" s="41"/>
    </row>
    <row r="134" spans="2:12" x14ac:dyDescent="0.25">
      <c r="B134" s="277">
        <v>93</v>
      </c>
      <c r="C134" s="278">
        <f>'QIAseq SARS-CoV-2 Protocol'!C108:E108</f>
        <v>0</v>
      </c>
      <c r="D134" s="279"/>
      <c r="E134" s="280" t="e">
        <f t="shared" si="8"/>
        <v>#DIV/0!</v>
      </c>
      <c r="F134" s="281" t="e">
        <f t="shared" si="9"/>
        <v>#DIV/0!</v>
      </c>
      <c r="G134" s="282"/>
      <c r="H134" s="283">
        <f t="shared" si="10"/>
        <v>0</v>
      </c>
      <c r="I134" s="434" t="str">
        <f t="shared" si="7"/>
        <v>0_</v>
      </c>
      <c r="J134" s="44"/>
      <c r="K134" s="44"/>
      <c r="L134" s="41"/>
    </row>
    <row r="135" spans="2:12" x14ac:dyDescent="0.25">
      <c r="B135" s="277">
        <v>94</v>
      </c>
      <c r="C135" s="278">
        <f>'QIAseq SARS-CoV-2 Protocol'!C109:E109</f>
        <v>0</v>
      </c>
      <c r="D135" s="279"/>
      <c r="E135" s="280" t="e">
        <f t="shared" si="8"/>
        <v>#DIV/0!</v>
      </c>
      <c r="F135" s="281" t="e">
        <f t="shared" si="9"/>
        <v>#DIV/0!</v>
      </c>
      <c r="G135" s="282"/>
      <c r="H135" s="283">
        <f t="shared" si="10"/>
        <v>0</v>
      </c>
      <c r="I135" s="434" t="str">
        <f t="shared" si="7"/>
        <v>0_</v>
      </c>
      <c r="J135" s="44"/>
      <c r="K135" s="44"/>
      <c r="L135" s="41"/>
    </row>
    <row r="136" spans="2:12" x14ac:dyDescent="0.25">
      <c r="B136" s="277">
        <v>95</v>
      </c>
      <c r="C136" s="278">
        <f>'QIAseq SARS-CoV-2 Protocol'!C110:E110</f>
        <v>0</v>
      </c>
      <c r="D136" s="279"/>
      <c r="E136" s="280" t="e">
        <f t="shared" si="8"/>
        <v>#DIV/0!</v>
      </c>
      <c r="F136" s="281" t="e">
        <f t="shared" si="9"/>
        <v>#DIV/0!</v>
      </c>
      <c r="G136" s="282"/>
      <c r="H136" s="283">
        <f t="shared" si="10"/>
        <v>0</v>
      </c>
      <c r="I136" s="434" t="str">
        <f t="shared" si="7"/>
        <v>0_</v>
      </c>
      <c r="J136" s="44"/>
      <c r="K136" s="44"/>
    </row>
    <row r="137" spans="2:12" s="37" customFormat="1" ht="13.5" thickBot="1" x14ac:dyDescent="0.3">
      <c r="B137" s="284">
        <v>96</v>
      </c>
      <c r="C137" s="285">
        <f>'QIAseq SARS-CoV-2 Protocol'!C111:E111</f>
        <v>0</v>
      </c>
      <c r="D137" s="286"/>
      <c r="E137" s="287" t="e">
        <f t="shared" si="8"/>
        <v>#DIV/0!</v>
      </c>
      <c r="F137" s="288" t="e">
        <f t="shared" si="9"/>
        <v>#DIV/0!</v>
      </c>
      <c r="G137" s="289"/>
      <c r="H137" s="290">
        <f t="shared" si="10"/>
        <v>0</v>
      </c>
      <c r="I137" s="434" t="str">
        <f t="shared" si="7"/>
        <v>0_</v>
      </c>
      <c r="J137" s="41"/>
    </row>
    <row r="138" spans="2:12" s="37" customFormat="1" x14ac:dyDescent="0.25">
      <c r="B138" s="41"/>
      <c r="C138" s="30"/>
      <c r="D138" s="41"/>
      <c r="E138" s="41"/>
      <c r="F138" s="41"/>
      <c r="G138" s="41"/>
      <c r="H138" s="41"/>
    </row>
    <row r="139" spans="2:12" x14ac:dyDescent="0.25">
      <c r="B139" s="34" t="s">
        <v>2593</v>
      </c>
      <c r="F139" s="230">
        <f>'QIAseq SARS-CoV-2 Protocol'!F113</f>
        <v>0</v>
      </c>
    </row>
    <row r="140" spans="2:12" x14ac:dyDescent="0.25">
      <c r="B140" s="34"/>
    </row>
    <row r="141" spans="2:12" x14ac:dyDescent="0.25">
      <c r="B141" s="34"/>
    </row>
    <row r="142" spans="2:12" x14ac:dyDescent="0.25">
      <c r="B142" s="34"/>
    </row>
    <row r="143" spans="2:12" x14ac:dyDescent="0.25">
      <c r="B143" s="34"/>
    </row>
    <row r="144" spans="2:12" x14ac:dyDescent="0.25">
      <c r="B144" s="34"/>
    </row>
    <row r="145" spans="1:2" x14ac:dyDescent="0.25">
      <c r="B145" s="34"/>
    </row>
    <row r="146" spans="1:2" s="37" customFormat="1" x14ac:dyDescent="0.25">
      <c r="B146" s="38"/>
    </row>
    <row r="147" spans="1:2" s="37" customFormat="1" x14ac:dyDescent="0.25">
      <c r="B147" s="51" t="s">
        <v>2472</v>
      </c>
    </row>
    <row r="148" spans="1:2" s="37" customFormat="1" x14ac:dyDescent="0.25">
      <c r="B148" s="51"/>
    </row>
    <row r="149" spans="1:2" s="37" customFormat="1" x14ac:dyDescent="0.25">
      <c r="B149" s="52" t="s">
        <v>2398</v>
      </c>
    </row>
    <row r="150" spans="1:2" s="37" customFormat="1" x14ac:dyDescent="0.25">
      <c r="B150" s="51"/>
    </row>
    <row r="151" spans="1:2" s="37" customFormat="1" x14ac:dyDescent="0.25">
      <c r="A151" s="101" t="s">
        <v>13</v>
      </c>
      <c r="B151" s="32" t="s">
        <v>2648</v>
      </c>
    </row>
    <row r="152" spans="1:2" s="37" customFormat="1" x14ac:dyDescent="0.25">
      <c r="B152" s="32" t="s">
        <v>2763</v>
      </c>
    </row>
    <row r="153" spans="1:2" s="37" customFormat="1" x14ac:dyDescent="0.25">
      <c r="A153" s="101" t="s">
        <v>13</v>
      </c>
      <c r="B153" s="32" t="s">
        <v>2473</v>
      </c>
    </row>
    <row r="154" spans="1:2" s="37" customFormat="1" x14ac:dyDescent="0.25">
      <c r="A154" s="101" t="s">
        <v>13</v>
      </c>
      <c r="B154" s="32" t="s">
        <v>2657</v>
      </c>
    </row>
    <row r="155" spans="1:2" s="37" customFormat="1" x14ac:dyDescent="0.25">
      <c r="A155" s="101" t="s">
        <v>13</v>
      </c>
      <c r="B155" s="32" t="s">
        <v>2474</v>
      </c>
    </row>
    <row r="156" spans="1:2" s="37" customFormat="1" x14ac:dyDescent="0.25">
      <c r="B156" s="37" t="s">
        <v>2764</v>
      </c>
    </row>
    <row r="157" spans="1:2" s="37" customFormat="1" x14ac:dyDescent="0.25">
      <c r="A157" s="101" t="s">
        <v>13</v>
      </c>
      <c r="B157" s="32" t="s">
        <v>2475</v>
      </c>
    </row>
    <row r="158" spans="1:2" s="37" customFormat="1" x14ac:dyDescent="0.25">
      <c r="B158" s="32" t="s">
        <v>2765</v>
      </c>
    </row>
    <row r="159" spans="1:2" s="37" customFormat="1" x14ac:dyDescent="0.25">
      <c r="B159" s="51"/>
    </row>
    <row r="160" spans="1:2" x14ac:dyDescent="0.25">
      <c r="B160" s="34"/>
    </row>
    <row r="161" spans="1:10" s="40" customFormat="1" x14ac:dyDescent="0.25">
      <c r="B161" s="51" t="s">
        <v>2658</v>
      </c>
    </row>
    <row r="162" spans="1:10" s="40" customFormat="1" x14ac:dyDescent="0.25"/>
    <row r="163" spans="1:10" s="40" customFormat="1" ht="14.25" x14ac:dyDescent="0.25">
      <c r="A163" s="101" t="s">
        <v>13</v>
      </c>
      <c r="B163" s="357" t="s">
        <v>2659</v>
      </c>
      <c r="C163" s="357"/>
      <c r="D163" s="357"/>
      <c r="E163" s="357"/>
      <c r="F163" s="357"/>
      <c r="G163" s="357"/>
      <c r="H163" s="357"/>
      <c r="I163" s="132"/>
      <c r="J163" s="132"/>
    </row>
    <row r="164" spans="1:10" s="40" customFormat="1" ht="14.25" x14ac:dyDescent="0.25">
      <c r="B164" s="357" t="s">
        <v>2766</v>
      </c>
      <c r="C164" s="357"/>
      <c r="D164" s="357"/>
      <c r="E164" s="132"/>
      <c r="F164" s="132"/>
      <c r="G164" s="132"/>
      <c r="H164" s="132"/>
      <c r="I164" s="132"/>
      <c r="J164" s="132"/>
    </row>
    <row r="165" spans="1:10" s="40" customFormat="1" ht="14.25" x14ac:dyDescent="0.25">
      <c r="B165" s="132"/>
      <c r="C165" s="132"/>
      <c r="D165" s="132"/>
      <c r="E165" s="132"/>
      <c r="F165" s="132"/>
      <c r="G165" s="132"/>
      <c r="H165" s="132"/>
      <c r="I165" s="132"/>
      <c r="J165" s="132"/>
    </row>
    <row r="166" spans="1:10" s="40" customFormat="1" ht="15" thickBot="1" x14ac:dyDescent="0.3">
      <c r="B166" s="132"/>
      <c r="C166" s="132"/>
      <c r="D166" s="132"/>
      <c r="E166" s="132"/>
      <c r="F166" s="132"/>
      <c r="G166" s="132"/>
      <c r="H166" s="132"/>
      <c r="I166" s="132"/>
      <c r="J166" s="132"/>
    </row>
    <row r="167" spans="1:10" s="40" customFormat="1" ht="15" thickBot="1" x14ac:dyDescent="0.3">
      <c r="B167" s="132"/>
      <c r="C167" s="234" t="s">
        <v>37</v>
      </c>
      <c r="D167" s="371" t="s">
        <v>2660</v>
      </c>
      <c r="E167" s="370"/>
      <c r="F167" s="369" t="s">
        <v>2567</v>
      </c>
      <c r="G167" s="370"/>
      <c r="H167" s="132"/>
      <c r="I167" s="132"/>
      <c r="J167" s="132"/>
    </row>
    <row r="168" spans="1:10" s="40" customFormat="1" ht="15" thickBot="1" x14ac:dyDescent="0.3">
      <c r="B168" s="132"/>
      <c r="C168" s="235">
        <v>1</v>
      </c>
      <c r="D168" s="361" t="s">
        <v>2553</v>
      </c>
      <c r="E168" s="367"/>
      <c r="F168" s="368" t="s">
        <v>38</v>
      </c>
      <c r="G168" s="367"/>
      <c r="H168" s="132"/>
      <c r="I168" s="132"/>
      <c r="J168" s="132"/>
    </row>
    <row r="169" spans="1:10" s="40" customFormat="1" ht="15" thickBot="1" x14ac:dyDescent="0.3">
      <c r="B169" s="132"/>
      <c r="C169" s="235">
        <v>2</v>
      </c>
      <c r="D169" s="361" t="s">
        <v>2557</v>
      </c>
      <c r="E169" s="367"/>
      <c r="F169" s="368" t="s">
        <v>2408</v>
      </c>
      <c r="G169" s="367"/>
      <c r="H169" s="132"/>
      <c r="I169" s="132"/>
      <c r="J169" s="132"/>
    </row>
    <row r="170" spans="1:10" s="40" customFormat="1" ht="15" thickBot="1" x14ac:dyDescent="0.3">
      <c r="B170" s="132"/>
      <c r="C170" s="235">
        <v>3</v>
      </c>
      <c r="D170" s="361" t="s">
        <v>2550</v>
      </c>
      <c r="E170" s="367"/>
      <c r="F170" s="368" t="s">
        <v>39</v>
      </c>
      <c r="G170" s="367"/>
      <c r="H170" s="132"/>
      <c r="I170" s="132"/>
      <c r="J170" s="132"/>
    </row>
    <row r="171" spans="1:10" s="40" customFormat="1" ht="15.75" customHeight="1" thickBot="1" x14ac:dyDescent="0.3">
      <c r="B171" s="132"/>
      <c r="C171" s="235">
        <v>4</v>
      </c>
      <c r="D171" s="361" t="s">
        <v>2553</v>
      </c>
      <c r="E171" s="367"/>
      <c r="F171" s="368" t="s">
        <v>40</v>
      </c>
      <c r="G171" s="367"/>
      <c r="H171" s="132"/>
      <c r="I171" s="132"/>
      <c r="J171" s="132"/>
    </row>
    <row r="172" spans="1:10" s="40" customFormat="1" ht="15.75" customHeight="1" x14ac:dyDescent="0.25">
      <c r="B172" s="132"/>
      <c r="C172" s="132"/>
      <c r="D172" s="132"/>
      <c r="E172" s="132"/>
      <c r="F172" s="132"/>
      <c r="G172" s="132"/>
      <c r="H172" s="132"/>
      <c r="I172" s="132"/>
      <c r="J172" s="132"/>
    </row>
    <row r="173" spans="1:10" s="40" customFormat="1" ht="15.75" customHeight="1" x14ac:dyDescent="0.25">
      <c r="B173" s="357" t="s">
        <v>2661</v>
      </c>
      <c r="C173" s="357"/>
      <c r="D173" s="357"/>
      <c r="E173" s="357"/>
      <c r="F173" s="357"/>
      <c r="G173" s="357"/>
      <c r="H173" s="357"/>
      <c r="I173" s="357"/>
      <c r="J173" s="132"/>
    </row>
    <row r="174" spans="1:10" s="40" customFormat="1" ht="15.75" customHeight="1" x14ac:dyDescent="0.25">
      <c r="B174" s="357" t="s">
        <v>2662</v>
      </c>
      <c r="C174" s="357"/>
      <c r="D174" s="357"/>
      <c r="E174" s="357"/>
      <c r="F174" s="357"/>
      <c r="G174" s="357"/>
      <c r="H174" s="357"/>
      <c r="I174" s="357"/>
      <c r="J174" s="357"/>
    </row>
    <row r="175" spans="1:10" s="40" customFormat="1" ht="15.75" customHeight="1" x14ac:dyDescent="0.25">
      <c r="B175" s="357" t="s">
        <v>2663</v>
      </c>
      <c r="C175" s="357"/>
      <c r="D175" s="357"/>
      <c r="E175" s="357"/>
      <c r="F175" s="357"/>
      <c r="G175" s="357"/>
      <c r="H175" s="357"/>
      <c r="I175" s="357"/>
      <c r="J175" s="357"/>
    </row>
    <row r="176" spans="1:10" s="40" customFormat="1" ht="15.75" customHeight="1" x14ac:dyDescent="0.25">
      <c r="B176" s="47"/>
      <c r="C176" s="46"/>
      <c r="D176" s="46"/>
      <c r="E176" s="46"/>
      <c r="F176" s="46"/>
      <c r="G176" s="46"/>
      <c r="H176" s="46"/>
      <c r="I176" s="46"/>
    </row>
    <row r="177" spans="1:10" s="40" customFormat="1" ht="15.75" customHeight="1" x14ac:dyDescent="0.25">
      <c r="B177" s="360" t="s">
        <v>2664</v>
      </c>
      <c r="C177" s="360"/>
      <c r="D177" s="360"/>
      <c r="E177" s="360"/>
      <c r="F177" s="132"/>
      <c r="G177" s="132"/>
      <c r="H177" s="132"/>
      <c r="I177" s="132"/>
      <c r="J177" s="46"/>
    </row>
    <row r="178" spans="1:10" s="40" customFormat="1" ht="15.75" customHeight="1" x14ac:dyDescent="0.25">
      <c r="B178" s="132"/>
      <c r="C178" s="132"/>
      <c r="D178" s="132"/>
      <c r="E178" s="132"/>
      <c r="F178" s="132"/>
      <c r="G178" s="132"/>
      <c r="H178" s="132"/>
      <c r="I178" s="132"/>
      <c r="J178" s="46"/>
    </row>
    <row r="179" spans="1:10" s="40" customFormat="1" ht="15.75" customHeight="1" x14ac:dyDescent="0.25">
      <c r="B179" s="132"/>
      <c r="C179" s="360" t="s">
        <v>2665</v>
      </c>
      <c r="D179" s="360"/>
      <c r="E179" s="132"/>
      <c r="F179" s="239" t="s">
        <v>48</v>
      </c>
      <c r="G179" s="239" t="s">
        <v>49</v>
      </c>
      <c r="H179" s="239" t="s">
        <v>50</v>
      </c>
      <c r="I179" s="239" t="s">
        <v>51</v>
      </c>
      <c r="J179" s="46"/>
    </row>
    <row r="180" spans="1:10" s="40" customFormat="1" ht="15.75" customHeight="1" x14ac:dyDescent="0.25">
      <c r="B180" s="132"/>
      <c r="C180" s="360" t="s">
        <v>2666</v>
      </c>
      <c r="D180" s="360"/>
      <c r="E180" s="132"/>
      <c r="F180" s="372" t="s">
        <v>2568</v>
      </c>
      <c r="G180" s="372"/>
      <c r="H180" s="372"/>
      <c r="I180" s="372"/>
      <c r="J180" s="46"/>
    </row>
    <row r="181" spans="1:10" s="32" customFormat="1" ht="15.75" customHeight="1" x14ac:dyDescent="0.25">
      <c r="B181" s="132"/>
      <c r="C181" s="360" t="s">
        <v>2667</v>
      </c>
      <c r="D181" s="360"/>
      <c r="E181" s="132"/>
      <c r="F181" s="162">
        <v>14</v>
      </c>
      <c r="G181" s="162">
        <v>4</v>
      </c>
      <c r="H181" s="162">
        <v>1</v>
      </c>
      <c r="I181" s="162" t="s">
        <v>7</v>
      </c>
      <c r="J181" s="46"/>
    </row>
    <row r="182" spans="1:10" s="40" customFormat="1" ht="15.75" customHeight="1" x14ac:dyDescent="0.25">
      <c r="B182" s="132"/>
      <c r="C182" s="155" t="s">
        <v>2668</v>
      </c>
      <c r="D182" s="132"/>
      <c r="E182" s="132"/>
      <c r="F182" s="162">
        <v>24</v>
      </c>
      <c r="G182" s="162">
        <v>16</v>
      </c>
      <c r="H182" s="162">
        <v>14</v>
      </c>
      <c r="I182" s="162">
        <v>10</v>
      </c>
      <c r="J182" s="46"/>
    </row>
    <row r="183" spans="1:10" s="40" customFormat="1" ht="15.75" customHeight="1" x14ac:dyDescent="0.25">
      <c r="B183" s="132"/>
      <c r="C183" s="155" t="s">
        <v>52</v>
      </c>
      <c r="D183" s="132"/>
      <c r="E183" s="132"/>
      <c r="F183" s="162">
        <v>16</v>
      </c>
      <c r="G183" s="162">
        <v>10</v>
      </c>
      <c r="H183" s="162">
        <v>8</v>
      </c>
      <c r="I183" s="162">
        <v>6</v>
      </c>
      <c r="J183" s="46"/>
    </row>
    <row r="184" spans="1:10" s="40" customFormat="1" ht="15.75" customHeight="1" x14ac:dyDescent="0.25">
      <c r="B184" s="132"/>
      <c r="C184" s="155" t="s">
        <v>53</v>
      </c>
      <c r="D184" s="132"/>
      <c r="E184" s="132"/>
      <c r="F184" s="162">
        <v>14</v>
      </c>
      <c r="G184" s="162">
        <v>8</v>
      </c>
      <c r="H184" s="162">
        <v>6</v>
      </c>
      <c r="I184" s="162">
        <v>4</v>
      </c>
      <c r="J184" s="46"/>
    </row>
    <row r="185" spans="1:10" s="40" customFormat="1" ht="15.75" customHeight="1" x14ac:dyDescent="0.25">
      <c r="B185" s="132"/>
      <c r="C185" s="132"/>
      <c r="D185" s="132"/>
      <c r="E185" s="132"/>
      <c r="F185" s="132"/>
      <c r="G185" s="132"/>
      <c r="H185" s="132"/>
      <c r="I185" s="132"/>
    </row>
    <row r="186" spans="1:10" s="40" customFormat="1" ht="15.75" customHeight="1" x14ac:dyDescent="0.25">
      <c r="B186" s="357" t="s">
        <v>2669</v>
      </c>
      <c r="C186" s="357"/>
      <c r="D186" s="357"/>
      <c r="E186" s="357"/>
      <c r="F186" s="357"/>
      <c r="G186" s="357"/>
      <c r="H186" s="357"/>
      <c r="I186" s="132"/>
    </row>
    <row r="187" spans="1:10" s="40" customFormat="1" ht="15.75" customHeight="1" x14ac:dyDescent="0.25">
      <c r="B187" s="357" t="s">
        <v>2528</v>
      </c>
      <c r="C187" s="357"/>
      <c r="D187" s="132"/>
      <c r="E187" s="132"/>
      <c r="F187" s="132"/>
      <c r="G187" s="132"/>
      <c r="H187" s="132"/>
      <c r="I187" s="132"/>
    </row>
    <row r="188" spans="1:10" s="40" customFormat="1" ht="15.75" customHeight="1" x14ac:dyDescent="0.25">
      <c r="B188" s="132"/>
      <c r="C188" s="132"/>
      <c r="D188" s="132"/>
      <c r="E188" s="132"/>
      <c r="F188" s="132"/>
      <c r="G188" s="132"/>
      <c r="H188" s="132"/>
      <c r="I188" s="132"/>
    </row>
    <row r="189" spans="1:10" s="32" customFormat="1" ht="14.25" x14ac:dyDescent="0.25">
      <c r="A189" s="101" t="s">
        <v>13</v>
      </c>
      <c r="B189" s="165" t="s">
        <v>2767</v>
      </c>
      <c r="C189" s="165"/>
      <c r="D189" s="165"/>
      <c r="E189" s="165"/>
      <c r="F189" s="165"/>
      <c r="G189" s="165"/>
      <c r="H189" s="165"/>
      <c r="I189" s="132"/>
    </row>
    <row r="190" spans="1:10" s="40" customFormat="1" ht="14.25" x14ac:dyDescent="0.25">
      <c r="A190" s="101" t="s">
        <v>13</v>
      </c>
      <c r="B190" s="357" t="s">
        <v>2609</v>
      </c>
      <c r="C190" s="357"/>
      <c r="D190" s="357"/>
      <c r="E190" s="357"/>
      <c r="F190" s="357"/>
      <c r="G190" s="132"/>
      <c r="H190" s="132"/>
      <c r="I190" s="132"/>
    </row>
    <row r="191" spans="1:10" s="40" customFormat="1" x14ac:dyDescent="0.25">
      <c r="A191" s="32"/>
      <c r="B191" s="32"/>
      <c r="C191" s="32"/>
      <c r="D191" s="32"/>
      <c r="E191" s="32"/>
      <c r="F191" s="32"/>
      <c r="G191" s="32"/>
      <c r="H191" s="32"/>
      <c r="I191" s="32"/>
    </row>
    <row r="192" spans="1:10" s="40" customFormat="1" x14ac:dyDescent="0.25">
      <c r="B192" s="51" t="s">
        <v>2670</v>
      </c>
      <c r="C192" s="32"/>
      <c r="D192" s="32"/>
      <c r="E192" s="32"/>
      <c r="F192" s="32"/>
      <c r="G192" s="32"/>
      <c r="H192" s="32"/>
      <c r="I192" s="32"/>
    </row>
    <row r="193" spans="1:9" s="40" customFormat="1" x14ac:dyDescent="0.25">
      <c r="B193" s="51"/>
      <c r="C193" s="32"/>
      <c r="D193" s="32"/>
      <c r="E193" s="32"/>
      <c r="F193" s="32"/>
      <c r="G193" s="32"/>
      <c r="H193" s="32"/>
      <c r="I193" s="32"/>
    </row>
    <row r="194" spans="1:9" s="40" customFormat="1" x14ac:dyDescent="0.25">
      <c r="B194" s="32"/>
      <c r="C194" s="32"/>
      <c r="D194" s="32"/>
      <c r="E194" s="373" t="s">
        <v>2085</v>
      </c>
      <c r="F194" s="373"/>
      <c r="H194" s="51"/>
      <c r="I194" s="32"/>
    </row>
    <row r="195" spans="1:9" s="40" customFormat="1" x14ac:dyDescent="0.25">
      <c r="C195" s="52" t="s">
        <v>5</v>
      </c>
      <c r="D195" s="52"/>
      <c r="E195" s="231" t="s">
        <v>2432</v>
      </c>
      <c r="F195" s="231">
        <f>$F$139+(0.1*$F$139)</f>
        <v>0</v>
      </c>
      <c r="G195" s="48"/>
      <c r="I195" s="32"/>
    </row>
    <row r="196" spans="1:9" s="40" customFormat="1" x14ac:dyDescent="0.25">
      <c r="C196" s="36" t="s">
        <v>2409</v>
      </c>
      <c r="D196" s="36"/>
      <c r="E196" s="232" t="s">
        <v>6</v>
      </c>
      <c r="F196" s="233" t="s">
        <v>7</v>
      </c>
      <c r="G196" s="101" t="s">
        <v>13</v>
      </c>
    </row>
    <row r="197" spans="1:9" s="40" customFormat="1" x14ac:dyDescent="0.25">
      <c r="C197" s="36" t="s">
        <v>2087</v>
      </c>
      <c r="D197" s="36"/>
      <c r="E197" s="232">
        <v>5</v>
      </c>
      <c r="F197" s="232">
        <f>E197*$F$195</f>
        <v>0</v>
      </c>
      <c r="G197" s="101" t="s">
        <v>13</v>
      </c>
    </row>
    <row r="198" spans="1:9" s="40" customFormat="1" x14ac:dyDescent="0.25">
      <c r="C198" s="45" t="s">
        <v>42</v>
      </c>
      <c r="D198" s="45"/>
      <c r="E198" s="232" t="s">
        <v>6</v>
      </c>
      <c r="F198" s="233" t="s">
        <v>7</v>
      </c>
      <c r="G198" s="101" t="s">
        <v>13</v>
      </c>
      <c r="H198" s="32" t="s">
        <v>2539</v>
      </c>
    </row>
    <row r="199" spans="1:9" s="40" customFormat="1" ht="13.5" thickBot="1" x14ac:dyDescent="0.3">
      <c r="C199" s="238" t="s">
        <v>46</v>
      </c>
      <c r="D199" s="238"/>
      <c r="E199" s="237">
        <v>10</v>
      </c>
      <c r="F199" s="237">
        <f>E199*$F$195</f>
        <v>0</v>
      </c>
      <c r="G199" s="101" t="s">
        <v>13</v>
      </c>
    </row>
    <row r="200" spans="1:9" s="40" customFormat="1" ht="13.5" thickBot="1" x14ac:dyDescent="0.3">
      <c r="C200" s="236" t="s">
        <v>2434</v>
      </c>
      <c r="D200" s="236"/>
      <c r="E200" s="237">
        <v>50</v>
      </c>
      <c r="F200" s="237">
        <f>SUM(F196:F199)</f>
        <v>0</v>
      </c>
      <c r="G200" s="46"/>
      <c r="I200" s="32"/>
    </row>
    <row r="201" spans="1:9" s="40" customFormat="1" x14ac:dyDescent="0.25">
      <c r="B201" s="31"/>
      <c r="C201" s="45" t="s">
        <v>2671</v>
      </c>
      <c r="D201" s="31"/>
      <c r="E201" s="46"/>
      <c r="F201" s="46"/>
      <c r="G201" s="46"/>
      <c r="H201" s="46"/>
      <c r="I201" s="32"/>
    </row>
    <row r="202" spans="1:9" s="40" customFormat="1" x14ac:dyDescent="0.25">
      <c r="C202" s="31"/>
      <c r="D202" s="31"/>
      <c r="E202" s="46"/>
      <c r="F202" s="46"/>
      <c r="G202" s="46"/>
      <c r="H202" s="46"/>
      <c r="I202" s="32"/>
    </row>
    <row r="203" spans="1:9" s="40" customFormat="1" x14ac:dyDescent="0.25">
      <c r="A203" s="101" t="s">
        <v>13</v>
      </c>
      <c r="B203" s="32" t="s">
        <v>2540</v>
      </c>
      <c r="C203" s="32"/>
      <c r="D203" s="48"/>
      <c r="E203" s="48"/>
      <c r="F203" s="48"/>
      <c r="G203" s="46"/>
      <c r="H203" s="46"/>
      <c r="I203" s="32"/>
    </row>
    <row r="204" spans="1:9" s="40" customFormat="1" x14ac:dyDescent="0.25">
      <c r="A204" s="101" t="s">
        <v>13</v>
      </c>
      <c r="B204" s="32" t="s">
        <v>2672</v>
      </c>
      <c r="C204" s="32"/>
      <c r="D204" s="48"/>
      <c r="E204" s="48"/>
      <c r="F204" s="48"/>
      <c r="G204" s="46"/>
      <c r="H204" s="46"/>
      <c r="I204" s="32"/>
    </row>
    <row r="205" spans="1:9" s="40" customFormat="1" x14ac:dyDescent="0.25">
      <c r="A205" s="101" t="s">
        <v>13</v>
      </c>
      <c r="B205" s="32" t="s">
        <v>2541</v>
      </c>
      <c r="C205" s="32"/>
      <c r="D205" s="48"/>
      <c r="E205" s="48"/>
      <c r="F205" s="48"/>
      <c r="G205" s="46"/>
      <c r="H205" s="46"/>
      <c r="I205" s="32"/>
    </row>
    <row r="206" spans="1:9" s="40" customFormat="1" x14ac:dyDescent="0.25">
      <c r="A206" s="101" t="s">
        <v>13</v>
      </c>
      <c r="B206" s="165" t="s">
        <v>2768</v>
      </c>
      <c r="C206" s="165"/>
      <c r="D206" s="165"/>
      <c r="E206" s="165"/>
      <c r="F206" s="165"/>
      <c r="G206" s="165"/>
      <c r="H206" s="165"/>
      <c r="I206" s="32"/>
    </row>
    <row r="207" spans="1:9" s="40" customFormat="1" ht="14.25" x14ac:dyDescent="0.25">
      <c r="B207" s="357" t="s">
        <v>2519</v>
      </c>
      <c r="C207" s="357"/>
      <c r="D207" s="357"/>
      <c r="E207" s="132"/>
      <c r="F207" s="132"/>
      <c r="G207" s="132"/>
      <c r="H207" s="132"/>
      <c r="I207" s="32"/>
    </row>
    <row r="208" spans="1:9" s="40" customFormat="1" ht="15" thickBot="1" x14ac:dyDescent="0.3">
      <c r="B208" s="132"/>
      <c r="C208" s="132"/>
      <c r="D208" s="132"/>
      <c r="E208" s="132"/>
      <c r="F208" s="132"/>
      <c r="G208" s="132"/>
      <c r="H208" s="132"/>
      <c r="I208" s="46"/>
    </row>
    <row r="209" spans="1:9" s="40" customFormat="1" ht="15" thickBot="1" x14ac:dyDescent="0.3">
      <c r="B209" s="132"/>
      <c r="C209" s="234" t="s">
        <v>37</v>
      </c>
      <c r="D209" s="371" t="s">
        <v>2660</v>
      </c>
      <c r="E209" s="370"/>
      <c r="F209" s="369" t="s">
        <v>41</v>
      </c>
      <c r="G209" s="370"/>
      <c r="H209" s="132"/>
      <c r="I209" s="48"/>
    </row>
    <row r="210" spans="1:9" s="40" customFormat="1" ht="15" thickBot="1" x14ac:dyDescent="0.3">
      <c r="B210" s="132"/>
      <c r="C210" s="235">
        <v>1</v>
      </c>
      <c r="D210" s="361" t="s">
        <v>2553</v>
      </c>
      <c r="E210" s="367"/>
      <c r="F210" s="368" t="s">
        <v>38</v>
      </c>
      <c r="G210" s="367"/>
      <c r="H210" s="132"/>
      <c r="I210" s="46"/>
    </row>
    <row r="211" spans="1:9" s="40" customFormat="1" ht="15" thickBot="1" x14ac:dyDescent="0.3">
      <c r="B211" s="132"/>
      <c r="C211" s="235">
        <v>2</v>
      </c>
      <c r="D211" s="361" t="s">
        <v>2557</v>
      </c>
      <c r="E211" s="367"/>
      <c r="F211" s="368" t="s">
        <v>2410</v>
      </c>
      <c r="G211" s="367"/>
      <c r="H211" s="132"/>
      <c r="I211" s="46"/>
    </row>
    <row r="212" spans="1:9" s="40" customFormat="1" ht="15" thickBot="1" x14ac:dyDescent="0.3">
      <c r="B212" s="132"/>
      <c r="C212" s="235">
        <v>3</v>
      </c>
      <c r="D212" s="361" t="s">
        <v>2550</v>
      </c>
      <c r="E212" s="367"/>
      <c r="F212" s="368" t="s">
        <v>39</v>
      </c>
      <c r="G212" s="367"/>
      <c r="H212" s="132"/>
      <c r="I212" s="46"/>
    </row>
    <row r="213" spans="1:9" s="40" customFormat="1" ht="15.75" customHeight="1" thickBot="1" x14ac:dyDescent="0.3">
      <c r="B213" s="132"/>
      <c r="C213" s="235">
        <v>4</v>
      </c>
      <c r="D213" s="361" t="s">
        <v>2553</v>
      </c>
      <c r="E213" s="367"/>
      <c r="F213" s="368" t="s">
        <v>40</v>
      </c>
      <c r="G213" s="367"/>
      <c r="H213" s="132"/>
      <c r="I213" s="46"/>
    </row>
    <row r="214" spans="1:9" s="40" customFormat="1" ht="15.75" customHeight="1" x14ac:dyDescent="0.25">
      <c r="B214" s="132"/>
      <c r="C214" s="132"/>
      <c r="D214" s="132"/>
      <c r="E214" s="132"/>
      <c r="F214" s="132"/>
      <c r="G214" s="132"/>
      <c r="H214" s="132"/>
      <c r="I214" s="46"/>
    </row>
    <row r="215" spans="1:9" s="40" customFormat="1" ht="14.25" x14ac:dyDescent="0.25">
      <c r="B215" s="132"/>
      <c r="C215" s="132"/>
      <c r="D215" s="132"/>
      <c r="E215" s="132"/>
      <c r="F215" s="132"/>
      <c r="G215" s="132"/>
      <c r="H215" s="132"/>
      <c r="I215" s="46"/>
    </row>
    <row r="216" spans="1:9" s="40" customFormat="1" x14ac:dyDescent="0.25">
      <c r="A216" s="101" t="s">
        <v>13</v>
      </c>
      <c r="B216" s="165" t="s">
        <v>2769</v>
      </c>
      <c r="C216" s="165"/>
      <c r="D216" s="165"/>
      <c r="E216" s="165"/>
      <c r="F216" s="165"/>
      <c r="G216" s="165"/>
      <c r="H216" s="165"/>
    </row>
    <row r="217" spans="1:9" s="40" customFormat="1" ht="14.25" x14ac:dyDescent="0.25">
      <c r="B217" s="357" t="s">
        <v>2770</v>
      </c>
      <c r="C217" s="357"/>
      <c r="D217" s="357"/>
      <c r="E217" s="357"/>
      <c r="F217" s="357"/>
      <c r="G217" s="357"/>
      <c r="H217" s="132"/>
    </row>
    <row r="218" spans="1:9" s="40" customFormat="1" x14ac:dyDescent="0.25">
      <c r="B218" s="32"/>
      <c r="C218" s="32"/>
      <c r="D218" s="48"/>
      <c r="E218" s="48"/>
      <c r="F218" s="48"/>
      <c r="G218" s="46"/>
      <c r="H218" s="46"/>
    </row>
    <row r="219" spans="1:9" s="40" customFormat="1" x14ac:dyDescent="0.25">
      <c r="B219" s="32"/>
      <c r="C219" s="32"/>
      <c r="D219" s="48"/>
      <c r="E219" s="48"/>
      <c r="F219" s="48"/>
      <c r="G219" s="46"/>
      <c r="H219" s="46"/>
    </row>
    <row r="220" spans="1:9" s="40" customFormat="1" x14ac:dyDescent="0.25">
      <c r="B220" s="51" t="s">
        <v>2476</v>
      </c>
      <c r="C220" s="32"/>
      <c r="D220" s="48"/>
      <c r="E220" s="48"/>
      <c r="F220" s="48"/>
      <c r="G220" s="46"/>
      <c r="H220" s="46"/>
      <c r="I220" s="32"/>
    </row>
    <row r="221" spans="1:9" s="40" customFormat="1" x14ac:dyDescent="0.25">
      <c r="B221" s="51"/>
      <c r="C221" s="32"/>
      <c r="D221" s="48"/>
      <c r="E221" s="48"/>
      <c r="F221" s="48"/>
      <c r="G221" s="46"/>
      <c r="H221" s="46"/>
      <c r="I221" s="32"/>
    </row>
    <row r="222" spans="1:9" s="40" customFormat="1" x14ac:dyDescent="0.25">
      <c r="B222" s="51" t="s">
        <v>2547</v>
      </c>
      <c r="C222" s="32"/>
      <c r="D222" s="48"/>
      <c r="E222" s="48"/>
      <c r="F222" s="48"/>
      <c r="G222" s="46"/>
      <c r="H222" s="46"/>
      <c r="I222" s="32"/>
    </row>
    <row r="223" spans="1:9" s="40" customFormat="1" x14ac:dyDescent="0.25">
      <c r="B223" s="51"/>
      <c r="C223" s="32"/>
      <c r="D223" s="48"/>
      <c r="E223" s="48"/>
      <c r="F223" s="48"/>
      <c r="G223" s="46"/>
      <c r="H223" s="46"/>
      <c r="I223" s="32"/>
    </row>
    <row r="224" spans="1:9" s="40" customFormat="1" x14ac:dyDescent="0.25">
      <c r="A224" s="101" t="s">
        <v>13</v>
      </c>
      <c r="B224" s="32" t="s">
        <v>2477</v>
      </c>
      <c r="C224" s="32"/>
      <c r="D224" s="123"/>
      <c r="E224" s="123"/>
      <c r="F224" s="123"/>
      <c r="G224" s="46"/>
      <c r="H224" s="46"/>
      <c r="I224" s="32"/>
    </row>
    <row r="225" spans="1:9" s="40" customFormat="1" x14ac:dyDescent="0.25">
      <c r="B225" s="32" t="s">
        <v>2771</v>
      </c>
      <c r="C225" s="32"/>
      <c r="D225" s="123"/>
      <c r="E225" s="123"/>
      <c r="F225" s="123"/>
      <c r="G225" s="46"/>
      <c r="H225" s="46"/>
      <c r="I225" s="32"/>
    </row>
    <row r="226" spans="1:9" s="40" customFormat="1" x14ac:dyDescent="0.25">
      <c r="A226" s="101" t="s">
        <v>13</v>
      </c>
      <c r="B226" s="32" t="s">
        <v>2629</v>
      </c>
      <c r="C226" s="32"/>
      <c r="D226" s="123"/>
      <c r="E226" s="123"/>
      <c r="F226" s="123"/>
      <c r="G226" s="46"/>
      <c r="H226" s="46"/>
      <c r="I226" s="32"/>
    </row>
    <row r="227" spans="1:9" s="40" customFormat="1" x14ac:dyDescent="0.25">
      <c r="A227" s="101" t="s">
        <v>13</v>
      </c>
      <c r="B227" s="32" t="s">
        <v>2673</v>
      </c>
      <c r="C227" s="32"/>
      <c r="D227" s="123"/>
      <c r="E227" s="123"/>
      <c r="F227" s="123"/>
      <c r="G227" s="46"/>
      <c r="H227" s="46"/>
      <c r="I227" s="32"/>
    </row>
    <row r="228" spans="1:9" s="40" customFormat="1" x14ac:dyDescent="0.25">
      <c r="A228" s="101" t="s">
        <v>13</v>
      </c>
      <c r="B228" s="32" t="s">
        <v>2574</v>
      </c>
      <c r="C228" s="32"/>
      <c r="D228" s="123"/>
      <c r="E228" s="123"/>
      <c r="F228" s="123"/>
      <c r="G228" s="46"/>
      <c r="H228" s="46"/>
      <c r="I228" s="32"/>
    </row>
    <row r="229" spans="1:9" s="40" customFormat="1" x14ac:dyDescent="0.25">
      <c r="B229" s="32"/>
      <c r="C229" s="32"/>
      <c r="D229" s="48"/>
      <c r="E229" s="48"/>
      <c r="F229" s="48"/>
      <c r="G229" s="46"/>
      <c r="H229" s="46"/>
      <c r="I229" s="32"/>
    </row>
    <row r="230" spans="1:9" s="40" customFormat="1" x14ac:dyDescent="0.25">
      <c r="B230" s="32"/>
      <c r="C230" s="32"/>
      <c r="D230" s="48"/>
      <c r="E230" s="48"/>
      <c r="F230" s="48"/>
      <c r="G230" s="46"/>
      <c r="H230" s="46"/>
      <c r="I230" s="32"/>
    </row>
    <row r="231" spans="1:9" s="40" customFormat="1" x14ac:dyDescent="0.25">
      <c r="B231" s="51" t="s">
        <v>2478</v>
      </c>
      <c r="C231" s="32"/>
      <c r="D231" s="48"/>
      <c r="E231" s="48"/>
      <c r="F231" s="48"/>
      <c r="G231" s="46"/>
      <c r="H231" s="46"/>
      <c r="I231" s="32"/>
    </row>
    <row r="232" spans="1:9" s="40" customFormat="1" x14ac:dyDescent="0.25">
      <c r="B232" s="51"/>
      <c r="C232" s="32"/>
      <c r="D232" s="48"/>
      <c r="E232" s="48"/>
      <c r="F232" s="48"/>
      <c r="G232" s="46"/>
      <c r="H232" s="46"/>
      <c r="I232" s="32"/>
    </row>
    <row r="233" spans="1:9" s="40" customFormat="1" ht="14.25" x14ac:dyDescent="0.25">
      <c r="A233" s="101" t="s">
        <v>13</v>
      </c>
      <c r="B233" s="150" t="s">
        <v>2674</v>
      </c>
      <c r="C233" s="150"/>
      <c r="D233" s="150"/>
      <c r="E233" s="150"/>
      <c r="F233" s="150"/>
      <c r="G233" s="150"/>
      <c r="H233" s="150"/>
      <c r="I233" s="132"/>
    </row>
    <row r="234" spans="1:9" s="40" customFormat="1" ht="14.25" x14ac:dyDescent="0.25">
      <c r="B234" s="150" t="s">
        <v>2772</v>
      </c>
      <c r="C234" s="150"/>
      <c r="D234" s="150"/>
      <c r="E234" s="150"/>
      <c r="F234" s="150"/>
      <c r="G234" s="150"/>
      <c r="H234" s="150"/>
      <c r="I234" s="132"/>
    </row>
    <row r="235" spans="1:9" s="40" customFormat="1" ht="14.25" x14ac:dyDescent="0.25">
      <c r="B235" s="150"/>
      <c r="C235" s="150"/>
      <c r="D235" s="150"/>
      <c r="E235" s="132"/>
      <c r="F235" s="132"/>
      <c r="G235" s="132"/>
      <c r="H235" s="132"/>
      <c r="I235" s="132"/>
    </row>
    <row r="236" spans="1:9" s="40" customFormat="1" ht="14.25" x14ac:dyDescent="0.25">
      <c r="B236" s="132"/>
      <c r="C236" s="132"/>
      <c r="D236" s="132"/>
      <c r="E236" s="132"/>
      <c r="F236" s="132"/>
      <c r="G236" s="132"/>
      <c r="H236" s="132"/>
      <c r="I236" s="132"/>
    </row>
    <row r="237" spans="1:9" s="40" customFormat="1" ht="14.25" x14ac:dyDescent="0.25">
      <c r="B237" s="360" t="s">
        <v>2675</v>
      </c>
      <c r="C237" s="360"/>
      <c r="D237" s="360"/>
      <c r="E237" s="360"/>
      <c r="F237" s="360"/>
      <c r="G237" s="132"/>
      <c r="H237" s="132"/>
      <c r="I237" s="132"/>
    </row>
    <row r="238" spans="1:9" s="40" customFormat="1" ht="15" thickBot="1" x14ac:dyDescent="0.3">
      <c r="B238" s="132"/>
      <c r="C238" s="132"/>
      <c r="D238" s="132"/>
      <c r="E238" s="132"/>
      <c r="F238" s="132"/>
      <c r="G238" s="132"/>
      <c r="H238" s="132"/>
      <c r="I238" s="132"/>
    </row>
    <row r="239" spans="1:9" s="40" customFormat="1" ht="15" thickBot="1" x14ac:dyDescent="0.3">
      <c r="B239" s="132"/>
      <c r="C239" s="371" t="s">
        <v>2414</v>
      </c>
      <c r="D239" s="378"/>
      <c r="E239" s="371" t="s">
        <v>2415</v>
      </c>
      <c r="F239" s="370"/>
      <c r="G239" s="132"/>
      <c r="H239" s="132"/>
      <c r="I239" s="132"/>
    </row>
    <row r="240" spans="1:9" s="40" customFormat="1" ht="15" thickBot="1" x14ac:dyDescent="0.3">
      <c r="B240" s="132"/>
      <c r="C240" s="361" t="s">
        <v>2542</v>
      </c>
      <c r="D240" s="362"/>
      <c r="E240" s="363" t="s">
        <v>2416</v>
      </c>
      <c r="F240" s="364"/>
      <c r="G240" s="132"/>
      <c r="H240" s="132"/>
      <c r="I240" s="132"/>
    </row>
    <row r="241" spans="1:11" s="40" customFormat="1" ht="15" thickBot="1" x14ac:dyDescent="0.3">
      <c r="B241" s="132"/>
      <c r="C241" s="361" t="s">
        <v>2543</v>
      </c>
      <c r="D241" s="362"/>
      <c r="E241" s="363" t="s">
        <v>2417</v>
      </c>
      <c r="F241" s="364"/>
      <c r="G241" s="132"/>
      <c r="H241" s="132"/>
      <c r="I241" s="132"/>
    </row>
    <row r="242" spans="1:11" s="40" customFormat="1" ht="15" thickBot="1" x14ac:dyDescent="0.3">
      <c r="B242" s="132"/>
      <c r="C242" s="361" t="s">
        <v>2676</v>
      </c>
      <c r="D242" s="362"/>
      <c r="E242" s="363" t="s">
        <v>2418</v>
      </c>
      <c r="F242" s="364"/>
      <c r="G242" s="132"/>
      <c r="H242" s="132"/>
      <c r="I242" s="132"/>
    </row>
    <row r="243" spans="1:11" s="40" customFormat="1" ht="14.25" x14ac:dyDescent="0.25">
      <c r="B243" s="132"/>
      <c r="C243" s="132"/>
      <c r="D243" s="132"/>
      <c r="E243" s="132"/>
      <c r="F243" s="132"/>
      <c r="G243" s="132"/>
      <c r="H243" s="132"/>
      <c r="I243" s="132"/>
    </row>
    <row r="244" spans="1:11" s="40" customFormat="1" x14ac:dyDescent="0.25">
      <c r="B244" s="150" t="s">
        <v>2677</v>
      </c>
      <c r="C244" s="150"/>
      <c r="D244" s="150"/>
      <c r="E244" s="150"/>
      <c r="F244" s="150"/>
      <c r="G244" s="150"/>
      <c r="H244" s="150"/>
      <c r="I244" s="150"/>
    </row>
    <row r="245" spans="1:11" s="40" customFormat="1" ht="14.25" x14ac:dyDescent="0.25">
      <c r="B245" s="150" t="s">
        <v>2529</v>
      </c>
      <c r="C245" s="150"/>
      <c r="D245" s="150"/>
      <c r="E245" s="150"/>
      <c r="F245" s="150"/>
      <c r="G245" s="150"/>
      <c r="H245" s="150"/>
      <c r="I245" s="132"/>
    </row>
    <row r="246" spans="1:11" s="40" customFormat="1" ht="14.25" x14ac:dyDescent="0.25">
      <c r="B246" s="150" t="s">
        <v>2530</v>
      </c>
      <c r="C246" s="150"/>
      <c r="D246" s="150"/>
      <c r="E246" s="150"/>
      <c r="F246" s="132"/>
      <c r="G246" s="132"/>
      <c r="H246" s="132"/>
      <c r="I246" s="132"/>
    </row>
    <row r="247" spans="1:11" s="40" customFormat="1" ht="14.25" x14ac:dyDescent="0.25">
      <c r="B247" s="132"/>
      <c r="C247" s="132"/>
      <c r="D247" s="132"/>
      <c r="E247" s="132"/>
      <c r="F247" s="132"/>
      <c r="G247" s="132"/>
      <c r="H247" s="132"/>
      <c r="I247" s="132"/>
    </row>
    <row r="248" spans="1:11" s="40" customFormat="1" ht="14.25" x14ac:dyDescent="0.25">
      <c r="A248" s="101" t="s">
        <v>13</v>
      </c>
      <c r="B248" s="357" t="s">
        <v>2610</v>
      </c>
      <c r="C248" s="357"/>
      <c r="D248" s="357"/>
      <c r="E248" s="357"/>
      <c r="F248" s="357"/>
      <c r="G248" s="132"/>
      <c r="H248" s="132"/>
      <c r="I248" s="132"/>
      <c r="J248" s="44"/>
      <c r="K248" s="44"/>
    </row>
    <row r="249" spans="1:11" s="40" customFormat="1" x14ac:dyDescent="0.25">
      <c r="B249" s="32"/>
      <c r="C249" s="32"/>
      <c r="D249" s="32"/>
      <c r="E249" s="32"/>
      <c r="F249" s="32"/>
      <c r="G249" s="32"/>
      <c r="H249" s="44"/>
      <c r="I249" s="44"/>
      <c r="J249" s="44"/>
      <c r="K249" s="44"/>
    </row>
    <row r="250" spans="1:11" s="40" customFormat="1" ht="14.25" x14ac:dyDescent="0.25">
      <c r="B250" s="132"/>
      <c r="C250" s="132"/>
      <c r="D250" s="132"/>
      <c r="E250" s="132"/>
      <c r="F250" s="132"/>
      <c r="G250" s="377" t="s">
        <v>2085</v>
      </c>
      <c r="H250" s="377"/>
      <c r="I250" s="51"/>
      <c r="J250" s="44"/>
      <c r="K250" s="44"/>
    </row>
    <row r="251" spans="1:11" s="40" customFormat="1" ht="14.25" x14ac:dyDescent="0.25">
      <c r="B251" s="360" t="s">
        <v>5</v>
      </c>
      <c r="C251" s="360"/>
      <c r="D251" s="132"/>
      <c r="E251" s="132"/>
      <c r="F251" s="132"/>
      <c r="G251" s="231" t="s">
        <v>2432</v>
      </c>
      <c r="H251" s="231">
        <f>$F$139+(0.1*$F$139)</f>
        <v>0</v>
      </c>
      <c r="I251" s="48"/>
      <c r="J251" s="44"/>
      <c r="K251" s="44"/>
    </row>
    <row r="252" spans="1:11" s="40" customFormat="1" x14ac:dyDescent="0.25">
      <c r="B252" s="357" t="s">
        <v>2678</v>
      </c>
      <c r="C252" s="357"/>
      <c r="D252" s="357"/>
      <c r="E252" s="357"/>
      <c r="F252" s="357"/>
      <c r="G252" s="232">
        <v>50</v>
      </c>
      <c r="H252" s="233" t="s">
        <v>7</v>
      </c>
      <c r="I252" s="101" t="s">
        <v>13</v>
      </c>
      <c r="J252" s="44"/>
      <c r="K252" s="44"/>
    </row>
    <row r="253" spans="1:11" s="40" customFormat="1" ht="14.25" x14ac:dyDescent="0.25">
      <c r="B253" s="357" t="s">
        <v>2088</v>
      </c>
      <c r="C253" s="357"/>
      <c r="D253" s="132"/>
      <c r="E253" s="132"/>
      <c r="F253" s="132"/>
      <c r="G253" s="232">
        <v>20</v>
      </c>
      <c r="H253" s="232">
        <f>G253*$H$251</f>
        <v>0</v>
      </c>
      <c r="I253" s="101" t="s">
        <v>13</v>
      </c>
      <c r="J253" s="44"/>
      <c r="K253" s="44"/>
    </row>
    <row r="254" spans="1:11" s="40" customFormat="1" ht="14.25" x14ac:dyDescent="0.25">
      <c r="B254" s="357" t="s">
        <v>47</v>
      </c>
      <c r="C254" s="357"/>
      <c r="D254" s="132"/>
      <c r="E254" s="132"/>
      <c r="F254" s="132"/>
      <c r="G254" s="232">
        <v>5</v>
      </c>
      <c r="H254" s="233" t="s">
        <v>7</v>
      </c>
      <c r="I254" s="101" t="s">
        <v>13</v>
      </c>
      <c r="J254" s="44"/>
      <c r="K254" s="44"/>
    </row>
    <row r="255" spans="1:11" s="40" customFormat="1" ht="14.25" x14ac:dyDescent="0.25">
      <c r="B255" s="357" t="s">
        <v>2679</v>
      </c>
      <c r="C255" s="357"/>
      <c r="D255" s="132"/>
      <c r="E255" s="132"/>
      <c r="F255" s="132"/>
      <c r="G255" s="232">
        <v>15</v>
      </c>
      <c r="H255" s="232">
        <f>G255*$H$251</f>
        <v>0</v>
      </c>
      <c r="I255" s="101" t="s">
        <v>13</v>
      </c>
      <c r="J255" s="44"/>
      <c r="K255" s="44"/>
    </row>
    <row r="256" spans="1:11" s="40" customFormat="1" ht="15" thickBot="1" x14ac:dyDescent="0.3">
      <c r="B256" s="358" t="s">
        <v>43</v>
      </c>
      <c r="C256" s="358"/>
      <c r="D256" s="132"/>
      <c r="E256" s="132"/>
      <c r="F256" s="132"/>
      <c r="G256" s="237">
        <v>10</v>
      </c>
      <c r="H256" s="237">
        <f>G256*$H$251</f>
        <v>0</v>
      </c>
      <c r="I256" s="101" t="s">
        <v>13</v>
      </c>
      <c r="J256" s="44"/>
      <c r="K256" s="44"/>
    </row>
    <row r="257" spans="1:11" s="40" customFormat="1" ht="13.5" thickBot="1" x14ac:dyDescent="0.3">
      <c r="B257" s="359" t="s">
        <v>2434</v>
      </c>
      <c r="C257" s="359"/>
      <c r="D257" s="158"/>
      <c r="E257" s="159"/>
      <c r="F257" s="159"/>
      <c r="G257" s="240">
        <v>100</v>
      </c>
      <c r="H257" s="240">
        <f>SUM(H252:H256)</f>
        <v>0</v>
      </c>
      <c r="I257" s="45"/>
      <c r="J257" s="44"/>
      <c r="K257" s="44"/>
    </row>
    <row r="258" spans="1:11" s="40" customFormat="1" ht="14.25" x14ac:dyDescent="0.25">
      <c r="B258" s="132"/>
      <c r="C258" s="132"/>
      <c r="D258" s="132"/>
      <c r="E258" s="132"/>
      <c r="F258" s="132"/>
      <c r="G258" s="50"/>
      <c r="H258" s="45"/>
      <c r="I258" s="45"/>
      <c r="J258" s="44"/>
      <c r="K258" s="44"/>
    </row>
    <row r="259" spans="1:11" s="40" customFormat="1" x14ac:dyDescent="0.25">
      <c r="A259" s="101" t="s">
        <v>13</v>
      </c>
      <c r="B259" s="150" t="s">
        <v>2544</v>
      </c>
      <c r="C259" s="150"/>
      <c r="D259" s="150"/>
      <c r="E259" s="150"/>
      <c r="F259" s="150"/>
      <c r="G259" s="44"/>
      <c r="H259" s="44"/>
      <c r="I259" s="44"/>
      <c r="J259" s="44"/>
      <c r="K259" s="44"/>
    </row>
    <row r="260" spans="1:11" s="40" customFormat="1" x14ac:dyDescent="0.25">
      <c r="A260" s="101" t="s">
        <v>13</v>
      </c>
      <c r="B260" s="150" t="s">
        <v>2773</v>
      </c>
      <c r="C260" s="150"/>
      <c r="D260" s="150"/>
      <c r="E260" s="150"/>
      <c r="F260" s="150"/>
      <c r="G260" s="43"/>
      <c r="H260" s="43"/>
      <c r="I260" s="43"/>
      <c r="J260" s="43"/>
      <c r="K260" s="43"/>
    </row>
    <row r="261" spans="1:11" s="40" customFormat="1" x14ac:dyDescent="0.25">
      <c r="A261" s="101" t="s">
        <v>13</v>
      </c>
      <c r="B261" s="150" t="s">
        <v>2630</v>
      </c>
      <c r="C261" s="150"/>
      <c r="D261" s="150"/>
      <c r="E261" s="150"/>
      <c r="F261" s="150"/>
      <c r="G261" s="46"/>
      <c r="H261" s="46"/>
      <c r="I261" s="32"/>
    </row>
    <row r="262" spans="1:11" s="40" customFormat="1" ht="14.25" x14ac:dyDescent="0.25">
      <c r="B262" s="132"/>
      <c r="C262" s="132"/>
      <c r="D262" s="132"/>
      <c r="E262" s="132"/>
      <c r="F262" s="132"/>
      <c r="G262" s="46"/>
      <c r="H262" s="46"/>
      <c r="I262" s="32"/>
    </row>
    <row r="263" spans="1:11" s="40" customFormat="1" ht="14.25" x14ac:dyDescent="0.25">
      <c r="B263" s="132"/>
      <c r="C263" s="357" t="s">
        <v>2558</v>
      </c>
      <c r="D263" s="357"/>
      <c r="E263" s="357"/>
      <c r="F263" s="357"/>
      <c r="G263" s="46"/>
      <c r="H263" s="46"/>
      <c r="I263" s="32"/>
    </row>
    <row r="264" spans="1:11" s="40" customFormat="1" ht="13.5" thickBot="1" x14ac:dyDescent="0.3">
      <c r="B264" s="32"/>
      <c r="C264" s="36"/>
      <c r="D264" s="48"/>
      <c r="E264" s="48"/>
      <c r="F264" s="48"/>
      <c r="G264" s="46"/>
      <c r="H264" s="46"/>
      <c r="I264" s="32"/>
    </row>
    <row r="265" spans="1:11" s="40" customFormat="1" ht="13.5" thickBot="1" x14ac:dyDescent="0.3">
      <c r="B265" s="374" t="s">
        <v>2559</v>
      </c>
      <c r="C265" s="375"/>
      <c r="D265" s="375"/>
      <c r="E265" s="375"/>
      <c r="F265" s="375"/>
      <c r="G265" s="375"/>
      <c r="H265" s="375"/>
      <c r="I265" s="376"/>
    </row>
    <row r="266" spans="1:11" s="40" customFormat="1" x14ac:dyDescent="0.25">
      <c r="B266" s="49"/>
      <c r="C266" s="49"/>
      <c r="D266" s="49"/>
      <c r="E266" s="49"/>
      <c r="F266" s="49"/>
      <c r="G266" s="49"/>
      <c r="H266" s="49"/>
      <c r="I266" s="49"/>
    </row>
    <row r="267" spans="1:11" s="40" customFormat="1" x14ac:dyDescent="0.25">
      <c r="A267" s="101" t="s">
        <v>13</v>
      </c>
      <c r="B267" s="150" t="s">
        <v>2762</v>
      </c>
      <c r="C267" s="150"/>
      <c r="D267" s="150"/>
      <c r="E267" s="150"/>
      <c r="F267" s="150"/>
      <c r="G267" s="150"/>
      <c r="H267" s="150"/>
      <c r="I267" s="49"/>
    </row>
    <row r="268" spans="1:11" s="32" customFormat="1" ht="14.25" x14ac:dyDescent="0.25">
      <c r="A268" s="101" t="s">
        <v>13</v>
      </c>
      <c r="B268" s="150" t="s">
        <v>2631</v>
      </c>
      <c r="C268" s="150"/>
      <c r="D268" s="132"/>
      <c r="E268" s="132"/>
      <c r="F268" s="132"/>
      <c r="G268" s="132"/>
      <c r="H268" s="132"/>
    </row>
    <row r="269" spans="1:11" s="32" customFormat="1" ht="14.25" x14ac:dyDescent="0.25">
      <c r="A269" s="101" t="s">
        <v>13</v>
      </c>
      <c r="B269" s="150" t="s">
        <v>2774</v>
      </c>
      <c r="C269" s="150"/>
      <c r="D269" s="150"/>
      <c r="E269" s="150"/>
      <c r="F269" s="150"/>
      <c r="G269" s="150"/>
      <c r="H269" s="132"/>
    </row>
    <row r="270" spans="1:11" s="32" customFormat="1" ht="14.25" x14ac:dyDescent="0.25">
      <c r="B270" s="150" t="s">
        <v>2775</v>
      </c>
      <c r="C270" s="150"/>
      <c r="D270" s="150"/>
      <c r="E270" s="150"/>
      <c r="F270" s="150"/>
      <c r="G270" s="150"/>
      <c r="H270" s="132"/>
    </row>
    <row r="271" spans="1:11" s="32" customFormat="1" ht="14.25" x14ac:dyDescent="0.25">
      <c r="A271" s="101" t="s">
        <v>13</v>
      </c>
      <c r="B271" s="150" t="s">
        <v>2479</v>
      </c>
      <c r="C271" s="150"/>
      <c r="D271" s="150"/>
      <c r="E271" s="132"/>
      <c r="F271" s="132"/>
      <c r="G271" s="132"/>
      <c r="H271" s="132"/>
    </row>
    <row r="272" spans="1:11" s="32" customFormat="1" ht="14.25" x14ac:dyDescent="0.25">
      <c r="A272" s="101" t="s">
        <v>13</v>
      </c>
      <c r="B272" s="150" t="s">
        <v>2575</v>
      </c>
      <c r="C272" s="150"/>
      <c r="D272" s="150"/>
      <c r="E272" s="150"/>
      <c r="F272" s="132"/>
      <c r="G272" s="132"/>
      <c r="H272" s="132"/>
    </row>
    <row r="273" spans="1:8" s="32" customFormat="1" ht="14.25" x14ac:dyDescent="0.25">
      <c r="A273" s="101" t="s">
        <v>13</v>
      </c>
      <c r="B273" s="150" t="s">
        <v>2584</v>
      </c>
      <c r="C273" s="150"/>
      <c r="D273" s="150"/>
      <c r="E273" s="150"/>
      <c r="F273" s="132"/>
      <c r="G273" s="132"/>
      <c r="H273" s="132"/>
    </row>
    <row r="274" spans="1:8" s="32" customFormat="1" ht="14.25" x14ac:dyDescent="0.25">
      <c r="A274" s="101" t="s">
        <v>13</v>
      </c>
      <c r="B274" s="150" t="s">
        <v>2576</v>
      </c>
      <c r="C274" s="150"/>
      <c r="D274" s="150"/>
      <c r="E274" s="150"/>
      <c r="F274" s="132"/>
      <c r="G274" s="132"/>
      <c r="H274" s="132"/>
    </row>
    <row r="275" spans="1:8" s="32" customFormat="1" ht="14.25" x14ac:dyDescent="0.25">
      <c r="A275" s="101" t="s">
        <v>13</v>
      </c>
      <c r="B275" s="150" t="s">
        <v>2585</v>
      </c>
      <c r="C275" s="150"/>
      <c r="D275" s="150"/>
      <c r="E275" s="150"/>
      <c r="F275" s="150"/>
      <c r="G275" s="150"/>
      <c r="H275" s="132"/>
    </row>
    <row r="276" spans="1:8" s="32" customFormat="1" ht="14.25" x14ac:dyDescent="0.25">
      <c r="A276" s="101" t="s">
        <v>13</v>
      </c>
      <c r="B276" s="150" t="s">
        <v>2760</v>
      </c>
      <c r="C276" s="150"/>
      <c r="D276" s="150"/>
      <c r="E276" s="150"/>
      <c r="F276" s="150"/>
      <c r="G276" s="150"/>
      <c r="H276" s="132"/>
    </row>
    <row r="277" spans="1:8" s="32" customFormat="1" x14ac:dyDescent="0.25">
      <c r="A277" s="101" t="s">
        <v>13</v>
      </c>
      <c r="B277" s="32" t="s">
        <v>2761</v>
      </c>
    </row>
    <row r="278" spans="1:8" s="32" customFormat="1" x14ac:dyDescent="0.25">
      <c r="A278" s="101" t="s">
        <v>13</v>
      </c>
      <c r="B278" s="32" t="s">
        <v>2776</v>
      </c>
    </row>
    <row r="279" spans="1:8" s="32" customFormat="1" x14ac:dyDescent="0.25">
      <c r="B279" s="32" t="s">
        <v>2777</v>
      </c>
    </row>
    <row r="280" spans="1:8" s="32" customFormat="1" x14ac:dyDescent="0.25">
      <c r="A280" s="101" t="s">
        <v>13</v>
      </c>
      <c r="B280" s="32" t="s">
        <v>2480</v>
      </c>
    </row>
    <row r="281" spans="1:8" s="32" customFormat="1" ht="14.25" x14ac:dyDescent="0.25">
      <c r="A281" s="101" t="s">
        <v>13</v>
      </c>
      <c r="B281" s="150" t="s">
        <v>2759</v>
      </c>
      <c r="C281" s="150"/>
      <c r="D281" s="150"/>
      <c r="E281" s="150"/>
      <c r="F281" s="150"/>
      <c r="G281" s="150"/>
      <c r="H281" s="132"/>
    </row>
    <row r="282" spans="1:8" s="32" customFormat="1" ht="14.25" x14ac:dyDescent="0.25">
      <c r="A282" s="101" t="s">
        <v>13</v>
      </c>
      <c r="B282" s="150" t="s">
        <v>2632</v>
      </c>
      <c r="C282" s="150"/>
      <c r="D282" s="132"/>
      <c r="E282" s="132"/>
      <c r="F282" s="132"/>
      <c r="G282" s="132"/>
      <c r="H282" s="132"/>
    </row>
    <row r="283" spans="1:8" s="32" customFormat="1" ht="14.25" x14ac:dyDescent="0.25">
      <c r="A283" s="101" t="s">
        <v>13</v>
      </c>
      <c r="B283" s="150" t="s">
        <v>2778</v>
      </c>
      <c r="C283" s="150"/>
      <c r="D283" s="150"/>
      <c r="E283" s="150"/>
      <c r="F283" s="150"/>
      <c r="G283" s="150"/>
      <c r="H283" s="132"/>
    </row>
    <row r="284" spans="1:8" s="32" customFormat="1" ht="14.25" x14ac:dyDescent="0.25">
      <c r="B284" s="150" t="s">
        <v>2779</v>
      </c>
      <c r="C284" s="150"/>
      <c r="D284" s="150"/>
      <c r="E284" s="150"/>
      <c r="F284" s="150"/>
      <c r="G284" s="150"/>
      <c r="H284" s="132"/>
    </row>
    <row r="285" spans="1:8" s="32" customFormat="1" ht="14.25" x14ac:dyDescent="0.25">
      <c r="A285" s="101" t="s">
        <v>13</v>
      </c>
      <c r="B285" s="150" t="s">
        <v>2481</v>
      </c>
      <c r="C285" s="150"/>
      <c r="D285" s="150"/>
      <c r="E285" s="132"/>
      <c r="F285" s="132"/>
      <c r="G285" s="132"/>
      <c r="H285" s="132"/>
    </row>
    <row r="286" spans="1:8" s="32" customFormat="1" ht="14.25" x14ac:dyDescent="0.25">
      <c r="A286" s="101" t="s">
        <v>13</v>
      </c>
      <c r="B286" s="150" t="s">
        <v>2577</v>
      </c>
      <c r="C286" s="150"/>
      <c r="D286" s="150"/>
      <c r="E286" s="150"/>
      <c r="F286" s="132"/>
      <c r="G286" s="132"/>
      <c r="H286" s="132"/>
    </row>
    <row r="287" spans="1:8" s="32" customFormat="1" ht="14.25" x14ac:dyDescent="0.25">
      <c r="A287" s="101" t="s">
        <v>13</v>
      </c>
      <c r="B287" s="150" t="s">
        <v>2586</v>
      </c>
      <c r="C287" s="150"/>
      <c r="D287" s="150"/>
      <c r="E287" s="150"/>
      <c r="F287" s="132"/>
      <c r="G287" s="132"/>
      <c r="H287" s="132"/>
    </row>
    <row r="288" spans="1:8" s="32" customFormat="1" ht="14.25" x14ac:dyDescent="0.25">
      <c r="A288" s="101" t="s">
        <v>13</v>
      </c>
      <c r="B288" s="150" t="s">
        <v>2578</v>
      </c>
      <c r="C288" s="150"/>
      <c r="D288" s="150"/>
      <c r="E288" s="150"/>
      <c r="F288" s="132"/>
      <c r="G288" s="132"/>
      <c r="H288" s="132"/>
    </row>
    <row r="289" spans="1:11" s="32" customFormat="1" ht="14.25" x14ac:dyDescent="0.25">
      <c r="A289" s="101" t="s">
        <v>13</v>
      </c>
      <c r="B289" s="150" t="s">
        <v>2587</v>
      </c>
      <c r="C289" s="150"/>
      <c r="D289" s="150"/>
      <c r="E289" s="150"/>
      <c r="F289" s="150"/>
      <c r="G289" s="150"/>
      <c r="H289" s="132"/>
    </row>
    <row r="290" spans="1:11" s="32" customFormat="1" ht="14.25" x14ac:dyDescent="0.25">
      <c r="A290" s="101" t="s">
        <v>13</v>
      </c>
      <c r="B290" s="150" t="s">
        <v>2780</v>
      </c>
      <c r="C290" s="150"/>
      <c r="D290" s="150"/>
      <c r="E290" s="150"/>
      <c r="F290" s="150"/>
      <c r="G290" s="150"/>
      <c r="H290" s="132"/>
    </row>
    <row r="291" spans="1:11" s="32" customFormat="1" x14ac:dyDescent="0.25">
      <c r="A291" s="101" t="s">
        <v>13</v>
      </c>
      <c r="B291" s="32" t="s">
        <v>2781</v>
      </c>
      <c r="C291" s="40"/>
    </row>
    <row r="292" spans="1:11" s="32" customFormat="1" x14ac:dyDescent="0.25">
      <c r="A292" s="101" t="s">
        <v>13</v>
      </c>
      <c r="B292" s="32" t="s">
        <v>2782</v>
      </c>
      <c r="C292" s="40"/>
    </row>
    <row r="293" spans="1:11" s="32" customFormat="1" x14ac:dyDescent="0.25">
      <c r="B293" s="32" t="s">
        <v>2783</v>
      </c>
      <c r="C293" s="40"/>
    </row>
    <row r="294" spans="1:11" s="32" customFormat="1" x14ac:dyDescent="0.25">
      <c r="A294" s="101" t="s">
        <v>13</v>
      </c>
      <c r="B294" s="32" t="s">
        <v>2482</v>
      </c>
      <c r="C294" s="40"/>
    </row>
    <row r="295" spans="1:11" s="40" customFormat="1" x14ac:dyDescent="0.25">
      <c r="A295" s="101" t="s">
        <v>13</v>
      </c>
      <c r="B295" s="32" t="s">
        <v>2412</v>
      </c>
    </row>
    <row r="296" spans="1:11" ht="14.25" x14ac:dyDescent="0.25">
      <c r="A296" s="101" t="s">
        <v>13</v>
      </c>
      <c r="B296" s="356" t="s">
        <v>2681</v>
      </c>
      <c r="C296" s="356"/>
      <c r="D296" s="356"/>
      <c r="E296" s="356"/>
      <c r="F296" s="356"/>
      <c r="G296" s="356"/>
      <c r="H296" s="356"/>
      <c r="I296" s="356"/>
      <c r="J296" s="356"/>
      <c r="K296" s="356"/>
    </row>
    <row r="297" spans="1:11" ht="14.25" x14ac:dyDescent="0.25">
      <c r="B297" s="356" t="s">
        <v>2755</v>
      </c>
      <c r="C297" s="356"/>
      <c r="D297" s="356"/>
      <c r="E297" s="356"/>
      <c r="F297" s="356"/>
      <c r="G297" s="356"/>
      <c r="H297" s="356"/>
      <c r="I297" s="356"/>
      <c r="J297" s="356"/>
      <c r="K297" s="132"/>
    </row>
    <row r="298" spans="1:11" ht="14.25" x14ac:dyDescent="0.25">
      <c r="B298" s="356" t="s">
        <v>2756</v>
      </c>
      <c r="C298" s="356"/>
      <c r="D298" s="132"/>
      <c r="E298" s="132"/>
      <c r="F298" s="132"/>
      <c r="G298" s="132"/>
      <c r="H298" s="132"/>
      <c r="I298" s="132"/>
      <c r="J298" s="132"/>
      <c r="K298" s="132"/>
    </row>
    <row r="299" spans="1:11" ht="14.25" x14ac:dyDescent="0.25">
      <c r="B299" s="132"/>
      <c r="C299" s="132"/>
      <c r="D299" s="132"/>
      <c r="E299" s="132"/>
      <c r="F299" s="132"/>
      <c r="G299" s="132"/>
      <c r="H299" s="132"/>
      <c r="I299" s="132"/>
      <c r="J299" s="132"/>
      <c r="K299" s="132"/>
    </row>
    <row r="300" spans="1:11" ht="14.25" x14ac:dyDescent="0.25">
      <c r="B300" s="357" t="s">
        <v>2682</v>
      </c>
      <c r="C300" s="357"/>
      <c r="D300" s="357"/>
      <c r="E300" s="357"/>
      <c r="F300" s="357"/>
      <c r="G300" s="132"/>
      <c r="H300" s="132"/>
      <c r="I300" s="132"/>
      <c r="J300" s="132"/>
      <c r="K300" s="132"/>
    </row>
    <row r="301" spans="1:11" ht="14.25" x14ac:dyDescent="0.25">
      <c r="B301" s="132"/>
      <c r="C301" s="132"/>
      <c r="D301" s="132"/>
      <c r="E301" s="132"/>
      <c r="F301" s="132"/>
      <c r="G301" s="132"/>
      <c r="H301" s="132"/>
      <c r="I301" s="132"/>
      <c r="J301" s="132"/>
      <c r="K301" s="132"/>
    </row>
    <row r="302" spans="1:11" ht="14.25" x14ac:dyDescent="0.25">
      <c r="A302" s="101" t="s">
        <v>13</v>
      </c>
      <c r="B302" s="356" t="s">
        <v>2683</v>
      </c>
      <c r="C302" s="356"/>
      <c r="D302" s="356"/>
      <c r="E302" s="356"/>
      <c r="F302" s="356"/>
      <c r="G302" s="356"/>
      <c r="H302" s="356"/>
      <c r="I302" s="356"/>
      <c r="J302" s="356"/>
      <c r="K302" s="132"/>
    </row>
    <row r="303" spans="1:11" ht="14.25" x14ac:dyDescent="0.25">
      <c r="B303" s="356" t="s">
        <v>2757</v>
      </c>
      <c r="C303" s="356"/>
      <c r="D303" s="132"/>
      <c r="E303" s="132"/>
      <c r="F303" s="132"/>
      <c r="G303" s="132"/>
      <c r="H303" s="132"/>
      <c r="I303" s="132"/>
      <c r="J303" s="132"/>
      <c r="K303" s="132"/>
    </row>
    <row r="304" spans="1:11" ht="14.25" x14ac:dyDescent="0.25">
      <c r="B304" s="132"/>
      <c r="C304" s="132"/>
      <c r="D304" s="132"/>
      <c r="E304" s="132"/>
      <c r="F304" s="132"/>
      <c r="G304" s="132"/>
      <c r="H304" s="132"/>
      <c r="I304" s="132"/>
      <c r="J304" s="132"/>
      <c r="K304" s="132"/>
    </row>
    <row r="305" spans="1:11" ht="14.25" x14ac:dyDescent="0.25">
      <c r="B305" s="356" t="s">
        <v>2684</v>
      </c>
      <c r="C305" s="356"/>
      <c r="D305" s="356"/>
      <c r="E305" s="356"/>
      <c r="F305" s="356"/>
      <c r="G305" s="356"/>
      <c r="H305" s="356"/>
      <c r="I305" s="356"/>
      <c r="J305" s="356"/>
      <c r="K305" s="132"/>
    </row>
    <row r="306" spans="1:11" ht="14.25" x14ac:dyDescent="0.25">
      <c r="B306" s="356" t="s">
        <v>2685</v>
      </c>
      <c r="C306" s="356"/>
      <c r="D306" s="356"/>
      <c r="E306" s="356"/>
      <c r="F306" s="356"/>
      <c r="G306" s="356"/>
      <c r="H306" s="356"/>
      <c r="I306" s="356"/>
      <c r="J306" s="356"/>
      <c r="K306" s="132"/>
    </row>
    <row r="307" spans="1:11" ht="14.25" x14ac:dyDescent="0.25">
      <c r="B307" s="356" t="s">
        <v>2531</v>
      </c>
      <c r="C307" s="356"/>
      <c r="D307" s="356"/>
      <c r="E307" s="132"/>
      <c r="F307" s="132"/>
      <c r="G307" s="132"/>
      <c r="H307" s="132"/>
      <c r="I307" s="132"/>
      <c r="J307" s="132"/>
      <c r="K307" s="132"/>
    </row>
    <row r="308" spans="1:11" ht="14.25" x14ac:dyDescent="0.25">
      <c r="B308" s="132"/>
      <c r="C308" s="132"/>
      <c r="D308" s="132"/>
      <c r="E308" s="132"/>
      <c r="F308" s="132"/>
      <c r="G308" s="132"/>
      <c r="H308" s="132"/>
      <c r="I308" s="132"/>
      <c r="J308" s="132"/>
      <c r="K308" s="132"/>
    </row>
    <row r="309" spans="1:11" s="40" customFormat="1" x14ac:dyDescent="0.25">
      <c r="A309" s="101" t="s">
        <v>13</v>
      </c>
      <c r="B309" s="357" t="s">
        <v>2686</v>
      </c>
      <c r="C309" s="357"/>
      <c r="D309" s="357"/>
      <c r="E309" s="357"/>
      <c r="F309" s="357"/>
      <c r="G309" s="357"/>
      <c r="H309" s="357"/>
      <c r="I309" s="357"/>
      <c r="J309" s="357"/>
      <c r="K309" s="357"/>
    </row>
    <row r="310" spans="1:11" s="40" customFormat="1" ht="14.25" x14ac:dyDescent="0.25">
      <c r="A310" s="32"/>
      <c r="B310" s="357" t="s">
        <v>2758</v>
      </c>
      <c r="C310" s="357"/>
      <c r="D310" s="357"/>
      <c r="E310" s="132"/>
      <c r="F310" s="132"/>
      <c r="G310" s="132"/>
      <c r="H310" s="132"/>
      <c r="I310" s="132"/>
      <c r="J310" s="132"/>
      <c r="K310" s="132"/>
    </row>
    <row r="312" spans="1:11" s="32" customFormat="1" x14ac:dyDescent="0.25"/>
  </sheetData>
  <sheetProtection algorithmName="SHA-512" hashValue="wLO/jOMWG8qR7iZMOqh1BF+GOC78A5mB2wWgwh9A83TlmYtJlVxTUX0NUfNShgIA1jBdNlsBFoM4j6pAPOOR1A==" saltValue="ht0f+6FFE06Bt8k5fyA8CQ==" spinCount="100000" sheet="1" objects="1" scenarios="1"/>
  <mergeCells count="73">
    <mergeCell ref="B265:I265"/>
    <mergeCell ref="D213:E213"/>
    <mergeCell ref="F213:G213"/>
    <mergeCell ref="G250:H250"/>
    <mergeCell ref="D211:E211"/>
    <mergeCell ref="F211:G211"/>
    <mergeCell ref="D212:E212"/>
    <mergeCell ref="F212:G212"/>
    <mergeCell ref="C239:D239"/>
    <mergeCell ref="E239:F239"/>
    <mergeCell ref="C240:D240"/>
    <mergeCell ref="E240:F240"/>
    <mergeCell ref="B187:C187"/>
    <mergeCell ref="B37:D37"/>
    <mergeCell ref="B33:I33"/>
    <mergeCell ref="B34:C34"/>
    <mergeCell ref="B36:I36"/>
    <mergeCell ref="G40:H40"/>
    <mergeCell ref="D171:E171"/>
    <mergeCell ref="F169:G169"/>
    <mergeCell ref="F170:G170"/>
    <mergeCell ref="F171:G171"/>
    <mergeCell ref="F167:G167"/>
    <mergeCell ref="F168:G168"/>
    <mergeCell ref="D168:E168"/>
    <mergeCell ref="D167:E167"/>
    <mergeCell ref="D169:E169"/>
    <mergeCell ref="D170:E170"/>
    <mergeCell ref="B163:H163"/>
    <mergeCell ref="B164:D164"/>
    <mergeCell ref="C242:D242"/>
    <mergeCell ref="E242:F242"/>
    <mergeCell ref="B173:I173"/>
    <mergeCell ref="B174:J174"/>
    <mergeCell ref="B175:J175"/>
    <mergeCell ref="B177:E177"/>
    <mergeCell ref="C179:D179"/>
    <mergeCell ref="F180:I180"/>
    <mergeCell ref="E194:F194"/>
    <mergeCell ref="D209:E209"/>
    <mergeCell ref="F209:G209"/>
    <mergeCell ref="D210:E210"/>
    <mergeCell ref="F210:G210"/>
    <mergeCell ref="C180:D180"/>
    <mergeCell ref="C181:D181"/>
    <mergeCell ref="B186:H186"/>
    <mergeCell ref="B190:F190"/>
    <mergeCell ref="B207:D207"/>
    <mergeCell ref="B217:G217"/>
    <mergeCell ref="C241:D241"/>
    <mergeCell ref="E241:F241"/>
    <mergeCell ref="B310:D310"/>
    <mergeCell ref="B297:J297"/>
    <mergeCell ref="B298:C298"/>
    <mergeCell ref="B300:F300"/>
    <mergeCell ref="B302:J302"/>
    <mergeCell ref="B303:C303"/>
    <mergeCell ref="A2:L2"/>
    <mergeCell ref="B305:J305"/>
    <mergeCell ref="B306:J306"/>
    <mergeCell ref="B307:D307"/>
    <mergeCell ref="B309:K309"/>
    <mergeCell ref="B296:K296"/>
    <mergeCell ref="C263:F263"/>
    <mergeCell ref="B253:C253"/>
    <mergeCell ref="B254:C254"/>
    <mergeCell ref="B255:C255"/>
    <mergeCell ref="B256:C256"/>
    <mergeCell ref="B257:C257"/>
    <mergeCell ref="B248:F248"/>
    <mergeCell ref="B251:C251"/>
    <mergeCell ref="B252:F252"/>
    <mergeCell ref="B237:F237"/>
  </mergeCells>
  <conditionalFormatting sqref="I42:I137">
    <cfRule type="containsText" dxfId="48" priority="5" operator="containsText" text="0_">
      <formula>NOT(ISERROR(SEARCH("0_",I42)))</formula>
    </cfRule>
    <cfRule type="containsErrors" dxfId="47" priority="39">
      <formula>ISERROR(I42)</formula>
    </cfRule>
  </conditionalFormatting>
  <conditionalFormatting sqref="J41:K136">
    <cfRule type="containsErrors" dxfId="46" priority="37">
      <formula>ISERROR(J41)</formula>
    </cfRule>
  </conditionalFormatting>
  <conditionalFormatting sqref="F42:F137">
    <cfRule type="containsErrors" dxfId="45" priority="29">
      <formula>ISERROR(F42)</formula>
    </cfRule>
  </conditionalFormatting>
  <conditionalFormatting sqref="E42:E137">
    <cfRule type="containsErrors" dxfId="44" priority="30">
      <formula>ISERROR(E42)</formula>
    </cfRule>
  </conditionalFormatting>
  <conditionalFormatting sqref="H42:H137">
    <cfRule type="cellIs" dxfId="43" priority="8" operator="equal">
      <formula>0</formula>
    </cfRule>
    <cfRule type="containsErrors" dxfId="42" priority="9">
      <formula>ISERROR(H42)</formula>
    </cfRule>
    <cfRule type="containsText" dxfId="41" priority="10" operator="containsText" text="#N/A">
      <formula>NOT(ISERROR(SEARCH("#N/A",H42)))</formula>
    </cfRule>
    <cfRule type="cellIs" dxfId="40" priority="11" operator="equal">
      <formula>#N/A</formula>
    </cfRule>
  </conditionalFormatting>
  <conditionalFormatting sqref="I42:I137">
    <cfRule type="duplicateValues" dxfId="39" priority="7"/>
  </conditionalFormatting>
  <conditionalFormatting sqref="I66:I137">
    <cfRule type="containsText" dxfId="38" priority="6" operator="containsText" text="0_">
      <formula>NOT(ISERROR(SEARCH("0_",I66)))</formula>
    </cfRule>
  </conditionalFormatting>
  <conditionalFormatting sqref="C42:C137">
    <cfRule type="cellIs" dxfId="37" priority="2" operator="equal">
      <formula>0</formula>
    </cfRule>
  </conditionalFormatting>
  <conditionalFormatting sqref="A33:A37 J33:XFD37 A311:XER1048469 A296:A310 L296:XER310 A38:XER41 XES38:XFD142 A103:XER126 A292:XER295 A30:XFD32">
    <cfRule type="expression" dxfId="0" priority="1">
      <formula>_xlfn.ISFORMULA(A30:M129)</formula>
    </cfRule>
  </conditionalFormatting>
  <conditionalFormatting sqref="I4 A3:I3 A4:C4 A2">
    <cfRule type="expression" dxfId="36" priority="70">
      <formula>_xlfn.ISFORMULA(B2:N103)</formula>
    </cfRule>
  </conditionalFormatting>
  <conditionalFormatting sqref="XES291:XFD291">
    <cfRule type="expression" dxfId="35" priority="91">
      <formula>_xlfn.ISFORMULA(A291:XES389)</formula>
    </cfRule>
  </conditionalFormatting>
  <conditionalFormatting sqref="A127:XER142 A291:XER291">
    <cfRule type="expression" dxfId="34" priority="92">
      <formula>_xlfn.ISFORMULA(A127:M225)</formula>
    </cfRule>
  </conditionalFormatting>
  <conditionalFormatting sqref="A1048470:XER1048567">
    <cfRule type="expression" dxfId="33" priority="102">
      <formula>_xlfn.ISFORMULA(A1048470:M1048569)</formula>
    </cfRule>
  </conditionalFormatting>
  <conditionalFormatting sqref="J190:XER190 A190 J179:XER185 A179:A185 A191:XER193 A264:XER266 A261:A263 G261:XER263 I267:XER267 A267">
    <cfRule type="expression" dxfId="32" priority="123">
      <formula>_xlfn.ISFORMULA(A179:M270)</formula>
    </cfRule>
  </conditionalFormatting>
  <conditionalFormatting sqref="XES1048569:XFD1048576">
    <cfRule type="expression" dxfId="31" priority="131">
      <formula>_xlfn.ISFORMULA(A94:XES1048570)</formula>
    </cfRule>
  </conditionalFormatting>
  <conditionalFormatting sqref="XES1048568:XFD1048568">
    <cfRule type="expression" dxfId="30" priority="132">
      <formula>_xlfn.ISFORMULA(A101:XES1048568)</formula>
    </cfRule>
  </conditionalFormatting>
  <conditionalFormatting sqref="XES292:XFD1048567">
    <cfRule type="expression" dxfId="29" priority="134">
      <formula>_xlfn.ISFORMULA(A292:XES391)</formula>
    </cfRule>
  </conditionalFormatting>
  <conditionalFormatting sqref="A1048569:XER1048576">
    <cfRule type="expression" dxfId="28" priority="135">
      <formula>_xlfn.ISFORMULA(A94:M1048570)</formula>
    </cfRule>
  </conditionalFormatting>
  <conditionalFormatting sqref="A1048568:XER1048568">
    <cfRule type="expression" dxfId="27" priority="136">
      <formula>_xlfn.ISFORMULA(A101:M1048568)</formula>
    </cfRule>
  </conditionalFormatting>
  <conditionalFormatting sqref="XES277:XFD277 XES190:XFD200">
    <cfRule type="expression" dxfId="26" priority="138">
      <formula>_xlfn.ISFORMULA(A190:XES284)</formula>
    </cfRule>
  </conditionalFormatting>
  <conditionalFormatting sqref="A145:XER162 K163:XER166 A163:A166">
    <cfRule type="expression" dxfId="25" priority="140">
      <formula>_xlfn.ISFORMULA(A145:M239)</formula>
    </cfRule>
  </conditionalFormatting>
  <conditionalFormatting sqref="A277:XER277">
    <cfRule type="expression" dxfId="24" priority="144">
      <formula>_xlfn.ISFORMULA(A277:M371)</formula>
    </cfRule>
  </conditionalFormatting>
  <conditionalFormatting sqref="A143:XER144 A282:A284 I282:XER284">
    <cfRule type="expression" dxfId="23" priority="179">
      <formula>_xlfn.ISFORMULA(A143:M239)</formula>
    </cfRule>
  </conditionalFormatting>
  <conditionalFormatting sqref="XES143:XFD162 XES278:XFD281">
    <cfRule type="expression" dxfId="22" priority="186">
      <formula>_xlfn.ISFORMULA(A143:XES238)</formula>
    </cfRule>
  </conditionalFormatting>
  <conditionalFormatting sqref="XES163:XFD175">
    <cfRule type="expression" dxfId="21" priority="221">
      <formula>_xlfn.ISFORMULA(A163:XES257)</formula>
    </cfRule>
  </conditionalFormatting>
  <conditionalFormatting sqref="A90:XER102 K24:XER27 A24:A29 C28:XFD29">
    <cfRule type="expression" dxfId="20" priority="226">
      <formula>_xlfn.ISFORMULA(A24:M124)</formula>
    </cfRule>
  </conditionalFormatting>
  <conditionalFormatting sqref="A42:I137">
    <cfRule type="expression" dxfId="19" priority="229">
      <formula>_xlfn.ISFORMULA(A42:M145)</formula>
    </cfRule>
  </conditionalFormatting>
  <conditionalFormatting sqref="A87:XER87">
    <cfRule type="expression" dxfId="18" priority="230">
      <formula>_xlfn.ISFORMULA(A87:M189)</formula>
    </cfRule>
  </conditionalFormatting>
  <conditionalFormatting sqref="A88:XER89 K3:XER4 K18:XER23 M2:XFD2 A5:XER17 A18:A23 A1:XFD1 E4:H4">
    <cfRule type="expression" dxfId="17" priority="252">
      <formula>_xlfn.ISFORMULA(A1:M102)</formula>
    </cfRule>
  </conditionalFormatting>
  <conditionalFormatting sqref="K175:XER175 J177:XER178 A177:A178 A175 A176:XER176 A268:A270 I268:XER270">
    <cfRule type="expression" dxfId="16" priority="289">
      <formula>_xlfn.ISFORMULA(A175:M267)</formula>
    </cfRule>
  </conditionalFormatting>
  <conditionalFormatting sqref="XES271:XFD276">
    <cfRule type="expression" dxfId="15" priority="305">
      <formula>_xlfn.ISFORMULA(A271:XES364)</formula>
    </cfRule>
  </conditionalFormatting>
  <conditionalFormatting sqref="J186:XER187 A186:A187 A194:XER200 A233:A248 J233:XER248 A250:A260 G250:XER260 A226:XER232 A249:XER249">
    <cfRule type="expression" dxfId="14" priority="310">
      <formula>_xlfn.ISFORMULA(A186:M276)</formula>
    </cfRule>
  </conditionalFormatting>
  <conditionalFormatting sqref="K167:XER174 A167:A174 A271:A276 I271:XER276">
    <cfRule type="expression" dxfId="13" priority="319">
      <formula>_xlfn.ISFORMULA(A167:M260)</formula>
    </cfRule>
  </conditionalFormatting>
  <conditionalFormatting sqref="XES176:XFD189 XES268:XFD270">
    <cfRule type="expression" dxfId="12" priority="347">
      <formula>_xlfn.ISFORMULA(A176:XES268)</formula>
    </cfRule>
  </conditionalFormatting>
  <conditionalFormatting sqref="J188:XER189 A188:A189 D201:XER201 A202 C202:XER202 A201:B201 A203:XER205 A218:XER225 A206:A217 I206:XER217">
    <cfRule type="expression" dxfId="11" priority="349">
      <formula>_xlfn.ISFORMULA(A188:M277)</formula>
    </cfRule>
  </conditionalFormatting>
  <conditionalFormatting sqref="XES285:XFD290">
    <cfRule type="expression" dxfId="10" priority="354">
      <formula>_xlfn.ISFORMULA(A285:XES382)</formula>
    </cfRule>
  </conditionalFormatting>
  <conditionalFormatting sqref="I281:XER281 A278:XER280 A281">
    <cfRule type="expression" dxfId="9" priority="355">
      <formula>_xlfn.ISFORMULA(A278:M373)</formula>
    </cfRule>
  </conditionalFormatting>
  <conditionalFormatting sqref="XES261:XFD267">
    <cfRule type="expression" dxfId="8" priority="391">
      <formula>_xlfn.ISFORMULA(A261:XES352)</formula>
    </cfRule>
  </conditionalFormatting>
  <conditionalFormatting sqref="C201">
    <cfRule type="expression" dxfId="7" priority="394">
      <formula>_xlfn.ISFORMULA(B202:N291)</formula>
    </cfRule>
  </conditionalFormatting>
  <conditionalFormatting sqref="A285:A290 I285:XER290">
    <cfRule type="expression" dxfId="6" priority="396">
      <formula>_xlfn.ISFORMULA(A285:M382)</formula>
    </cfRule>
  </conditionalFormatting>
  <conditionalFormatting sqref="XES201:XFD225">
    <cfRule type="expression" dxfId="5" priority="418">
      <formula>_xlfn.ISFORMULA(A201:XES290)</formula>
    </cfRule>
  </conditionalFormatting>
  <conditionalFormatting sqref="XES282:XFD284">
    <cfRule type="expression" dxfId="4" priority="430">
      <formula>_xlfn.ISFORMULA(A282:XES378)</formula>
    </cfRule>
  </conditionalFormatting>
  <conditionalFormatting sqref="XES226:XFD260">
    <cfRule type="expression" dxfId="3" priority="433">
      <formula>_xlfn.ISFORMULA(A226:XES316)</formula>
    </cfRule>
  </conditionalFormatting>
  <conditionalFormatting sqref="XES24:XFD27">
    <cfRule type="expression" dxfId="2" priority="550">
      <formula>_xlfn.ISFORMULA(A24:XES124)</formula>
    </cfRule>
  </conditionalFormatting>
  <conditionalFormatting sqref="XES3:XFD23">
    <cfRule type="expression" dxfId="1" priority="565">
      <formula>_xlfn.ISFORMULA(A3:XES104)</formula>
    </cfRule>
  </conditionalFormatting>
  <pageMargins left="0.25" right="0.25" top="0.75" bottom="0.75" header="0.3" footer="0.3"/>
  <pageSetup paperSize="9" fitToHeight="0" orientation="landscape" r:id="rId1"/>
  <headerFooter>
    <oddHeader>&amp;L&amp;G                                                                      &amp;R&amp;"Arial,Regular"&amp;8&amp;A</oddHeader>
    <oddFooter>&amp;L&amp;"Arial,Regular"&amp;8&amp;A&amp;C&amp;"Arial,Regular"&amp;8&amp;F&amp;R&amp;"Arial,Regular"&amp;8Page &amp;P of &amp;N</oddFooter>
  </headerFooter>
  <rowBreaks count="6" manualBreakCount="6">
    <brk id="71" max="16383" man="1"/>
    <brk id="106" max="16383" man="1"/>
    <brk id="176" max="16383" man="1"/>
    <brk id="205" max="16383" man="1"/>
    <brk id="236" max="16383" man="1"/>
    <brk id="295" max="16383" man="1"/>
  </rowBreaks>
  <ignoredErrors>
    <ignoredError sqref="F42:F137" evalError="1"/>
    <ignoredError sqref="H42:H137 I42:I137" emptyCellReference="1"/>
    <ignoredError sqref="E42:E137" evalError="1"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250F3722-DA03-4883-A57E-587DB6547D79}">
          <x14:formula1>
            <xm:f>'Autopopulate UDI''s'!$A$2:$A$385</xm:f>
          </x14:formula1>
          <xm:sqref>G42:G137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R71"/>
  <sheetViews>
    <sheetView view="pageLayout" topLeftCell="A10" zoomScaleNormal="74" workbookViewId="0">
      <selection activeCell="S29" sqref="S29"/>
    </sheetView>
  </sheetViews>
  <sheetFormatPr defaultColWidth="9.28515625" defaultRowHeight="12.75" x14ac:dyDescent="0.2"/>
  <cols>
    <col min="1" max="1" width="2.85546875" style="28" customWidth="1"/>
    <col min="2" max="16384" width="9.28515625" style="28"/>
  </cols>
  <sheetData>
    <row r="2" spans="2:18" ht="13.5" thickBot="1" x14ac:dyDescent="0.25"/>
    <row r="3" spans="2:18" ht="13.5" thickBot="1" x14ac:dyDescent="0.25">
      <c r="B3" s="379" t="s">
        <v>2378</v>
      </c>
      <c r="C3" s="380"/>
      <c r="D3" s="380"/>
      <c r="E3" s="380"/>
      <c r="F3" s="380"/>
      <c r="G3" s="380"/>
      <c r="H3" s="380"/>
      <c r="I3" s="381"/>
      <c r="K3" s="379" t="s">
        <v>2379</v>
      </c>
      <c r="L3" s="380"/>
      <c r="M3" s="380"/>
      <c r="N3" s="380"/>
      <c r="O3" s="380"/>
      <c r="P3" s="380"/>
      <c r="Q3" s="380"/>
      <c r="R3" s="381"/>
    </row>
    <row r="4" spans="2:18" ht="13.5" thickBot="1" x14ac:dyDescent="0.25">
      <c r="B4" s="379" t="s">
        <v>2687</v>
      </c>
      <c r="C4" s="380"/>
      <c r="D4" s="380"/>
      <c r="E4" s="380"/>
      <c r="F4" s="380"/>
      <c r="G4" s="380"/>
      <c r="H4" s="380"/>
      <c r="I4" s="381"/>
      <c r="J4" s="73"/>
      <c r="K4" s="379" t="s">
        <v>2688</v>
      </c>
      <c r="L4" s="380"/>
      <c r="M4" s="380"/>
      <c r="N4" s="380"/>
      <c r="O4" s="380"/>
      <c r="P4" s="380"/>
      <c r="Q4" s="380"/>
      <c r="R4" s="381"/>
    </row>
    <row r="5" spans="2:18" x14ac:dyDescent="0.2">
      <c r="B5" s="74"/>
      <c r="C5" s="75"/>
      <c r="D5" s="75"/>
      <c r="E5" s="75"/>
      <c r="F5" s="75"/>
      <c r="G5" s="75"/>
      <c r="H5" s="75"/>
      <c r="I5" s="76"/>
      <c r="J5" s="77"/>
      <c r="K5" s="74"/>
      <c r="L5" s="75"/>
      <c r="M5" s="75"/>
      <c r="N5" s="75"/>
      <c r="O5" s="75"/>
      <c r="P5" s="75"/>
      <c r="Q5" s="75"/>
      <c r="R5" s="76"/>
    </row>
    <row r="6" spans="2:18" x14ac:dyDescent="0.2">
      <c r="B6" s="78"/>
      <c r="C6" s="77"/>
      <c r="D6" s="77"/>
      <c r="E6" s="77"/>
      <c r="F6" s="77"/>
      <c r="G6" s="77"/>
      <c r="H6" s="77"/>
      <c r="I6" s="79"/>
      <c r="J6" s="77"/>
      <c r="K6" s="78"/>
      <c r="L6" s="77"/>
      <c r="M6" s="77"/>
      <c r="N6" s="77"/>
      <c r="O6" s="77"/>
      <c r="P6" s="77"/>
      <c r="Q6" s="77"/>
      <c r="R6" s="79"/>
    </row>
    <row r="7" spans="2:18" x14ac:dyDescent="0.2">
      <c r="B7" s="78"/>
      <c r="C7" s="77"/>
      <c r="D7" s="77"/>
      <c r="E7" s="77"/>
      <c r="F7" s="77"/>
      <c r="G7" s="77"/>
      <c r="H7" s="77"/>
      <c r="I7" s="79"/>
      <c r="J7" s="77"/>
      <c r="K7" s="78"/>
      <c r="L7" s="77"/>
      <c r="M7" s="77"/>
      <c r="N7" s="77"/>
      <c r="O7" s="77"/>
      <c r="P7" s="77"/>
      <c r="Q7" s="77"/>
      <c r="R7" s="79"/>
    </row>
    <row r="8" spans="2:18" x14ac:dyDescent="0.2">
      <c r="B8" s="78"/>
      <c r="C8" s="77"/>
      <c r="D8" s="77"/>
      <c r="E8" s="77"/>
      <c r="F8" s="77"/>
      <c r="G8" s="77"/>
      <c r="H8" s="77"/>
      <c r="I8" s="79"/>
      <c r="J8" s="77"/>
      <c r="K8" s="78"/>
      <c r="L8" s="77"/>
      <c r="M8" s="77"/>
      <c r="N8" s="77"/>
      <c r="O8" s="77"/>
      <c r="P8" s="77"/>
      <c r="Q8" s="77"/>
      <c r="R8" s="79"/>
    </row>
    <row r="9" spans="2:18" x14ac:dyDescent="0.2">
      <c r="B9" s="78"/>
      <c r="C9" s="77"/>
      <c r="D9" s="77"/>
      <c r="E9" s="77"/>
      <c r="F9" s="77"/>
      <c r="G9" s="77"/>
      <c r="H9" s="77"/>
      <c r="I9" s="79"/>
      <c r="J9" s="77"/>
      <c r="K9" s="78"/>
      <c r="L9" s="77"/>
      <c r="M9" s="77"/>
      <c r="N9" s="77"/>
      <c r="O9" s="77"/>
      <c r="P9" s="77"/>
      <c r="Q9" s="77"/>
      <c r="R9" s="79"/>
    </row>
    <row r="10" spans="2:18" x14ac:dyDescent="0.2">
      <c r="B10" s="78"/>
      <c r="C10" s="77"/>
      <c r="D10" s="77"/>
      <c r="E10" s="77"/>
      <c r="F10" s="77"/>
      <c r="G10" s="77"/>
      <c r="H10" s="77"/>
      <c r="I10" s="79"/>
      <c r="J10" s="77"/>
      <c r="K10" s="78"/>
      <c r="L10" s="77"/>
      <c r="M10" s="77"/>
      <c r="N10" s="77"/>
      <c r="O10" s="77"/>
      <c r="P10" s="77"/>
      <c r="Q10" s="77"/>
      <c r="R10" s="79"/>
    </row>
    <row r="11" spans="2:18" x14ac:dyDescent="0.2">
      <c r="B11" s="78"/>
      <c r="C11" s="77"/>
      <c r="D11" s="77"/>
      <c r="E11" s="77"/>
      <c r="F11" s="77"/>
      <c r="G11" s="77"/>
      <c r="H11" s="77"/>
      <c r="I11" s="79"/>
      <c r="J11" s="77"/>
      <c r="K11" s="78"/>
      <c r="L11" s="77"/>
      <c r="M11" s="77"/>
      <c r="N11" s="77"/>
      <c r="O11" s="77"/>
      <c r="P11" s="77"/>
      <c r="Q11" s="77"/>
      <c r="R11" s="79"/>
    </row>
    <row r="12" spans="2:18" x14ac:dyDescent="0.2">
      <c r="B12" s="78"/>
      <c r="C12" s="77"/>
      <c r="D12" s="77"/>
      <c r="E12" s="77"/>
      <c r="F12" s="77"/>
      <c r="G12" s="77"/>
      <c r="H12" s="77"/>
      <c r="I12" s="79"/>
      <c r="J12" s="77"/>
      <c r="K12" s="78"/>
      <c r="L12" s="77"/>
      <c r="M12" s="77"/>
      <c r="N12" s="77"/>
      <c r="O12" s="77"/>
      <c r="P12" s="77"/>
      <c r="Q12" s="77"/>
      <c r="R12" s="79"/>
    </row>
    <row r="13" spans="2:18" x14ac:dyDescent="0.2">
      <c r="B13" s="78"/>
      <c r="C13" s="77"/>
      <c r="D13" s="77"/>
      <c r="E13" s="77"/>
      <c r="F13" s="77"/>
      <c r="G13" s="86"/>
      <c r="H13" s="77"/>
      <c r="I13" s="79"/>
      <c r="J13" s="77"/>
      <c r="K13" s="78"/>
      <c r="L13" s="77"/>
      <c r="M13" s="77"/>
      <c r="N13" s="77"/>
      <c r="O13" s="77"/>
      <c r="P13" s="77"/>
      <c r="Q13" s="77"/>
      <c r="R13" s="79"/>
    </row>
    <row r="14" spans="2:18" x14ac:dyDescent="0.2">
      <c r="B14" s="78"/>
      <c r="C14" s="77"/>
      <c r="D14" s="77"/>
      <c r="E14" s="77"/>
      <c r="F14" s="77"/>
      <c r="G14" s="77"/>
      <c r="H14" s="77"/>
      <c r="I14" s="79"/>
      <c r="J14" s="77"/>
      <c r="K14" s="78"/>
      <c r="L14" s="77"/>
      <c r="M14" s="77"/>
      <c r="N14" s="77"/>
      <c r="O14" s="77"/>
      <c r="P14" s="77"/>
      <c r="Q14" s="77"/>
      <c r="R14" s="79"/>
    </row>
    <row r="15" spans="2:18" x14ac:dyDescent="0.2">
      <c r="B15" s="78"/>
      <c r="C15" s="77"/>
      <c r="D15" s="77"/>
      <c r="E15" s="77"/>
      <c r="F15" s="77"/>
      <c r="G15" s="77"/>
      <c r="H15" s="77"/>
      <c r="I15" s="79"/>
      <c r="J15" s="77"/>
      <c r="K15" s="78"/>
      <c r="L15" s="77"/>
      <c r="M15" s="77"/>
      <c r="N15" s="77"/>
      <c r="O15" s="77"/>
      <c r="P15" s="77"/>
      <c r="Q15" s="77"/>
      <c r="R15" s="79"/>
    </row>
    <row r="16" spans="2:18" x14ac:dyDescent="0.2">
      <c r="B16" s="78"/>
      <c r="C16" s="77"/>
      <c r="D16" s="77"/>
      <c r="E16" s="77"/>
      <c r="F16" s="77"/>
      <c r="G16" s="77"/>
      <c r="H16" s="77"/>
      <c r="I16" s="79"/>
      <c r="J16" s="77"/>
      <c r="K16" s="78"/>
      <c r="L16" s="77"/>
      <c r="M16" s="77"/>
      <c r="N16" s="77"/>
      <c r="O16" s="77"/>
      <c r="P16" s="77"/>
      <c r="Q16" s="77"/>
      <c r="R16" s="79"/>
    </row>
    <row r="17" spans="2:18" x14ac:dyDescent="0.2">
      <c r="B17" s="78"/>
      <c r="C17" s="77"/>
      <c r="D17" s="77"/>
      <c r="E17" s="77"/>
      <c r="F17" s="77"/>
      <c r="G17" s="77"/>
      <c r="H17" s="77"/>
      <c r="I17" s="79"/>
      <c r="J17" s="77"/>
      <c r="K17" s="78"/>
      <c r="L17" s="77"/>
      <c r="M17" s="77"/>
      <c r="N17" s="77"/>
      <c r="O17" s="77"/>
      <c r="P17" s="77"/>
      <c r="Q17" s="77"/>
      <c r="R17" s="79"/>
    </row>
    <row r="18" spans="2:18" x14ac:dyDescent="0.2">
      <c r="B18" s="78"/>
      <c r="C18" s="77"/>
      <c r="D18" s="77"/>
      <c r="E18" s="77"/>
      <c r="F18" s="77"/>
      <c r="G18" s="77"/>
      <c r="H18" s="77"/>
      <c r="I18" s="79"/>
      <c r="J18" s="77"/>
      <c r="K18" s="78"/>
      <c r="L18" s="77"/>
      <c r="M18" s="77"/>
      <c r="N18" s="77"/>
      <c r="O18" s="77"/>
      <c r="P18" s="77"/>
      <c r="Q18" s="77"/>
      <c r="R18" s="79"/>
    </row>
    <row r="19" spans="2:18" x14ac:dyDescent="0.2">
      <c r="B19" s="78"/>
      <c r="C19" s="77"/>
      <c r="D19" s="77"/>
      <c r="E19" s="77"/>
      <c r="F19" s="77"/>
      <c r="G19" s="77"/>
      <c r="H19" s="77"/>
      <c r="I19" s="79"/>
      <c r="J19" s="77"/>
      <c r="K19" s="78"/>
      <c r="L19" s="77"/>
      <c r="M19" s="77"/>
      <c r="N19" s="77"/>
      <c r="O19" s="77"/>
      <c r="P19" s="77"/>
      <c r="Q19" s="77"/>
      <c r="R19" s="79"/>
    </row>
    <row r="20" spans="2:18" x14ac:dyDescent="0.2">
      <c r="B20" s="78"/>
      <c r="C20" s="77"/>
      <c r="D20" s="77"/>
      <c r="E20" s="77"/>
      <c r="F20" s="77"/>
      <c r="G20" s="77"/>
      <c r="H20" s="77"/>
      <c r="I20" s="79"/>
      <c r="J20" s="77"/>
      <c r="K20" s="78"/>
      <c r="L20" s="77"/>
      <c r="M20" s="77"/>
      <c r="N20" s="77"/>
      <c r="O20" s="77"/>
      <c r="P20" s="77"/>
      <c r="Q20" s="77"/>
      <c r="R20" s="79"/>
    </row>
    <row r="21" spans="2:18" x14ac:dyDescent="0.2">
      <c r="B21" s="78"/>
      <c r="C21" s="77"/>
      <c r="D21" s="77"/>
      <c r="E21" s="77"/>
      <c r="F21" s="77"/>
      <c r="G21" s="77"/>
      <c r="H21" s="77"/>
      <c r="I21" s="79"/>
      <c r="J21" s="77"/>
      <c r="K21" s="78"/>
      <c r="L21" s="77"/>
      <c r="M21" s="77"/>
      <c r="N21" s="77"/>
      <c r="O21" s="77"/>
      <c r="P21" s="77"/>
      <c r="Q21" s="77"/>
      <c r="R21" s="79"/>
    </row>
    <row r="22" spans="2:18" x14ac:dyDescent="0.2">
      <c r="B22" s="78"/>
      <c r="C22" s="77"/>
      <c r="D22" s="77"/>
      <c r="E22" s="77"/>
      <c r="F22" s="77"/>
      <c r="G22" s="77"/>
      <c r="H22" s="77"/>
      <c r="I22" s="79"/>
      <c r="J22" s="77"/>
      <c r="K22" s="78"/>
      <c r="L22" s="77"/>
      <c r="M22" s="77"/>
      <c r="N22" s="77"/>
      <c r="O22" s="77"/>
      <c r="P22" s="77"/>
      <c r="Q22" s="77"/>
      <c r="R22" s="79"/>
    </row>
    <row r="23" spans="2:18" ht="34.15" customHeight="1" thickBot="1" x14ac:dyDescent="0.25">
      <c r="B23" s="80"/>
      <c r="C23" s="81"/>
      <c r="D23" s="81"/>
      <c r="E23" s="81"/>
      <c r="F23" s="81"/>
      <c r="G23" s="81"/>
      <c r="H23" s="81"/>
      <c r="I23" s="82"/>
      <c r="J23" s="77"/>
      <c r="K23" s="80"/>
      <c r="L23" s="81"/>
      <c r="M23" s="81"/>
      <c r="N23" s="81"/>
      <c r="O23" s="81"/>
      <c r="P23" s="81"/>
      <c r="Q23" s="81"/>
      <c r="R23" s="82"/>
    </row>
    <row r="24" spans="2:18" x14ac:dyDescent="0.2">
      <c r="B24" s="77"/>
      <c r="C24" s="77"/>
      <c r="D24" s="77"/>
      <c r="E24" s="77"/>
      <c r="F24" s="77"/>
      <c r="G24" s="77"/>
      <c r="H24" s="77"/>
      <c r="I24" s="77"/>
      <c r="J24" s="77"/>
    </row>
    <row r="25" spans="2:18" x14ac:dyDescent="0.2">
      <c r="B25" s="77"/>
      <c r="C25" s="77"/>
      <c r="D25" s="77"/>
      <c r="E25" s="77"/>
      <c r="F25" s="77"/>
      <c r="G25" s="77"/>
      <c r="H25" s="77"/>
      <c r="I25" s="77"/>
      <c r="J25" s="77"/>
    </row>
    <row r="26" spans="2:18" ht="13.5" thickBot="1" x14ac:dyDescent="0.25">
      <c r="B26" s="77"/>
      <c r="C26" s="77"/>
      <c r="D26" s="77"/>
      <c r="E26" s="77"/>
      <c r="F26" s="77"/>
      <c r="G26" s="77"/>
      <c r="H26" s="77"/>
      <c r="I26" s="77"/>
      <c r="J26" s="77"/>
    </row>
    <row r="27" spans="2:18" ht="13.5" thickBot="1" x14ac:dyDescent="0.25">
      <c r="B27" s="379" t="s">
        <v>2380</v>
      </c>
      <c r="C27" s="380"/>
      <c r="D27" s="380"/>
      <c r="E27" s="380"/>
      <c r="F27" s="380"/>
      <c r="G27" s="380"/>
      <c r="H27" s="380"/>
      <c r="I27" s="381"/>
      <c r="J27" s="29"/>
      <c r="K27" s="379" t="s">
        <v>2381</v>
      </c>
      <c r="L27" s="380"/>
      <c r="M27" s="380"/>
      <c r="N27" s="380"/>
      <c r="O27" s="380"/>
      <c r="P27" s="380"/>
      <c r="Q27" s="380"/>
      <c r="R27" s="381"/>
    </row>
    <row r="28" spans="2:18" ht="13.5" thickBot="1" x14ac:dyDescent="0.25">
      <c r="B28" s="379" t="s">
        <v>2689</v>
      </c>
      <c r="C28" s="380"/>
      <c r="D28" s="380"/>
      <c r="E28" s="380"/>
      <c r="F28" s="380"/>
      <c r="G28" s="380"/>
      <c r="H28" s="380"/>
      <c r="I28" s="381"/>
      <c r="K28" s="379" t="s">
        <v>2690</v>
      </c>
      <c r="L28" s="380"/>
      <c r="M28" s="380"/>
      <c r="N28" s="380"/>
      <c r="O28" s="380"/>
      <c r="P28" s="380"/>
      <c r="Q28" s="380"/>
      <c r="R28" s="381"/>
    </row>
    <row r="29" spans="2:18" x14ac:dyDescent="0.2">
      <c r="B29" s="74"/>
      <c r="C29" s="75"/>
      <c r="D29" s="75"/>
      <c r="E29" s="75"/>
      <c r="F29" s="75"/>
      <c r="G29" s="75"/>
      <c r="H29" s="75"/>
      <c r="I29" s="76"/>
      <c r="K29" s="74"/>
      <c r="L29" s="75"/>
      <c r="M29" s="75"/>
      <c r="N29" s="75"/>
      <c r="O29" s="75"/>
      <c r="P29" s="75"/>
      <c r="Q29" s="75"/>
      <c r="R29" s="76"/>
    </row>
    <row r="30" spans="2:18" x14ac:dyDescent="0.2">
      <c r="B30" s="78"/>
      <c r="C30" s="77"/>
      <c r="D30" s="77"/>
      <c r="E30" s="77"/>
      <c r="F30" s="77"/>
      <c r="G30" s="77"/>
      <c r="H30" s="77"/>
      <c r="I30" s="79"/>
      <c r="K30" s="78"/>
      <c r="L30" s="77"/>
      <c r="M30" s="77"/>
      <c r="N30" s="77"/>
      <c r="O30" s="77"/>
      <c r="P30" s="77"/>
      <c r="Q30" s="77"/>
      <c r="R30" s="79"/>
    </row>
    <row r="31" spans="2:18" x14ac:dyDescent="0.2">
      <c r="B31" s="78"/>
      <c r="C31" s="77"/>
      <c r="D31" s="77"/>
      <c r="E31" s="77"/>
      <c r="F31" s="77"/>
      <c r="G31" s="77"/>
      <c r="H31" s="77"/>
      <c r="I31" s="79"/>
      <c r="K31" s="78"/>
      <c r="L31" s="77"/>
      <c r="M31" s="77"/>
      <c r="N31" s="77"/>
      <c r="O31" s="77"/>
      <c r="P31" s="77"/>
      <c r="Q31" s="77"/>
      <c r="R31" s="79"/>
    </row>
    <row r="32" spans="2:18" x14ac:dyDescent="0.2">
      <c r="B32" s="78"/>
      <c r="C32" s="77"/>
      <c r="D32" s="77"/>
      <c r="E32" s="77"/>
      <c r="F32" s="77"/>
      <c r="G32" s="77"/>
      <c r="H32" s="77"/>
      <c r="I32" s="79"/>
      <c r="K32" s="78"/>
      <c r="L32" s="77"/>
      <c r="M32" s="77"/>
      <c r="N32" s="77"/>
      <c r="O32" s="77"/>
      <c r="P32" s="77"/>
      <c r="Q32" s="77"/>
      <c r="R32" s="79"/>
    </row>
    <row r="33" spans="2:18" x14ac:dyDescent="0.2">
      <c r="B33" s="78"/>
      <c r="C33" s="77"/>
      <c r="D33" s="77"/>
      <c r="E33" s="77"/>
      <c r="F33" s="77"/>
      <c r="G33" s="77"/>
      <c r="H33" s="77"/>
      <c r="I33" s="79"/>
      <c r="K33" s="78"/>
      <c r="L33" s="77"/>
      <c r="M33" s="77"/>
      <c r="N33" s="77"/>
      <c r="O33" s="77"/>
      <c r="P33" s="77"/>
      <c r="Q33" s="77"/>
      <c r="R33" s="79"/>
    </row>
    <row r="34" spans="2:18" x14ac:dyDescent="0.2">
      <c r="B34" s="78"/>
      <c r="C34" s="77"/>
      <c r="D34" s="77"/>
      <c r="E34" s="77"/>
      <c r="F34" s="77"/>
      <c r="G34" s="77"/>
      <c r="H34" s="77"/>
      <c r="I34" s="79"/>
      <c r="K34" s="78"/>
      <c r="L34" s="77"/>
      <c r="M34" s="83"/>
      <c r="N34" s="77"/>
      <c r="O34" s="77"/>
      <c r="P34" s="77"/>
      <c r="Q34" s="77"/>
      <c r="R34" s="79"/>
    </row>
    <row r="35" spans="2:18" x14ac:dyDescent="0.2">
      <c r="B35" s="78"/>
      <c r="C35" s="77"/>
      <c r="D35" s="77"/>
      <c r="E35" s="77"/>
      <c r="F35" s="77"/>
      <c r="G35" s="77"/>
      <c r="H35" s="77"/>
      <c r="I35" s="79"/>
      <c r="K35" s="78"/>
      <c r="L35" s="77"/>
      <c r="M35" s="77"/>
      <c r="N35" s="77"/>
      <c r="O35" s="77"/>
      <c r="P35" s="77"/>
      <c r="Q35" s="77"/>
      <c r="R35" s="79"/>
    </row>
    <row r="36" spans="2:18" x14ac:dyDescent="0.2">
      <c r="B36" s="78"/>
      <c r="C36" s="77"/>
      <c r="D36" s="77"/>
      <c r="E36" s="77"/>
      <c r="F36" s="77"/>
      <c r="G36" s="77"/>
      <c r="H36" s="77"/>
      <c r="I36" s="79"/>
      <c r="K36" s="78"/>
      <c r="L36" s="77"/>
      <c r="M36" s="77"/>
      <c r="N36" s="77"/>
      <c r="O36" s="77"/>
      <c r="P36" s="77"/>
      <c r="Q36" s="77"/>
      <c r="R36" s="79"/>
    </row>
    <row r="37" spans="2:18" x14ac:dyDescent="0.2">
      <c r="B37" s="78"/>
      <c r="C37" s="77"/>
      <c r="D37" s="77"/>
      <c r="E37" s="77"/>
      <c r="F37" s="77"/>
      <c r="G37" s="77"/>
      <c r="H37" s="77"/>
      <c r="I37" s="79"/>
      <c r="K37" s="78"/>
      <c r="L37" s="77"/>
      <c r="M37" s="77"/>
      <c r="N37" s="77"/>
      <c r="O37" s="77"/>
      <c r="P37" s="77"/>
      <c r="Q37" s="77"/>
      <c r="R37" s="79"/>
    </row>
    <row r="38" spans="2:18" x14ac:dyDescent="0.2">
      <c r="B38" s="78"/>
      <c r="C38" s="77"/>
      <c r="D38" s="77"/>
      <c r="E38" s="77"/>
      <c r="F38" s="77"/>
      <c r="G38" s="77"/>
      <c r="H38" s="77"/>
      <c r="I38" s="79"/>
      <c r="K38" s="78"/>
      <c r="L38" s="77"/>
      <c r="M38" s="77"/>
      <c r="N38" s="77"/>
      <c r="O38" s="77"/>
      <c r="P38" s="77"/>
      <c r="Q38" s="77"/>
      <c r="R38" s="79"/>
    </row>
    <row r="39" spans="2:18" x14ac:dyDescent="0.2">
      <c r="B39" s="78"/>
      <c r="C39" s="77"/>
      <c r="D39" s="77"/>
      <c r="E39" s="77"/>
      <c r="F39" s="77"/>
      <c r="G39" s="77"/>
      <c r="H39" s="77"/>
      <c r="I39" s="79"/>
      <c r="K39" s="78"/>
      <c r="L39" s="77"/>
      <c r="M39" s="77"/>
      <c r="N39" s="77"/>
      <c r="O39" s="77"/>
      <c r="P39" s="77"/>
      <c r="Q39" s="77"/>
      <c r="R39" s="79"/>
    </row>
    <row r="40" spans="2:18" x14ac:dyDescent="0.2">
      <c r="B40" s="78"/>
      <c r="C40" s="77"/>
      <c r="D40" s="77"/>
      <c r="E40" s="77"/>
      <c r="F40" s="77"/>
      <c r="G40" s="77"/>
      <c r="H40" s="77"/>
      <c r="I40" s="79"/>
      <c r="K40" s="78"/>
      <c r="L40" s="77"/>
      <c r="M40" s="77"/>
      <c r="N40" s="77"/>
      <c r="O40" s="77"/>
      <c r="P40" s="77"/>
      <c r="Q40" s="77"/>
      <c r="R40" s="79"/>
    </row>
    <row r="41" spans="2:18" x14ac:dyDescent="0.2">
      <c r="B41" s="78"/>
      <c r="C41" s="77"/>
      <c r="D41" s="77"/>
      <c r="E41" s="77"/>
      <c r="F41" s="77"/>
      <c r="G41" s="77"/>
      <c r="H41" s="77"/>
      <c r="I41" s="79"/>
      <c r="K41" s="78"/>
      <c r="L41" s="77"/>
      <c r="M41" s="77"/>
      <c r="N41" s="77"/>
      <c r="O41" s="77"/>
      <c r="P41" s="77"/>
      <c r="Q41" s="77"/>
      <c r="R41" s="79"/>
    </row>
    <row r="42" spans="2:18" x14ac:dyDescent="0.2">
      <c r="B42" s="78"/>
      <c r="C42" s="77"/>
      <c r="D42" s="77"/>
      <c r="E42" s="77"/>
      <c r="F42" s="77"/>
      <c r="G42" s="77"/>
      <c r="H42" s="77"/>
      <c r="I42" s="79"/>
      <c r="K42" s="78"/>
      <c r="L42" s="77"/>
      <c r="M42" s="77"/>
      <c r="N42" s="77"/>
      <c r="O42" s="77"/>
      <c r="P42" s="77"/>
      <c r="Q42" s="77"/>
      <c r="R42" s="79"/>
    </row>
    <row r="43" spans="2:18" x14ac:dyDescent="0.2">
      <c r="B43" s="78"/>
      <c r="C43" s="77"/>
      <c r="D43" s="77"/>
      <c r="E43" s="77"/>
      <c r="F43" s="77"/>
      <c r="G43" s="77"/>
      <c r="H43" s="77"/>
      <c r="I43" s="79"/>
      <c r="K43" s="78"/>
      <c r="L43" s="77"/>
      <c r="M43" s="77"/>
      <c r="N43" s="77"/>
      <c r="O43" s="77"/>
      <c r="P43" s="77"/>
      <c r="Q43" s="77"/>
      <c r="R43" s="79"/>
    </row>
    <row r="44" spans="2:18" x14ac:dyDescent="0.2">
      <c r="B44" s="78"/>
      <c r="C44" s="77"/>
      <c r="D44" s="77"/>
      <c r="E44" s="77"/>
      <c r="F44" s="77"/>
      <c r="G44" s="77"/>
      <c r="H44" s="77"/>
      <c r="I44" s="79"/>
      <c r="K44" s="78"/>
      <c r="L44" s="77"/>
      <c r="M44" s="77"/>
      <c r="N44" s="77"/>
      <c r="O44" s="77"/>
      <c r="P44" s="77"/>
      <c r="Q44" s="77"/>
      <c r="R44" s="79"/>
    </row>
    <row r="45" spans="2:18" x14ac:dyDescent="0.2">
      <c r="B45" s="78"/>
      <c r="C45" s="77"/>
      <c r="D45" s="77"/>
      <c r="E45" s="77"/>
      <c r="F45" s="77"/>
      <c r="G45" s="77"/>
      <c r="H45" s="77"/>
      <c r="I45" s="79"/>
      <c r="K45" s="78"/>
      <c r="L45" s="77"/>
      <c r="M45" s="77"/>
      <c r="N45" s="77"/>
      <c r="O45" s="77"/>
      <c r="P45" s="77"/>
      <c r="Q45" s="77"/>
      <c r="R45" s="79"/>
    </row>
    <row r="46" spans="2:18" x14ac:dyDescent="0.2">
      <c r="B46" s="78"/>
      <c r="C46" s="77"/>
      <c r="D46" s="77"/>
      <c r="E46" s="77"/>
      <c r="F46" s="77"/>
      <c r="G46" s="77"/>
      <c r="H46" s="77"/>
      <c r="I46" s="79"/>
      <c r="K46" s="78"/>
      <c r="L46" s="77"/>
      <c r="M46" s="77"/>
      <c r="N46" s="77"/>
      <c r="O46" s="77"/>
      <c r="P46" s="77"/>
      <c r="Q46" s="77"/>
      <c r="R46" s="79"/>
    </row>
    <row r="47" spans="2:18" ht="34.15" customHeight="1" thickBot="1" x14ac:dyDescent="0.25">
      <c r="B47" s="80"/>
      <c r="C47" s="81"/>
      <c r="D47" s="81"/>
      <c r="E47" s="81"/>
      <c r="F47" s="81"/>
      <c r="G47" s="81"/>
      <c r="H47" s="81"/>
      <c r="I47" s="82"/>
      <c r="K47" s="80"/>
      <c r="L47" s="81"/>
      <c r="M47" s="81"/>
      <c r="N47" s="81"/>
      <c r="O47" s="81"/>
      <c r="P47" s="81"/>
      <c r="Q47" s="81"/>
      <c r="R47" s="82"/>
    </row>
    <row r="50" spans="2:9" ht="13.5" thickBot="1" x14ac:dyDescent="0.25"/>
    <row r="51" spans="2:9" ht="13.5" thickBot="1" x14ac:dyDescent="0.25">
      <c r="B51" s="379" t="s">
        <v>2384</v>
      </c>
      <c r="C51" s="380"/>
      <c r="D51" s="380"/>
      <c r="E51" s="380"/>
      <c r="F51" s="380"/>
      <c r="G51" s="380"/>
      <c r="H51" s="380"/>
      <c r="I51" s="381"/>
    </row>
    <row r="52" spans="2:9" ht="13.5" thickBot="1" x14ac:dyDescent="0.25">
      <c r="B52" s="379" t="s">
        <v>2691</v>
      </c>
      <c r="C52" s="380"/>
      <c r="D52" s="380"/>
      <c r="E52" s="380"/>
      <c r="F52" s="380"/>
      <c r="G52" s="380"/>
      <c r="H52" s="380"/>
      <c r="I52" s="381"/>
    </row>
    <row r="53" spans="2:9" x14ac:dyDescent="0.2">
      <c r="B53" s="74"/>
      <c r="C53" s="75"/>
      <c r="D53" s="75"/>
      <c r="E53" s="75"/>
      <c r="F53" s="75"/>
      <c r="G53" s="75"/>
      <c r="H53" s="75"/>
      <c r="I53" s="76"/>
    </row>
    <row r="54" spans="2:9" x14ac:dyDescent="0.2">
      <c r="B54" s="78"/>
      <c r="C54" s="77"/>
      <c r="D54" s="77"/>
      <c r="E54" s="77"/>
      <c r="F54" s="77"/>
      <c r="G54" s="77"/>
      <c r="H54" s="77"/>
      <c r="I54" s="79"/>
    </row>
    <row r="55" spans="2:9" x14ac:dyDescent="0.2">
      <c r="B55" s="78"/>
      <c r="C55" s="77"/>
      <c r="D55" s="77"/>
      <c r="E55" s="77"/>
      <c r="F55" s="77"/>
      <c r="G55" s="77"/>
      <c r="H55" s="77"/>
      <c r="I55" s="79"/>
    </row>
    <row r="56" spans="2:9" x14ac:dyDescent="0.2">
      <c r="B56" s="78"/>
      <c r="C56" s="77"/>
      <c r="D56" s="77"/>
      <c r="E56" s="77"/>
      <c r="F56" s="77"/>
      <c r="G56" s="77"/>
      <c r="H56" s="77"/>
      <c r="I56" s="79"/>
    </row>
    <row r="57" spans="2:9" x14ac:dyDescent="0.2">
      <c r="B57" s="78"/>
      <c r="C57" s="77"/>
      <c r="D57" s="77"/>
      <c r="E57" s="77"/>
      <c r="F57" s="77"/>
      <c r="G57" s="77"/>
      <c r="H57" s="77"/>
      <c r="I57" s="79"/>
    </row>
    <row r="58" spans="2:9" x14ac:dyDescent="0.2">
      <c r="B58" s="78"/>
      <c r="C58" s="77"/>
      <c r="D58" s="77"/>
      <c r="E58" s="77"/>
      <c r="F58" s="77"/>
      <c r="G58" s="77"/>
      <c r="H58" s="77"/>
      <c r="I58" s="79"/>
    </row>
    <row r="59" spans="2:9" x14ac:dyDescent="0.2">
      <c r="B59" s="78"/>
      <c r="C59" s="77"/>
      <c r="D59" s="77"/>
      <c r="E59" s="77"/>
      <c r="F59" s="77"/>
      <c r="G59" s="77"/>
      <c r="H59" s="77"/>
      <c r="I59" s="79"/>
    </row>
    <row r="60" spans="2:9" x14ac:dyDescent="0.2">
      <c r="B60" s="78"/>
      <c r="C60" s="77"/>
      <c r="D60" s="77"/>
      <c r="E60" s="77"/>
      <c r="F60" s="77"/>
      <c r="G60" s="77"/>
      <c r="H60" s="77"/>
      <c r="I60" s="79"/>
    </row>
    <row r="61" spans="2:9" x14ac:dyDescent="0.2">
      <c r="B61" s="78"/>
      <c r="C61" s="77"/>
      <c r="D61" s="77"/>
      <c r="E61" s="77"/>
      <c r="F61" s="77"/>
      <c r="G61" s="77"/>
      <c r="H61" s="77"/>
      <c r="I61" s="79"/>
    </row>
    <row r="62" spans="2:9" x14ac:dyDescent="0.2">
      <c r="B62" s="78"/>
      <c r="C62" s="77"/>
      <c r="D62" s="77"/>
      <c r="E62" s="77"/>
      <c r="F62" s="77"/>
      <c r="G62" s="77"/>
      <c r="H62" s="77"/>
      <c r="I62" s="79"/>
    </row>
    <row r="63" spans="2:9" x14ac:dyDescent="0.2">
      <c r="B63" s="78"/>
      <c r="C63" s="77"/>
      <c r="D63" s="77"/>
      <c r="E63" s="77"/>
      <c r="F63" s="77"/>
      <c r="G63" s="77"/>
      <c r="H63" s="77"/>
      <c r="I63" s="79"/>
    </row>
    <row r="64" spans="2:9" x14ac:dyDescent="0.2">
      <c r="B64" s="78"/>
      <c r="C64" s="77"/>
      <c r="D64" s="77"/>
      <c r="E64" s="77"/>
      <c r="F64" s="77"/>
      <c r="G64" s="77"/>
      <c r="H64" s="77"/>
      <c r="I64" s="79"/>
    </row>
    <row r="65" spans="2:9" x14ac:dyDescent="0.2">
      <c r="B65" s="78"/>
      <c r="C65" s="77"/>
      <c r="D65" s="77"/>
      <c r="E65" s="77"/>
      <c r="F65" s="77"/>
      <c r="G65" s="77"/>
      <c r="H65" s="77"/>
      <c r="I65" s="79"/>
    </row>
    <row r="66" spans="2:9" x14ac:dyDescent="0.2">
      <c r="B66" s="78"/>
      <c r="C66" s="77"/>
      <c r="D66" s="77"/>
      <c r="E66" s="77"/>
      <c r="F66" s="77"/>
      <c r="G66" s="77"/>
      <c r="H66" s="77"/>
      <c r="I66" s="79"/>
    </row>
    <row r="67" spans="2:9" x14ac:dyDescent="0.2">
      <c r="B67" s="78"/>
      <c r="C67" s="77"/>
      <c r="D67" s="77"/>
      <c r="E67" s="77"/>
      <c r="F67" s="77"/>
      <c r="G67" s="77"/>
      <c r="H67" s="77"/>
      <c r="I67" s="79"/>
    </row>
    <row r="68" spans="2:9" x14ac:dyDescent="0.2">
      <c r="B68" s="78"/>
      <c r="C68" s="77"/>
      <c r="D68" s="77"/>
      <c r="E68" s="77"/>
      <c r="F68" s="77"/>
      <c r="G68" s="77"/>
      <c r="H68" s="77"/>
      <c r="I68" s="79"/>
    </row>
    <row r="69" spans="2:9" x14ac:dyDescent="0.2">
      <c r="B69" s="78"/>
      <c r="C69" s="77"/>
      <c r="D69" s="77"/>
      <c r="E69" s="77"/>
      <c r="F69" s="77"/>
      <c r="G69" s="77"/>
      <c r="H69" s="77"/>
      <c r="I69" s="79"/>
    </row>
    <row r="70" spans="2:9" x14ac:dyDescent="0.2">
      <c r="B70" s="78"/>
      <c r="C70" s="77"/>
      <c r="D70" s="77"/>
      <c r="E70" s="77"/>
      <c r="F70" s="77"/>
      <c r="G70" s="77"/>
      <c r="H70" s="77"/>
      <c r="I70" s="79"/>
    </row>
    <row r="71" spans="2:9" ht="49.9" customHeight="1" thickBot="1" x14ac:dyDescent="0.25">
      <c r="B71" s="80"/>
      <c r="C71" s="81"/>
      <c r="D71" s="81"/>
      <c r="E71" s="81"/>
      <c r="F71" s="81"/>
      <c r="G71" s="81"/>
      <c r="H71" s="81"/>
      <c r="I71" s="82"/>
    </row>
  </sheetData>
  <sheetProtection algorithmName="SHA-512" hashValue="m4paUZreYSIj2knwSfdwTDjCDizYfcA0j1phxO7mEs3AgNKxy6QH2bjDrb/wKNQXysPX+6gV6e1tcv9uvgNlxw==" saltValue="jt43sV30mzXiD7AvjjLqnQ==" spinCount="100000" sheet="1" objects="1" scenarios="1"/>
  <mergeCells count="10">
    <mergeCell ref="B51:I51"/>
    <mergeCell ref="B52:I52"/>
    <mergeCell ref="K3:R3"/>
    <mergeCell ref="B3:I3"/>
    <mergeCell ref="K27:R27"/>
    <mergeCell ref="B27:I27"/>
    <mergeCell ref="K4:R4"/>
    <mergeCell ref="B4:I4"/>
    <mergeCell ref="B28:I28"/>
    <mergeCell ref="K28:R28"/>
  </mergeCells>
  <conditionalFormatting sqref="J40">
    <cfRule type="expression" priority="1">
      <formula>_xlfn.ISFORMULA(A1:M100)</formula>
    </cfRule>
  </conditionalFormatting>
  <pageMargins left="0.25" right="0.25" top="0.75" bottom="0.75" header="0.3" footer="0.3"/>
  <pageSetup paperSize="5" fitToHeight="0" orientation="landscape" r:id="rId1"/>
  <headerFooter>
    <oddHeader>&amp;L&amp;G &amp;R&amp;"Arial,Regular"&amp;8QIAseq UDI Y-Adapter &amp;A</oddHeader>
    <oddFooter>&amp;L&amp;"Arial,Regular"&amp;8&amp;A&amp;C&amp;"Arial,Regular"&amp;8&amp;F&amp;R&amp;"Arial,Regular"&amp;8Page &amp;P of &amp;N</oddFooter>
  </headerFooter>
  <rowBreaks count="2" manualBreakCount="2">
    <brk id="25" max="16383" man="1"/>
    <brk id="49"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D0F86-A905-44B7-AB28-61B596002140}">
  <sheetPr>
    <tabColor rgb="FF002060"/>
    <pageSetUpPr fitToPage="1"/>
  </sheetPr>
  <dimension ref="A2:N76"/>
  <sheetViews>
    <sheetView view="pageLayout" zoomScale="130" zoomScaleNormal="100" zoomScalePageLayoutView="130" workbookViewId="0">
      <selection activeCell="C4" sqref="C4"/>
    </sheetView>
  </sheetViews>
  <sheetFormatPr defaultColWidth="8.7109375" defaultRowHeight="12.75" x14ac:dyDescent="0.25"/>
  <cols>
    <col min="1" max="1" width="5.7109375" style="103" customWidth="1"/>
    <col min="2" max="2" width="8.7109375" style="103"/>
    <col min="3" max="3" width="10.7109375" style="103" customWidth="1"/>
    <col min="4" max="4" width="16.5703125" style="103" bestFit="1" customWidth="1"/>
    <col min="5" max="5" width="14.7109375" style="103" bestFit="1" customWidth="1"/>
    <col min="6" max="6" width="11.42578125" style="103" bestFit="1" customWidth="1"/>
    <col min="7" max="7" width="11.42578125" style="58" bestFit="1" customWidth="1"/>
    <col min="8" max="8" width="11.42578125" style="58" customWidth="1"/>
    <col min="9" max="9" width="11.42578125" style="103" customWidth="1"/>
    <col min="10" max="10" width="13" style="103" customWidth="1"/>
    <col min="11" max="13" width="13" style="103" bestFit="1" customWidth="1"/>
    <col min="14" max="16384" width="8.7109375" style="103"/>
  </cols>
  <sheetData>
    <row r="2" spans="1:14" ht="18" x14ac:dyDescent="0.25">
      <c r="A2" s="304" t="s">
        <v>2411</v>
      </c>
      <c r="B2" s="304"/>
      <c r="C2" s="304"/>
      <c r="D2" s="304"/>
      <c r="E2" s="304"/>
      <c r="F2" s="304"/>
      <c r="G2" s="304"/>
      <c r="H2" s="304"/>
      <c r="I2" s="304"/>
      <c r="J2" s="107"/>
      <c r="K2" s="107"/>
      <c r="L2" s="107"/>
      <c r="M2" s="107"/>
      <c r="N2" s="107"/>
    </row>
    <row r="4" spans="1:14" x14ac:dyDescent="0.25">
      <c r="A4" s="107" t="s">
        <v>0</v>
      </c>
      <c r="C4" s="108"/>
      <c r="E4" s="107" t="s">
        <v>1</v>
      </c>
      <c r="F4" s="108"/>
      <c r="H4" s="122" t="s">
        <v>2</v>
      </c>
      <c r="I4" s="109"/>
    </row>
    <row r="5" spans="1:14" x14ac:dyDescent="0.25">
      <c r="B5" s="107"/>
      <c r="E5" s="107"/>
      <c r="G5" s="122"/>
      <c r="H5" s="60"/>
    </row>
    <row r="6" spans="1:14" x14ac:dyDescent="0.25">
      <c r="B6" s="107"/>
      <c r="E6" s="107"/>
      <c r="G6" s="122"/>
      <c r="H6" s="60"/>
    </row>
    <row r="7" spans="1:14" x14ac:dyDescent="0.25">
      <c r="B7" s="107"/>
      <c r="E7" s="107"/>
      <c r="G7" s="122"/>
      <c r="H7" s="60"/>
    </row>
    <row r="8" spans="1:14" x14ac:dyDescent="0.25">
      <c r="B8" s="107"/>
      <c r="E8" s="107"/>
      <c r="G8" s="122"/>
      <c r="H8" s="60"/>
    </row>
    <row r="9" spans="1:14" x14ac:dyDescent="0.25">
      <c r="B9" s="107" t="s">
        <v>2483</v>
      </c>
      <c r="E9" s="107"/>
      <c r="G9" s="122"/>
      <c r="H9" s="60"/>
    </row>
    <row r="10" spans="1:14" x14ac:dyDescent="0.25">
      <c r="B10" s="107"/>
      <c r="E10" s="107"/>
      <c r="G10" s="122"/>
      <c r="H10" s="60"/>
    </row>
    <row r="11" spans="1:14" s="104" customFormat="1" x14ac:dyDescent="0.25">
      <c r="B11" s="111" t="s">
        <v>54</v>
      </c>
      <c r="G11" s="61"/>
      <c r="H11" s="61"/>
    </row>
    <row r="12" spans="1:14" s="104" customFormat="1" x14ac:dyDescent="0.25">
      <c r="B12" s="111"/>
      <c r="G12" s="61"/>
      <c r="H12" s="61"/>
    </row>
    <row r="13" spans="1:14" s="104" customFormat="1" x14ac:dyDescent="0.25">
      <c r="B13" s="111" t="s">
        <v>2547</v>
      </c>
      <c r="G13" s="61"/>
      <c r="H13" s="61"/>
    </row>
    <row r="14" spans="1:14" s="104" customFormat="1" x14ac:dyDescent="0.25">
      <c r="B14" s="111"/>
      <c r="G14" s="61"/>
      <c r="H14" s="61"/>
    </row>
    <row r="15" spans="1:14" s="104" customFormat="1" x14ac:dyDescent="0.25">
      <c r="A15" s="101" t="s">
        <v>13</v>
      </c>
      <c r="B15" s="112" t="s">
        <v>2484</v>
      </c>
      <c r="G15" s="61"/>
      <c r="H15" s="61"/>
    </row>
    <row r="16" spans="1:14" s="104" customFormat="1" x14ac:dyDescent="0.25">
      <c r="B16" s="112" t="s">
        <v>2796</v>
      </c>
      <c r="G16" s="61"/>
      <c r="H16" s="61"/>
    </row>
    <row r="17" spans="1:9" s="104" customFormat="1" x14ac:dyDescent="0.25">
      <c r="A17" s="101" t="s">
        <v>13</v>
      </c>
      <c r="B17" s="112" t="s">
        <v>2485</v>
      </c>
      <c r="G17" s="61"/>
      <c r="H17" s="61"/>
    </row>
    <row r="18" spans="1:9" s="104" customFormat="1" x14ac:dyDescent="0.25">
      <c r="B18" s="112" t="s">
        <v>2795</v>
      </c>
      <c r="G18" s="61"/>
      <c r="H18" s="61"/>
    </row>
    <row r="19" spans="1:9" s="104" customFormat="1" x14ac:dyDescent="0.25">
      <c r="A19" s="112"/>
      <c r="B19" s="112"/>
      <c r="G19" s="61"/>
      <c r="H19" s="61"/>
    </row>
    <row r="20" spans="1:9" s="104" customFormat="1" x14ac:dyDescent="0.25">
      <c r="A20" s="112"/>
      <c r="B20" s="111" t="s">
        <v>2486</v>
      </c>
      <c r="G20" s="61"/>
      <c r="H20" s="61"/>
    </row>
    <row r="21" spans="1:9" s="104" customFormat="1" x14ac:dyDescent="0.25">
      <c r="A21" s="112"/>
      <c r="B21" s="111"/>
      <c r="G21" s="61"/>
      <c r="H21" s="61"/>
    </row>
    <row r="22" spans="1:9" s="112" customFormat="1" x14ac:dyDescent="0.25">
      <c r="A22" s="101" t="s">
        <v>13</v>
      </c>
      <c r="B22" s="112" t="s">
        <v>2487</v>
      </c>
      <c r="G22" s="85"/>
      <c r="H22" s="85"/>
    </row>
    <row r="23" spans="1:9" s="112" customFormat="1" x14ac:dyDescent="0.25">
      <c r="G23" s="85"/>
      <c r="H23" s="85"/>
    </row>
    <row r="24" spans="1:9" s="112" customFormat="1" x14ac:dyDescent="0.25">
      <c r="G24" s="406" t="s">
        <v>2085</v>
      </c>
      <c r="H24" s="406"/>
      <c r="I24" s="113"/>
    </row>
    <row r="25" spans="1:9" s="112" customFormat="1" x14ac:dyDescent="0.25">
      <c r="C25" s="155" t="s">
        <v>5</v>
      </c>
      <c r="E25" s="111"/>
      <c r="G25" s="215" t="s">
        <v>2432</v>
      </c>
      <c r="H25" s="215">
        <f>'QIAseq SARS-CoV-2 Protocol'!F113+('QIAseq SARS-CoV-2 Protocol'!F113*0.1)</f>
        <v>0</v>
      </c>
      <c r="I25" s="113"/>
    </row>
    <row r="26" spans="1:9" s="112" customFormat="1" x14ac:dyDescent="0.25">
      <c r="C26" s="150" t="s">
        <v>2089</v>
      </c>
      <c r="E26" s="111"/>
      <c r="G26" s="182">
        <v>25</v>
      </c>
      <c r="H26" s="182">
        <f>G26*$H$25</f>
        <v>0</v>
      </c>
      <c r="I26" s="101" t="s">
        <v>13</v>
      </c>
    </row>
    <row r="27" spans="1:9" s="112" customFormat="1" x14ac:dyDescent="0.25">
      <c r="C27" s="150" t="s">
        <v>55</v>
      </c>
      <c r="G27" s="182">
        <v>1.5</v>
      </c>
      <c r="H27" s="182">
        <f>G27*$H$25</f>
        <v>0</v>
      </c>
      <c r="I27" s="101" t="s">
        <v>13</v>
      </c>
    </row>
    <row r="28" spans="1:9" s="112" customFormat="1" x14ac:dyDescent="0.25">
      <c r="C28" s="150" t="s">
        <v>42</v>
      </c>
      <c r="G28" s="182">
        <v>4</v>
      </c>
      <c r="H28" s="182">
        <f>G28*$H$25</f>
        <v>0</v>
      </c>
      <c r="I28" s="101" t="s">
        <v>13</v>
      </c>
    </row>
    <row r="29" spans="1:9" s="112" customFormat="1" ht="13.5" thickBot="1" x14ac:dyDescent="0.3">
      <c r="C29" s="166" t="s">
        <v>2692</v>
      </c>
      <c r="D29" s="250"/>
      <c r="E29" s="250"/>
      <c r="F29" s="250"/>
      <c r="G29" s="245">
        <v>19.5</v>
      </c>
      <c r="H29" s="246" t="s">
        <v>7</v>
      </c>
      <c r="I29" s="101" t="s">
        <v>13</v>
      </c>
    </row>
    <row r="30" spans="1:9" s="112" customFormat="1" ht="13.5" thickBot="1" x14ac:dyDescent="0.3">
      <c r="C30" s="249" t="s">
        <v>2434</v>
      </c>
      <c r="D30" s="250"/>
      <c r="E30" s="251"/>
      <c r="F30" s="250"/>
      <c r="G30" s="245">
        <v>50</v>
      </c>
      <c r="H30" s="245">
        <f>SUM(H26:H29)</f>
        <v>0</v>
      </c>
      <c r="I30" s="114"/>
    </row>
    <row r="31" spans="1:9" s="112" customFormat="1" x14ac:dyDescent="0.25">
      <c r="D31" s="113"/>
      <c r="E31" s="113"/>
      <c r="F31" s="113"/>
      <c r="G31" s="84"/>
      <c r="H31" s="84"/>
    </row>
    <row r="32" spans="1:9" s="112" customFormat="1" x14ac:dyDescent="0.25">
      <c r="A32" s="101" t="s">
        <v>13</v>
      </c>
      <c r="B32" s="112" t="s">
        <v>2545</v>
      </c>
      <c r="D32" s="113"/>
      <c r="E32" s="113"/>
      <c r="F32" s="113"/>
      <c r="G32" s="84"/>
      <c r="H32" s="84"/>
    </row>
    <row r="33" spans="1:10" s="112" customFormat="1" x14ac:dyDescent="0.25">
      <c r="B33" s="112" t="s">
        <v>2794</v>
      </c>
      <c r="D33" s="113"/>
      <c r="E33" s="113"/>
      <c r="F33" s="113"/>
      <c r="G33" s="84"/>
      <c r="H33" s="84"/>
    </row>
    <row r="34" spans="1:10" s="112" customFormat="1" x14ac:dyDescent="0.25">
      <c r="A34" s="101" t="s">
        <v>13</v>
      </c>
      <c r="B34" s="150" t="s">
        <v>2693</v>
      </c>
      <c r="G34" s="85"/>
      <c r="H34" s="85"/>
    </row>
    <row r="35" spans="1:10" s="112" customFormat="1" x14ac:dyDescent="0.25">
      <c r="B35" s="150" t="s">
        <v>2793</v>
      </c>
      <c r="G35" s="85"/>
      <c r="H35" s="85"/>
    </row>
    <row r="36" spans="1:10" s="112" customFormat="1" x14ac:dyDescent="0.25">
      <c r="A36" s="101" t="s">
        <v>13</v>
      </c>
      <c r="B36" s="150" t="s">
        <v>2546</v>
      </c>
      <c r="G36" s="85"/>
      <c r="H36" s="85"/>
    </row>
    <row r="37" spans="1:10" s="112" customFormat="1" x14ac:dyDescent="0.25">
      <c r="A37" s="101" t="s">
        <v>13</v>
      </c>
      <c r="B37" s="112" t="s">
        <v>2488</v>
      </c>
      <c r="G37" s="85"/>
      <c r="H37" s="85"/>
    </row>
    <row r="38" spans="1:10" s="112" customFormat="1" ht="13.5" thickBot="1" x14ac:dyDescent="0.3">
      <c r="G38" s="85"/>
      <c r="H38" s="85"/>
    </row>
    <row r="39" spans="1:10" s="112" customFormat="1" ht="26.25" thickBot="1" x14ac:dyDescent="0.3">
      <c r="B39" s="403" t="s">
        <v>2569</v>
      </c>
      <c r="C39" s="404"/>
      <c r="D39" s="371" t="s">
        <v>2694</v>
      </c>
      <c r="E39" s="405"/>
      <c r="F39" s="370"/>
      <c r="G39" s="298" t="s">
        <v>2666</v>
      </c>
      <c r="H39" s="299" t="s">
        <v>2694</v>
      </c>
      <c r="J39" s="113"/>
    </row>
    <row r="40" spans="1:10" s="112" customFormat="1" ht="15.75" customHeight="1" thickBot="1" x14ac:dyDescent="0.3">
      <c r="B40" s="386" t="s">
        <v>2560</v>
      </c>
      <c r="C40" s="387"/>
      <c r="D40" s="361">
        <v>1</v>
      </c>
      <c r="E40" s="382"/>
      <c r="F40" s="382"/>
      <c r="G40" s="382"/>
      <c r="H40" s="362"/>
      <c r="J40" s="114"/>
    </row>
    <row r="41" spans="1:10" s="112" customFormat="1" ht="15" customHeight="1" thickBot="1" x14ac:dyDescent="0.3">
      <c r="B41" s="388"/>
      <c r="C41" s="389"/>
      <c r="D41" s="390" t="s">
        <v>2695</v>
      </c>
      <c r="E41" s="391"/>
      <c r="F41" s="392"/>
      <c r="G41" s="252" t="s">
        <v>52</v>
      </c>
      <c r="H41" s="235" t="s">
        <v>2423</v>
      </c>
      <c r="J41" s="114"/>
    </row>
    <row r="42" spans="1:10" s="112" customFormat="1" ht="14.25" customHeight="1" thickBot="1" x14ac:dyDescent="0.3">
      <c r="B42" s="399" t="s">
        <v>2561</v>
      </c>
      <c r="C42" s="400"/>
      <c r="D42" s="393"/>
      <c r="E42" s="394"/>
      <c r="F42" s="395"/>
      <c r="G42" s="252" t="s">
        <v>56</v>
      </c>
      <c r="H42" s="235" t="s">
        <v>2424</v>
      </c>
      <c r="J42" s="114"/>
    </row>
    <row r="43" spans="1:10" s="112" customFormat="1" ht="13.5" thickBot="1" x14ac:dyDescent="0.3">
      <c r="B43" s="399" t="s">
        <v>2562</v>
      </c>
      <c r="C43" s="400"/>
      <c r="D43" s="393"/>
      <c r="E43" s="394"/>
      <c r="F43" s="395"/>
      <c r="G43" s="252" t="s">
        <v>2419</v>
      </c>
      <c r="H43" s="235" t="s">
        <v>2425</v>
      </c>
      <c r="J43" s="114"/>
    </row>
    <row r="44" spans="1:10" s="112" customFormat="1" ht="13.5" thickBot="1" x14ac:dyDescent="0.3">
      <c r="B44" s="399" t="s">
        <v>2563</v>
      </c>
      <c r="C44" s="400"/>
      <c r="D44" s="393"/>
      <c r="E44" s="394"/>
      <c r="F44" s="395"/>
      <c r="G44" s="252" t="s">
        <v>2420</v>
      </c>
      <c r="H44" s="235" t="s">
        <v>2426</v>
      </c>
      <c r="J44" s="114"/>
    </row>
    <row r="45" spans="1:10" s="112" customFormat="1" ht="13.5" thickBot="1" x14ac:dyDescent="0.3">
      <c r="B45" s="399"/>
      <c r="C45" s="400"/>
      <c r="D45" s="393"/>
      <c r="E45" s="394"/>
      <c r="F45" s="395"/>
      <c r="G45" s="252" t="s">
        <v>2421</v>
      </c>
      <c r="H45" s="235" t="s">
        <v>2427</v>
      </c>
      <c r="J45" s="114"/>
    </row>
    <row r="46" spans="1:10" s="112" customFormat="1" ht="13.5" thickBot="1" x14ac:dyDescent="0.3">
      <c r="B46" s="401"/>
      <c r="C46" s="402"/>
      <c r="D46" s="396"/>
      <c r="E46" s="397"/>
      <c r="F46" s="398"/>
      <c r="G46" s="252" t="s">
        <v>2422</v>
      </c>
      <c r="H46" s="235" t="s">
        <v>2428</v>
      </c>
      <c r="J46" s="114"/>
    </row>
    <row r="47" spans="1:10" s="112" customFormat="1" ht="15.75" customHeight="1" thickBot="1" x14ac:dyDescent="0.3">
      <c r="B47" s="386" t="s">
        <v>2564</v>
      </c>
      <c r="C47" s="387"/>
      <c r="D47" s="383">
        <v>1</v>
      </c>
      <c r="E47" s="384"/>
      <c r="F47" s="384"/>
      <c r="G47" s="384"/>
      <c r="H47" s="385"/>
      <c r="J47" s="114"/>
    </row>
    <row r="48" spans="1:10" s="112" customFormat="1" ht="15.75" customHeight="1" thickBot="1" x14ac:dyDescent="0.3">
      <c r="B48" s="386" t="s">
        <v>2565</v>
      </c>
      <c r="C48" s="387"/>
      <c r="D48" s="361">
        <v>1</v>
      </c>
      <c r="E48" s="382"/>
      <c r="F48" s="382"/>
      <c r="G48" s="382"/>
      <c r="H48" s="362"/>
      <c r="J48" s="114"/>
    </row>
    <row r="49" spans="1:10" s="112" customFormat="1" ht="15.75" customHeight="1" thickBot="1" x14ac:dyDescent="0.3">
      <c r="B49" s="386" t="s">
        <v>2566</v>
      </c>
      <c r="C49" s="387"/>
      <c r="D49" s="361" t="s">
        <v>2834</v>
      </c>
      <c r="E49" s="382"/>
      <c r="F49" s="382"/>
      <c r="G49" s="382"/>
      <c r="H49" s="362"/>
      <c r="J49" s="114"/>
    </row>
    <row r="50" spans="1:10" s="112" customFormat="1" ht="14.25" x14ac:dyDescent="0.25">
      <c r="B50" s="132"/>
      <c r="C50" s="132"/>
      <c r="D50" s="132"/>
      <c r="E50" s="132"/>
      <c r="F50" s="132"/>
      <c r="G50" s="132"/>
      <c r="H50" s="132"/>
      <c r="J50" s="114"/>
    </row>
    <row r="51" spans="1:10" s="112" customFormat="1" x14ac:dyDescent="0.25">
      <c r="B51" s="356" t="s">
        <v>2696</v>
      </c>
      <c r="C51" s="356"/>
      <c r="D51" s="356"/>
      <c r="E51" s="356"/>
      <c r="F51" s="356"/>
      <c r="G51" s="356"/>
      <c r="H51" s="356"/>
      <c r="J51" s="114"/>
    </row>
    <row r="52" spans="1:10" s="112" customFormat="1" ht="14.25" x14ac:dyDescent="0.25">
      <c r="B52" s="132"/>
      <c r="C52" s="132"/>
      <c r="D52" s="132"/>
      <c r="E52" s="132"/>
      <c r="F52" s="132"/>
      <c r="G52" s="132"/>
      <c r="H52" s="132"/>
    </row>
    <row r="53" spans="1:10" s="112" customFormat="1" x14ac:dyDescent="0.25">
      <c r="A53" s="101" t="s">
        <v>13</v>
      </c>
      <c r="B53" s="357" t="s">
        <v>2636</v>
      </c>
      <c r="C53" s="357"/>
      <c r="D53" s="357"/>
      <c r="E53" s="357"/>
      <c r="F53" s="357"/>
      <c r="G53" s="357"/>
      <c r="H53" s="357"/>
    </row>
    <row r="54" spans="1:10" s="112" customFormat="1" ht="14.25" x14ac:dyDescent="0.25">
      <c r="B54" s="357" t="s">
        <v>2792</v>
      </c>
      <c r="C54" s="357"/>
      <c r="D54" s="357"/>
      <c r="E54" s="357"/>
      <c r="F54" s="357"/>
      <c r="G54" s="132"/>
      <c r="H54" s="132"/>
    </row>
    <row r="55" spans="1:10" s="104" customFormat="1" x14ac:dyDescent="0.25">
      <c r="A55" s="101" t="s">
        <v>13</v>
      </c>
      <c r="B55" s="112" t="s">
        <v>2631</v>
      </c>
      <c r="G55" s="61"/>
      <c r="H55" s="61"/>
    </row>
    <row r="56" spans="1:10" s="104" customFormat="1" x14ac:dyDescent="0.25">
      <c r="A56" s="101" t="s">
        <v>13</v>
      </c>
      <c r="B56" s="150" t="s">
        <v>2489</v>
      </c>
      <c r="C56" s="150"/>
      <c r="D56" s="150"/>
      <c r="E56" s="150"/>
      <c r="F56" s="150"/>
      <c r="G56" s="150"/>
      <c r="H56" s="61"/>
    </row>
    <row r="57" spans="1:10" s="104" customFormat="1" x14ac:dyDescent="0.25">
      <c r="B57" s="150" t="s">
        <v>2790</v>
      </c>
      <c r="C57" s="150"/>
      <c r="D57" s="150"/>
      <c r="E57" s="150"/>
      <c r="F57" s="150"/>
      <c r="G57" s="150"/>
      <c r="H57" s="61"/>
    </row>
    <row r="58" spans="1:10" s="104" customFormat="1" ht="14.25" x14ac:dyDescent="0.25">
      <c r="B58" s="150" t="s">
        <v>2791</v>
      </c>
      <c r="C58" s="150"/>
      <c r="D58" s="132"/>
      <c r="E58" s="132"/>
      <c r="F58" s="132"/>
      <c r="G58" s="132"/>
      <c r="H58" s="61"/>
    </row>
    <row r="59" spans="1:10" s="104" customFormat="1" ht="14.25" x14ac:dyDescent="0.25">
      <c r="A59" s="101" t="s">
        <v>13</v>
      </c>
      <c r="B59" s="150" t="s">
        <v>2479</v>
      </c>
      <c r="C59" s="150"/>
      <c r="D59" s="150"/>
      <c r="E59" s="132"/>
      <c r="F59" s="132"/>
      <c r="G59" s="132"/>
      <c r="H59" s="61"/>
    </row>
    <row r="60" spans="1:10" s="104" customFormat="1" ht="14.25" x14ac:dyDescent="0.25">
      <c r="A60" s="101" t="s">
        <v>13</v>
      </c>
      <c r="B60" s="150" t="s">
        <v>2575</v>
      </c>
      <c r="C60" s="150"/>
      <c r="D60" s="150"/>
      <c r="E60" s="150"/>
      <c r="F60" s="132"/>
      <c r="G60" s="132"/>
      <c r="H60" s="61"/>
    </row>
    <row r="61" spans="1:10" s="104" customFormat="1" ht="14.25" x14ac:dyDescent="0.25">
      <c r="A61" s="101" t="s">
        <v>13</v>
      </c>
      <c r="B61" s="150" t="s">
        <v>2584</v>
      </c>
      <c r="C61" s="150"/>
      <c r="D61" s="150"/>
      <c r="E61" s="150"/>
      <c r="F61" s="132"/>
      <c r="G61" s="132"/>
      <c r="H61" s="61"/>
    </row>
    <row r="62" spans="1:10" s="104" customFormat="1" ht="14.25" x14ac:dyDescent="0.25">
      <c r="A62" s="101" t="s">
        <v>13</v>
      </c>
      <c r="B62" s="150" t="s">
        <v>2576</v>
      </c>
      <c r="C62" s="150"/>
      <c r="D62" s="150"/>
      <c r="E62" s="150"/>
      <c r="F62" s="132"/>
      <c r="G62" s="132"/>
      <c r="H62" s="61"/>
    </row>
    <row r="63" spans="1:10" s="104" customFormat="1" x14ac:dyDescent="0.25">
      <c r="A63" s="101" t="s">
        <v>13</v>
      </c>
      <c r="B63" s="150" t="s">
        <v>2585</v>
      </c>
      <c r="C63" s="150"/>
      <c r="D63" s="150"/>
      <c r="E63" s="150"/>
      <c r="F63" s="150"/>
      <c r="G63" s="150"/>
      <c r="H63" s="61"/>
    </row>
    <row r="64" spans="1:10" s="104" customFormat="1" x14ac:dyDescent="0.25">
      <c r="A64" s="101" t="s">
        <v>13</v>
      </c>
      <c r="B64" s="150" t="s">
        <v>2784</v>
      </c>
      <c r="C64" s="150"/>
      <c r="D64" s="150"/>
      <c r="E64" s="150"/>
      <c r="F64" s="150"/>
      <c r="G64" s="150"/>
      <c r="H64" s="61"/>
    </row>
    <row r="65" spans="1:9" s="104" customFormat="1" x14ac:dyDescent="0.25">
      <c r="A65" s="101" t="s">
        <v>13</v>
      </c>
      <c r="B65" s="150" t="s">
        <v>2785</v>
      </c>
      <c r="C65" s="150"/>
      <c r="D65" s="150"/>
      <c r="E65" s="150"/>
      <c r="F65" s="150"/>
      <c r="G65" s="150"/>
      <c r="H65" s="61"/>
    </row>
    <row r="66" spans="1:9" s="104" customFormat="1" x14ac:dyDescent="0.25">
      <c r="A66" s="101" t="s">
        <v>13</v>
      </c>
      <c r="B66" s="150" t="s">
        <v>2635</v>
      </c>
      <c r="C66" s="150"/>
      <c r="D66" s="150"/>
      <c r="E66" s="150"/>
      <c r="F66" s="150"/>
      <c r="G66" s="150"/>
      <c r="H66" s="61"/>
    </row>
    <row r="67" spans="1:9" s="104" customFormat="1" ht="14.25" x14ac:dyDescent="0.25">
      <c r="B67" s="150" t="s">
        <v>2639</v>
      </c>
      <c r="C67" s="150"/>
      <c r="D67" s="150"/>
      <c r="E67" s="150"/>
      <c r="F67" s="150"/>
      <c r="G67" s="132"/>
      <c r="H67" s="61"/>
    </row>
    <row r="68" spans="1:9" s="104" customFormat="1" ht="14.25" x14ac:dyDescent="0.25">
      <c r="A68" s="101" t="s">
        <v>13</v>
      </c>
      <c r="B68" s="150" t="s">
        <v>2490</v>
      </c>
      <c r="C68" s="150"/>
      <c r="D68" s="150"/>
      <c r="E68" s="150"/>
      <c r="F68" s="132"/>
      <c r="G68" s="132"/>
      <c r="H68" s="61"/>
    </row>
    <row r="69" spans="1:9" s="104" customFormat="1" x14ac:dyDescent="0.25">
      <c r="A69" s="101" t="s">
        <v>13</v>
      </c>
      <c r="B69" s="357" t="s">
        <v>2697</v>
      </c>
      <c r="C69" s="357"/>
      <c r="D69" s="357"/>
      <c r="E69" s="357"/>
      <c r="F69" s="357"/>
      <c r="G69" s="357"/>
      <c r="H69" s="357"/>
      <c r="I69" s="357"/>
    </row>
    <row r="70" spans="1:9" s="104" customFormat="1" ht="14.25" x14ac:dyDescent="0.25">
      <c r="B70" s="356" t="s">
        <v>2786</v>
      </c>
      <c r="C70" s="356"/>
      <c r="D70" s="356"/>
      <c r="E70" s="356"/>
      <c r="F70" s="356"/>
      <c r="G70" s="356"/>
      <c r="H70" s="356"/>
      <c r="I70" s="132"/>
    </row>
    <row r="71" spans="1:9" s="104" customFormat="1" x14ac:dyDescent="0.25">
      <c r="B71" s="357" t="s">
        <v>2787</v>
      </c>
      <c r="C71" s="357"/>
      <c r="D71" s="357"/>
      <c r="E71" s="357"/>
      <c r="F71" s="357"/>
      <c r="G71" s="357"/>
      <c r="H71" s="357"/>
      <c r="I71" s="357"/>
    </row>
    <row r="72" spans="1:9" s="104" customFormat="1" x14ac:dyDescent="0.25">
      <c r="B72" s="357" t="s">
        <v>2788</v>
      </c>
      <c r="C72" s="357"/>
      <c r="D72" s="357"/>
      <c r="E72" s="357"/>
      <c r="F72" s="357"/>
      <c r="G72" s="357"/>
      <c r="H72" s="357"/>
      <c r="I72" s="357"/>
    </row>
    <row r="73" spans="1:9" s="104" customFormat="1" ht="14.25" x14ac:dyDescent="0.25">
      <c r="B73" s="357" t="s">
        <v>2789</v>
      </c>
      <c r="C73" s="357"/>
      <c r="D73" s="357"/>
      <c r="E73" s="357"/>
      <c r="F73" s="132"/>
      <c r="G73" s="132"/>
      <c r="H73" s="132"/>
      <c r="I73" s="132"/>
    </row>
    <row r="74" spans="1:9" s="104" customFormat="1" ht="14.25" x14ac:dyDescent="0.25">
      <c r="B74" s="132"/>
      <c r="C74" s="132"/>
      <c r="D74" s="132"/>
      <c r="E74" s="132"/>
      <c r="F74" s="132"/>
      <c r="G74" s="132"/>
      <c r="H74" s="132"/>
      <c r="I74" s="132"/>
    </row>
    <row r="75" spans="1:9" s="104" customFormat="1" ht="14.25" x14ac:dyDescent="0.25">
      <c r="B75" s="357" t="s">
        <v>2682</v>
      </c>
      <c r="C75" s="357"/>
      <c r="D75" s="357"/>
      <c r="E75" s="357"/>
      <c r="F75" s="357"/>
      <c r="G75" s="132"/>
      <c r="H75" s="132"/>
      <c r="I75" s="132"/>
    </row>
    <row r="76" spans="1:9" s="104" customFormat="1" ht="14.25" x14ac:dyDescent="0.25">
      <c r="B76" s="132"/>
      <c r="C76" s="132"/>
      <c r="D76" s="132"/>
      <c r="E76" s="132"/>
      <c r="F76" s="132"/>
      <c r="G76" s="132"/>
      <c r="H76" s="132"/>
      <c r="I76" s="132"/>
    </row>
  </sheetData>
  <sheetProtection algorithmName="SHA-512" hashValue="hyW8G134qKeJqEmxjH3/VBPiLMEZKbdEStji4PZoMILX7Ul7aG9k+4KzMSNxqYrvPTGygJFQ3lmCPQ1742byig==" saltValue="bHuRRBkKqcmKJRqsvIlVZg==" spinCount="100000" sheet="1" objects="1" scenarios="1"/>
  <mergeCells count="27">
    <mergeCell ref="B51:H51"/>
    <mergeCell ref="B53:H53"/>
    <mergeCell ref="B54:F54"/>
    <mergeCell ref="B48:C48"/>
    <mergeCell ref="B49:C49"/>
    <mergeCell ref="B73:E73"/>
    <mergeCell ref="B75:F75"/>
    <mergeCell ref="B69:I69"/>
    <mergeCell ref="B70:H70"/>
    <mergeCell ref="B71:I71"/>
    <mergeCell ref="B72:I72"/>
    <mergeCell ref="A2:I2"/>
    <mergeCell ref="D40:H40"/>
    <mergeCell ref="D47:H47"/>
    <mergeCell ref="D48:H48"/>
    <mergeCell ref="D49:H49"/>
    <mergeCell ref="B47:C47"/>
    <mergeCell ref="B41:C41"/>
    <mergeCell ref="D41:F46"/>
    <mergeCell ref="B42:C42"/>
    <mergeCell ref="B43:C43"/>
    <mergeCell ref="B44:C44"/>
    <mergeCell ref="B45:C46"/>
    <mergeCell ref="B39:C39"/>
    <mergeCell ref="D39:F39"/>
    <mergeCell ref="B40:C40"/>
    <mergeCell ref="G24:H24"/>
  </mergeCells>
  <conditionalFormatting sqref="A77:XFD1048576 J69:XFD76 H66:XER68 A66:A76">
    <cfRule type="expression" dxfId="97" priority="1">
      <formula>_xlfn.ISFORMULA(A66:M165)</formula>
    </cfRule>
  </conditionalFormatting>
  <conditionalFormatting sqref="A3:H3 A4:C4 A2">
    <cfRule type="expression" dxfId="96" priority="72">
      <formula>_xlfn.ISFORMULA(B2:N99)</formula>
    </cfRule>
  </conditionalFormatting>
  <conditionalFormatting sqref="XES65:XFD65">
    <cfRule type="expression" dxfId="95" priority="434">
      <formula>_xlfn.ISFORMULA(A65:XES163)</formula>
    </cfRule>
  </conditionalFormatting>
  <conditionalFormatting sqref="E4:H4 A5:XER24 J2:XER4 A31:XER33 A25:B30 D25:XER30 A37:XER38 A34:A36 C34:XER36 A55:XFD55 A39:A54 I39:XER54 H56:XER64 A56:A64 A1:XFD1">
    <cfRule type="expression" dxfId="94" priority="435">
      <formula>_xlfn.ISFORMULA(A1:M98)</formula>
    </cfRule>
  </conditionalFormatting>
  <conditionalFormatting sqref="XES66:XFD68">
    <cfRule type="expression" dxfId="93" priority="454">
      <formula>_xlfn.ISFORMULA(A66:XES165)</formula>
    </cfRule>
  </conditionalFormatting>
  <conditionalFormatting sqref="XES2:XFD54 XES56:XFD64">
    <cfRule type="expression" dxfId="92" priority="457">
      <formula>_xlfn.ISFORMULA(A2:XES99)</formula>
    </cfRule>
  </conditionalFormatting>
  <conditionalFormatting sqref="H65:XER65 A65">
    <cfRule type="expression" dxfId="91" priority="472">
      <formula>_xlfn.ISFORMULA(A65:M163)</formula>
    </cfRule>
  </conditionalFormatting>
  <pageMargins left="0.25" right="0.25" top="0.75" bottom="0.75" header="0.3" footer="0.3"/>
  <pageSetup paperSize="9" scale="96"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385"/>
  <sheetViews>
    <sheetView topLeftCell="C1" workbookViewId="0">
      <selection activeCell="D1" sqref="D1"/>
    </sheetView>
  </sheetViews>
  <sheetFormatPr defaultColWidth="9.28515625" defaultRowHeight="15" x14ac:dyDescent="0.25"/>
  <cols>
    <col min="1" max="1" width="11.5703125" style="5" customWidth="1"/>
    <col min="2" max="2" width="14.28515625" style="8" bestFit="1" customWidth="1"/>
    <col min="3" max="3" width="35" style="23" bestFit="1" customWidth="1"/>
    <col min="4" max="4" width="32" style="7" customWidth="1"/>
    <col min="5" max="5" width="11.5703125" style="6" customWidth="1"/>
    <col min="6" max="6" width="11.5703125" style="5" customWidth="1"/>
    <col min="7" max="7" width="14.28515625" style="7" bestFit="1" customWidth="1"/>
    <col min="8" max="8" width="40" style="6" bestFit="1" customWidth="1"/>
    <col min="9" max="9" width="15.7109375" style="8" bestFit="1" customWidth="1"/>
  </cols>
  <sheetData>
    <row r="1" spans="1:9" x14ac:dyDescent="0.25">
      <c r="B1" s="7" t="s">
        <v>59</v>
      </c>
      <c r="C1" s="23" t="s">
        <v>60</v>
      </c>
      <c r="D1" s="27" t="s">
        <v>2382</v>
      </c>
      <c r="G1" s="7" t="s">
        <v>61</v>
      </c>
      <c r="H1" s="6" t="s">
        <v>62</v>
      </c>
    </row>
    <row r="2" spans="1:9" x14ac:dyDescent="0.25">
      <c r="A2" s="6" t="s">
        <v>63</v>
      </c>
      <c r="B2" s="16" t="s">
        <v>833</v>
      </c>
      <c r="C2" s="26" t="s">
        <v>64</v>
      </c>
      <c r="D2" s="25" t="s">
        <v>834</v>
      </c>
      <c r="F2" s="6" t="s">
        <v>63</v>
      </c>
      <c r="G2" s="16" t="s">
        <v>835</v>
      </c>
      <c r="H2" s="6" t="s">
        <v>65</v>
      </c>
      <c r="I2" s="25" t="s">
        <v>65</v>
      </c>
    </row>
    <row r="3" spans="1:9" x14ac:dyDescent="0.25">
      <c r="A3" s="6" t="s">
        <v>66</v>
      </c>
      <c r="B3" s="16" t="s">
        <v>836</v>
      </c>
      <c r="C3" s="23" t="s">
        <v>67</v>
      </c>
      <c r="D3" s="25" t="s">
        <v>837</v>
      </c>
      <c r="F3" s="6" t="s">
        <v>66</v>
      </c>
      <c r="G3" s="16" t="s">
        <v>838</v>
      </c>
      <c r="H3" s="6" t="s">
        <v>68</v>
      </c>
      <c r="I3" s="25" t="s">
        <v>68</v>
      </c>
    </row>
    <row r="4" spans="1:9" x14ac:dyDescent="0.25">
      <c r="A4" s="6" t="s">
        <v>69</v>
      </c>
      <c r="B4" s="16" t="s">
        <v>839</v>
      </c>
      <c r="C4" s="23" t="s">
        <v>70</v>
      </c>
      <c r="D4" s="25" t="s">
        <v>840</v>
      </c>
      <c r="F4" s="6" t="s">
        <v>69</v>
      </c>
      <c r="G4" s="16" t="s">
        <v>841</v>
      </c>
      <c r="H4" s="6" t="s">
        <v>71</v>
      </c>
      <c r="I4" s="25" t="s">
        <v>71</v>
      </c>
    </row>
    <row r="5" spans="1:9" x14ac:dyDescent="0.25">
      <c r="A5" s="6" t="s">
        <v>72</v>
      </c>
      <c r="B5" s="16" t="s">
        <v>842</v>
      </c>
      <c r="C5" s="23" t="s">
        <v>73</v>
      </c>
      <c r="D5" s="25" t="s">
        <v>843</v>
      </c>
      <c r="F5" s="6" t="s">
        <v>72</v>
      </c>
      <c r="G5" s="16" t="s">
        <v>844</v>
      </c>
      <c r="H5" s="6" t="s">
        <v>74</v>
      </c>
      <c r="I5" s="25" t="s">
        <v>74</v>
      </c>
    </row>
    <row r="6" spans="1:9" x14ac:dyDescent="0.25">
      <c r="A6" s="6" t="s">
        <v>75</v>
      </c>
      <c r="B6" s="16" t="s">
        <v>845</v>
      </c>
      <c r="C6" s="23" t="s">
        <v>76</v>
      </c>
      <c r="D6" s="25" t="s">
        <v>846</v>
      </c>
      <c r="F6" s="6" t="s">
        <v>75</v>
      </c>
      <c r="G6" s="16" t="s">
        <v>847</v>
      </c>
      <c r="H6" s="6" t="s">
        <v>77</v>
      </c>
      <c r="I6" s="25" t="s">
        <v>77</v>
      </c>
    </row>
    <row r="7" spans="1:9" x14ac:dyDescent="0.25">
      <c r="A7" s="6" t="s">
        <v>78</v>
      </c>
      <c r="B7" s="16" t="s">
        <v>848</v>
      </c>
      <c r="C7" s="23" t="s">
        <v>79</v>
      </c>
      <c r="D7" s="25" t="s">
        <v>849</v>
      </c>
      <c r="F7" s="6" t="s">
        <v>78</v>
      </c>
      <c r="G7" s="16" t="s">
        <v>850</v>
      </c>
      <c r="H7" s="6" t="s">
        <v>80</v>
      </c>
      <c r="I7" s="25" t="s">
        <v>80</v>
      </c>
    </row>
    <row r="8" spans="1:9" x14ac:dyDescent="0.25">
      <c r="A8" s="6" t="s">
        <v>81</v>
      </c>
      <c r="B8" s="16" t="s">
        <v>851</v>
      </c>
      <c r="C8" s="23" t="s">
        <v>82</v>
      </c>
      <c r="D8" s="25" t="s">
        <v>852</v>
      </c>
      <c r="F8" s="6" t="s">
        <v>81</v>
      </c>
      <c r="G8" s="16" t="s">
        <v>853</v>
      </c>
      <c r="H8" s="6" t="s">
        <v>83</v>
      </c>
      <c r="I8" s="25" t="s">
        <v>83</v>
      </c>
    </row>
    <row r="9" spans="1:9" x14ac:dyDescent="0.25">
      <c r="A9" s="6" t="s">
        <v>84</v>
      </c>
      <c r="B9" s="16" t="s">
        <v>854</v>
      </c>
      <c r="C9" s="23" t="s">
        <v>85</v>
      </c>
      <c r="D9" s="25" t="s">
        <v>855</v>
      </c>
      <c r="F9" s="6" t="s">
        <v>84</v>
      </c>
      <c r="G9" s="16" t="s">
        <v>856</v>
      </c>
      <c r="H9" s="6" t="s">
        <v>86</v>
      </c>
      <c r="I9" s="25" t="s">
        <v>86</v>
      </c>
    </row>
    <row r="10" spans="1:9" x14ac:dyDescent="0.25">
      <c r="A10" s="6" t="s">
        <v>87</v>
      </c>
      <c r="B10" s="16" t="s">
        <v>857</v>
      </c>
      <c r="C10" s="23" t="s">
        <v>88</v>
      </c>
      <c r="D10" s="25" t="s">
        <v>858</v>
      </c>
      <c r="F10" s="6" t="s">
        <v>87</v>
      </c>
      <c r="G10" s="16" t="s">
        <v>859</v>
      </c>
      <c r="H10" s="6" t="s">
        <v>89</v>
      </c>
      <c r="I10" s="25" t="s">
        <v>89</v>
      </c>
    </row>
    <row r="11" spans="1:9" x14ac:dyDescent="0.25">
      <c r="A11" s="6" t="s">
        <v>90</v>
      </c>
      <c r="B11" s="16" t="s">
        <v>860</v>
      </c>
      <c r="C11" s="23" t="s">
        <v>91</v>
      </c>
      <c r="D11" s="25" t="s">
        <v>861</v>
      </c>
      <c r="F11" s="6" t="s">
        <v>90</v>
      </c>
      <c r="G11" s="16" t="s">
        <v>862</v>
      </c>
      <c r="H11" s="6" t="s">
        <v>92</v>
      </c>
      <c r="I11" s="25" t="s">
        <v>92</v>
      </c>
    </row>
    <row r="12" spans="1:9" x14ac:dyDescent="0.25">
      <c r="A12" s="6" t="s">
        <v>93</v>
      </c>
      <c r="B12" s="16" t="s">
        <v>863</v>
      </c>
      <c r="C12" s="23" t="s">
        <v>94</v>
      </c>
      <c r="D12" s="25" t="s">
        <v>864</v>
      </c>
      <c r="F12" s="6" t="s">
        <v>93</v>
      </c>
      <c r="G12" s="16" t="s">
        <v>865</v>
      </c>
      <c r="H12" s="6" t="s">
        <v>95</v>
      </c>
      <c r="I12" s="25" t="s">
        <v>95</v>
      </c>
    </row>
    <row r="13" spans="1:9" x14ac:dyDescent="0.25">
      <c r="A13" s="6" t="s">
        <v>96</v>
      </c>
      <c r="B13" s="16" t="s">
        <v>866</v>
      </c>
      <c r="C13" s="23" t="s">
        <v>97</v>
      </c>
      <c r="D13" s="25" t="s">
        <v>867</v>
      </c>
      <c r="E13" s="17"/>
      <c r="F13" s="6" t="s">
        <v>96</v>
      </c>
      <c r="G13" s="16" t="s">
        <v>868</v>
      </c>
      <c r="H13" s="6" t="s">
        <v>98</v>
      </c>
      <c r="I13" s="25" t="s">
        <v>98</v>
      </c>
    </row>
    <row r="14" spans="1:9" x14ac:dyDescent="0.25">
      <c r="A14" s="6" t="s">
        <v>99</v>
      </c>
      <c r="B14" s="16" t="s">
        <v>869</v>
      </c>
      <c r="C14" s="23" t="s">
        <v>100</v>
      </c>
      <c r="D14" s="25" t="s">
        <v>870</v>
      </c>
      <c r="F14" s="6" t="s">
        <v>99</v>
      </c>
      <c r="G14" s="16" t="s">
        <v>871</v>
      </c>
      <c r="H14" s="6" t="s">
        <v>101</v>
      </c>
      <c r="I14" s="25" t="s">
        <v>101</v>
      </c>
    </row>
    <row r="15" spans="1:9" x14ac:dyDescent="0.25">
      <c r="A15" s="6" t="s">
        <v>102</v>
      </c>
      <c r="B15" s="16" t="s">
        <v>872</v>
      </c>
      <c r="C15" s="23" t="s">
        <v>103</v>
      </c>
      <c r="D15" s="25" t="s">
        <v>873</v>
      </c>
      <c r="F15" s="6" t="s">
        <v>102</v>
      </c>
      <c r="G15" s="16" t="s">
        <v>874</v>
      </c>
      <c r="H15" s="6" t="s">
        <v>104</v>
      </c>
      <c r="I15" s="25" t="s">
        <v>104</v>
      </c>
    </row>
    <row r="16" spans="1:9" x14ac:dyDescent="0.25">
      <c r="A16" s="6" t="s">
        <v>105</v>
      </c>
      <c r="B16" s="16" t="s">
        <v>875</v>
      </c>
      <c r="C16" s="23" t="s">
        <v>106</v>
      </c>
      <c r="D16" s="25" t="s">
        <v>876</v>
      </c>
      <c r="F16" s="6" t="s">
        <v>105</v>
      </c>
      <c r="G16" s="16" t="s">
        <v>877</v>
      </c>
      <c r="H16" s="6" t="s">
        <v>107</v>
      </c>
      <c r="I16" s="25" t="s">
        <v>107</v>
      </c>
    </row>
    <row r="17" spans="1:9" x14ac:dyDescent="0.25">
      <c r="A17" s="6" t="s">
        <v>108</v>
      </c>
      <c r="B17" s="16" t="s">
        <v>878</v>
      </c>
      <c r="C17" s="23" t="s">
        <v>109</v>
      </c>
      <c r="D17" s="25" t="s">
        <v>879</v>
      </c>
      <c r="F17" s="6" t="s">
        <v>108</v>
      </c>
      <c r="G17" s="16" t="s">
        <v>880</v>
      </c>
      <c r="H17" s="6" t="s">
        <v>110</v>
      </c>
      <c r="I17" s="25" t="s">
        <v>110</v>
      </c>
    </row>
    <row r="18" spans="1:9" x14ac:dyDescent="0.25">
      <c r="A18" s="6" t="s">
        <v>111</v>
      </c>
      <c r="B18" s="16" t="s">
        <v>881</v>
      </c>
      <c r="C18" s="23" t="s">
        <v>112</v>
      </c>
      <c r="D18" s="25" t="s">
        <v>882</v>
      </c>
      <c r="F18" s="6" t="s">
        <v>111</v>
      </c>
      <c r="G18" s="16" t="s">
        <v>883</v>
      </c>
      <c r="H18" s="6" t="s">
        <v>113</v>
      </c>
      <c r="I18" s="25" t="s">
        <v>113</v>
      </c>
    </row>
    <row r="19" spans="1:9" x14ac:dyDescent="0.25">
      <c r="A19" s="6" t="s">
        <v>114</v>
      </c>
      <c r="B19" s="16" t="s">
        <v>884</v>
      </c>
      <c r="C19" s="23" t="s">
        <v>115</v>
      </c>
      <c r="D19" s="25" t="s">
        <v>885</v>
      </c>
      <c r="F19" s="6" t="s">
        <v>114</v>
      </c>
      <c r="G19" s="16" t="s">
        <v>886</v>
      </c>
      <c r="H19" s="6" t="s">
        <v>116</v>
      </c>
      <c r="I19" s="25" t="s">
        <v>116</v>
      </c>
    </row>
    <row r="20" spans="1:9" x14ac:dyDescent="0.25">
      <c r="A20" s="6" t="s">
        <v>117</v>
      </c>
      <c r="B20" s="16" t="s">
        <v>887</v>
      </c>
      <c r="C20" s="23" t="s">
        <v>118</v>
      </c>
      <c r="D20" s="25" t="s">
        <v>888</v>
      </c>
      <c r="F20" s="6" t="s">
        <v>117</v>
      </c>
      <c r="G20" s="16" t="s">
        <v>889</v>
      </c>
      <c r="H20" s="6" t="s">
        <v>119</v>
      </c>
      <c r="I20" s="25" t="s">
        <v>119</v>
      </c>
    </row>
    <row r="21" spans="1:9" x14ac:dyDescent="0.25">
      <c r="A21" s="6" t="s">
        <v>120</v>
      </c>
      <c r="B21" s="16" t="s">
        <v>890</v>
      </c>
      <c r="C21" s="23" t="s">
        <v>121</v>
      </c>
      <c r="D21" s="25" t="s">
        <v>891</v>
      </c>
      <c r="F21" s="6" t="s">
        <v>120</v>
      </c>
      <c r="G21" s="16" t="s">
        <v>892</v>
      </c>
      <c r="H21" s="6" t="s">
        <v>122</v>
      </c>
      <c r="I21" s="25" t="s">
        <v>122</v>
      </c>
    </row>
    <row r="22" spans="1:9" x14ac:dyDescent="0.25">
      <c r="A22" s="6" t="s">
        <v>123</v>
      </c>
      <c r="B22" s="16" t="s">
        <v>893</v>
      </c>
      <c r="C22" s="23" t="s">
        <v>124</v>
      </c>
      <c r="D22" s="25" t="s">
        <v>894</v>
      </c>
      <c r="F22" s="6" t="s">
        <v>123</v>
      </c>
      <c r="G22" s="16" t="s">
        <v>895</v>
      </c>
      <c r="H22" s="6" t="s">
        <v>125</v>
      </c>
      <c r="I22" s="25" t="s">
        <v>125</v>
      </c>
    </row>
    <row r="23" spans="1:9" x14ac:dyDescent="0.25">
      <c r="A23" s="6" t="s">
        <v>126</v>
      </c>
      <c r="B23" s="16" t="s">
        <v>896</v>
      </c>
      <c r="C23" s="23" t="s">
        <v>127</v>
      </c>
      <c r="D23" s="25" t="s">
        <v>897</v>
      </c>
      <c r="F23" s="6" t="s">
        <v>126</v>
      </c>
      <c r="G23" s="16" t="s">
        <v>898</v>
      </c>
      <c r="H23" s="6" t="s">
        <v>128</v>
      </c>
      <c r="I23" s="25" t="s">
        <v>128</v>
      </c>
    </row>
    <row r="24" spans="1:9" x14ac:dyDescent="0.25">
      <c r="A24" s="6" t="s">
        <v>129</v>
      </c>
      <c r="B24" s="16" t="s">
        <v>899</v>
      </c>
      <c r="C24" s="23" t="s">
        <v>130</v>
      </c>
      <c r="D24" s="25" t="s">
        <v>900</v>
      </c>
      <c r="F24" s="6" t="s">
        <v>129</v>
      </c>
      <c r="G24" s="16" t="s">
        <v>901</v>
      </c>
      <c r="H24" s="6" t="s">
        <v>131</v>
      </c>
      <c r="I24" s="25" t="s">
        <v>131</v>
      </c>
    </row>
    <row r="25" spans="1:9" x14ac:dyDescent="0.25">
      <c r="A25" s="6" t="s">
        <v>132</v>
      </c>
      <c r="B25" s="16" t="s">
        <v>902</v>
      </c>
      <c r="C25" s="23" t="s">
        <v>133</v>
      </c>
      <c r="D25" s="25" t="s">
        <v>903</v>
      </c>
      <c r="F25" s="6" t="s">
        <v>132</v>
      </c>
      <c r="G25" s="16" t="s">
        <v>904</v>
      </c>
      <c r="H25" s="6" t="s">
        <v>134</v>
      </c>
      <c r="I25" s="25" t="s">
        <v>134</v>
      </c>
    </row>
    <row r="26" spans="1:9" x14ac:dyDescent="0.25">
      <c r="A26" s="6" t="s">
        <v>135</v>
      </c>
      <c r="B26" s="16" t="s">
        <v>905</v>
      </c>
      <c r="C26" s="23" t="s">
        <v>136</v>
      </c>
      <c r="D26" s="25" t="s">
        <v>906</v>
      </c>
      <c r="F26" s="6" t="s">
        <v>135</v>
      </c>
      <c r="G26" s="16" t="s">
        <v>907</v>
      </c>
      <c r="H26" s="6" t="s">
        <v>137</v>
      </c>
      <c r="I26" s="25" t="s">
        <v>137</v>
      </c>
    </row>
    <row r="27" spans="1:9" x14ac:dyDescent="0.25">
      <c r="A27" s="6" t="s">
        <v>138</v>
      </c>
      <c r="B27" s="16" t="s">
        <v>908</v>
      </c>
      <c r="C27" s="23" t="s">
        <v>139</v>
      </c>
      <c r="D27" s="25" t="s">
        <v>909</v>
      </c>
      <c r="F27" s="6" t="s">
        <v>138</v>
      </c>
      <c r="G27" s="16" t="s">
        <v>910</v>
      </c>
      <c r="H27" s="6" t="s">
        <v>140</v>
      </c>
      <c r="I27" s="25" t="s">
        <v>140</v>
      </c>
    </row>
    <row r="28" spans="1:9" x14ac:dyDescent="0.25">
      <c r="A28" s="6" t="s">
        <v>141</v>
      </c>
      <c r="B28" s="16" t="s">
        <v>911</v>
      </c>
      <c r="C28" s="23" t="s">
        <v>142</v>
      </c>
      <c r="D28" s="25" t="s">
        <v>912</v>
      </c>
      <c r="F28" s="6" t="s">
        <v>141</v>
      </c>
      <c r="G28" s="16" t="s">
        <v>913</v>
      </c>
      <c r="H28" s="6" t="s">
        <v>143</v>
      </c>
      <c r="I28" s="25" t="s">
        <v>143</v>
      </c>
    </row>
    <row r="29" spans="1:9" x14ac:dyDescent="0.25">
      <c r="A29" s="6" t="s">
        <v>144</v>
      </c>
      <c r="B29" s="16" t="s">
        <v>914</v>
      </c>
      <c r="C29" s="23" t="s">
        <v>145</v>
      </c>
      <c r="D29" s="25" t="s">
        <v>915</v>
      </c>
      <c r="F29" s="6" t="s">
        <v>144</v>
      </c>
      <c r="G29" s="16" t="s">
        <v>916</v>
      </c>
      <c r="H29" s="6" t="s">
        <v>146</v>
      </c>
      <c r="I29" s="25" t="s">
        <v>146</v>
      </c>
    </row>
    <row r="30" spans="1:9" x14ac:dyDescent="0.25">
      <c r="A30" s="6" t="s">
        <v>147</v>
      </c>
      <c r="B30" s="16" t="s">
        <v>917</v>
      </c>
      <c r="C30" s="23" t="s">
        <v>148</v>
      </c>
      <c r="D30" s="25" t="s">
        <v>918</v>
      </c>
      <c r="F30" s="6" t="s">
        <v>147</v>
      </c>
      <c r="G30" s="16" t="s">
        <v>919</v>
      </c>
      <c r="H30" s="6" t="s">
        <v>149</v>
      </c>
      <c r="I30" s="25" t="s">
        <v>149</v>
      </c>
    </row>
    <row r="31" spans="1:9" x14ac:dyDescent="0.25">
      <c r="A31" s="6" t="s">
        <v>150</v>
      </c>
      <c r="B31" s="16" t="s">
        <v>920</v>
      </c>
      <c r="C31" s="23" t="s">
        <v>151</v>
      </c>
      <c r="D31" s="25" t="s">
        <v>921</v>
      </c>
      <c r="F31" s="6" t="s">
        <v>150</v>
      </c>
      <c r="G31" s="16" t="s">
        <v>922</v>
      </c>
      <c r="H31" s="6" t="s">
        <v>152</v>
      </c>
      <c r="I31" s="25" t="s">
        <v>152</v>
      </c>
    </row>
    <row r="32" spans="1:9" x14ac:dyDescent="0.25">
      <c r="A32" s="6" t="s">
        <v>153</v>
      </c>
      <c r="B32" s="16" t="s">
        <v>923</v>
      </c>
      <c r="C32" s="23" t="s">
        <v>154</v>
      </c>
      <c r="D32" s="25" t="s">
        <v>924</v>
      </c>
      <c r="F32" s="6" t="s">
        <v>153</v>
      </c>
      <c r="G32" s="16" t="s">
        <v>925</v>
      </c>
      <c r="H32" s="6" t="s">
        <v>155</v>
      </c>
      <c r="I32" s="25" t="s">
        <v>155</v>
      </c>
    </row>
    <row r="33" spans="1:9" x14ac:dyDescent="0.25">
      <c r="A33" s="6" t="s">
        <v>156</v>
      </c>
      <c r="B33" s="16" t="s">
        <v>926</v>
      </c>
      <c r="C33" s="23" t="s">
        <v>157</v>
      </c>
      <c r="D33" s="25" t="s">
        <v>927</v>
      </c>
      <c r="F33" s="6" t="s">
        <v>156</v>
      </c>
      <c r="G33" s="16" t="s">
        <v>928</v>
      </c>
      <c r="H33" s="6" t="s">
        <v>158</v>
      </c>
      <c r="I33" s="25" t="s">
        <v>158</v>
      </c>
    </row>
    <row r="34" spans="1:9" x14ac:dyDescent="0.25">
      <c r="A34" s="6" t="s">
        <v>159</v>
      </c>
      <c r="B34" s="16" t="s">
        <v>929</v>
      </c>
      <c r="C34" s="23" t="s">
        <v>160</v>
      </c>
      <c r="D34" s="25" t="s">
        <v>930</v>
      </c>
      <c r="F34" s="6" t="s">
        <v>159</v>
      </c>
      <c r="G34" s="16" t="s">
        <v>931</v>
      </c>
      <c r="H34" s="6" t="s">
        <v>161</v>
      </c>
      <c r="I34" s="25" t="s">
        <v>161</v>
      </c>
    </row>
    <row r="35" spans="1:9" x14ac:dyDescent="0.25">
      <c r="A35" s="6" t="s">
        <v>162</v>
      </c>
      <c r="B35" s="16" t="s">
        <v>932</v>
      </c>
      <c r="C35" s="23" t="s">
        <v>163</v>
      </c>
      <c r="D35" s="25" t="s">
        <v>933</v>
      </c>
      <c r="F35" s="6" t="s">
        <v>162</v>
      </c>
      <c r="G35" s="16" t="s">
        <v>934</v>
      </c>
      <c r="H35" s="6" t="s">
        <v>164</v>
      </c>
      <c r="I35" s="25" t="s">
        <v>164</v>
      </c>
    </row>
    <row r="36" spans="1:9" x14ac:dyDescent="0.25">
      <c r="A36" s="6" t="s">
        <v>165</v>
      </c>
      <c r="B36" s="16" t="s">
        <v>935</v>
      </c>
      <c r="C36" s="23" t="s">
        <v>166</v>
      </c>
      <c r="D36" s="25" t="s">
        <v>936</v>
      </c>
      <c r="F36" s="6" t="s">
        <v>165</v>
      </c>
      <c r="G36" s="16" t="s">
        <v>937</v>
      </c>
      <c r="H36" s="6" t="s">
        <v>167</v>
      </c>
      <c r="I36" s="25" t="s">
        <v>167</v>
      </c>
    </row>
    <row r="37" spans="1:9" x14ac:dyDescent="0.25">
      <c r="A37" s="6" t="s">
        <v>168</v>
      </c>
      <c r="B37" s="16" t="s">
        <v>938</v>
      </c>
      <c r="C37" s="23" t="s">
        <v>169</v>
      </c>
      <c r="D37" s="25" t="s">
        <v>939</v>
      </c>
      <c r="F37" s="6" t="s">
        <v>168</v>
      </c>
      <c r="G37" s="16" t="s">
        <v>940</v>
      </c>
      <c r="H37" s="6" t="s">
        <v>170</v>
      </c>
      <c r="I37" s="25" t="s">
        <v>170</v>
      </c>
    </row>
    <row r="38" spans="1:9" x14ac:dyDescent="0.25">
      <c r="A38" s="6" t="s">
        <v>171</v>
      </c>
      <c r="B38" s="16" t="s">
        <v>941</v>
      </c>
      <c r="C38" s="23" t="s">
        <v>172</v>
      </c>
      <c r="D38" s="25" t="s">
        <v>942</v>
      </c>
      <c r="F38" s="6" t="s">
        <v>171</v>
      </c>
      <c r="G38" s="16" t="s">
        <v>943</v>
      </c>
      <c r="H38" s="6" t="s">
        <v>173</v>
      </c>
      <c r="I38" s="25" t="s">
        <v>173</v>
      </c>
    </row>
    <row r="39" spans="1:9" x14ac:dyDescent="0.25">
      <c r="A39" s="6" t="s">
        <v>174</v>
      </c>
      <c r="B39" s="16" t="s">
        <v>944</v>
      </c>
      <c r="C39" s="23" t="s">
        <v>175</v>
      </c>
      <c r="D39" s="25" t="s">
        <v>945</v>
      </c>
      <c r="F39" s="6" t="s">
        <v>174</v>
      </c>
      <c r="G39" s="16" t="s">
        <v>946</v>
      </c>
      <c r="H39" s="6" t="s">
        <v>176</v>
      </c>
      <c r="I39" s="25" t="s">
        <v>176</v>
      </c>
    </row>
    <row r="40" spans="1:9" x14ac:dyDescent="0.25">
      <c r="A40" s="6" t="s">
        <v>177</v>
      </c>
      <c r="B40" s="16" t="s">
        <v>947</v>
      </c>
      <c r="C40" s="23" t="s">
        <v>178</v>
      </c>
      <c r="D40" s="25" t="s">
        <v>948</v>
      </c>
      <c r="F40" s="6" t="s">
        <v>177</v>
      </c>
      <c r="G40" s="16" t="s">
        <v>949</v>
      </c>
      <c r="H40" s="6" t="s">
        <v>179</v>
      </c>
      <c r="I40" s="25" t="s">
        <v>179</v>
      </c>
    </row>
    <row r="41" spans="1:9" x14ac:dyDescent="0.25">
      <c r="A41" s="6" t="s">
        <v>180</v>
      </c>
      <c r="B41" s="16" t="s">
        <v>950</v>
      </c>
      <c r="C41" s="23" t="s">
        <v>181</v>
      </c>
      <c r="D41" s="25" t="s">
        <v>951</v>
      </c>
      <c r="F41" s="6" t="s">
        <v>180</v>
      </c>
      <c r="G41" s="16" t="s">
        <v>952</v>
      </c>
      <c r="H41" s="6" t="s">
        <v>182</v>
      </c>
      <c r="I41" s="25" t="s">
        <v>182</v>
      </c>
    </row>
    <row r="42" spans="1:9" x14ac:dyDescent="0.25">
      <c r="A42" s="6" t="s">
        <v>183</v>
      </c>
      <c r="B42" s="16" t="s">
        <v>953</v>
      </c>
      <c r="C42" s="23" t="s">
        <v>184</v>
      </c>
      <c r="D42" s="25" t="s">
        <v>954</v>
      </c>
      <c r="F42" s="6" t="s">
        <v>183</v>
      </c>
      <c r="G42" s="16" t="s">
        <v>955</v>
      </c>
      <c r="H42" s="6" t="s">
        <v>185</v>
      </c>
      <c r="I42" s="25" t="s">
        <v>185</v>
      </c>
    </row>
    <row r="43" spans="1:9" x14ac:dyDescent="0.25">
      <c r="A43" s="6" t="s">
        <v>186</v>
      </c>
      <c r="B43" s="16" t="s">
        <v>956</v>
      </c>
      <c r="C43" s="23" t="s">
        <v>187</v>
      </c>
      <c r="D43" s="25" t="s">
        <v>957</v>
      </c>
      <c r="F43" s="6" t="s">
        <v>186</v>
      </c>
      <c r="G43" s="16" t="s">
        <v>958</v>
      </c>
      <c r="H43" s="6" t="s">
        <v>188</v>
      </c>
      <c r="I43" s="25" t="s">
        <v>188</v>
      </c>
    </row>
    <row r="44" spans="1:9" x14ac:dyDescent="0.25">
      <c r="A44" s="6" t="s">
        <v>189</v>
      </c>
      <c r="B44" s="16" t="s">
        <v>959</v>
      </c>
      <c r="C44" s="23" t="s">
        <v>190</v>
      </c>
      <c r="D44" s="25" t="s">
        <v>960</v>
      </c>
      <c r="F44" s="6" t="s">
        <v>189</v>
      </c>
      <c r="G44" s="16" t="s">
        <v>961</v>
      </c>
      <c r="H44" s="6" t="s">
        <v>191</v>
      </c>
      <c r="I44" s="25" t="s">
        <v>191</v>
      </c>
    </row>
    <row r="45" spans="1:9" x14ac:dyDescent="0.25">
      <c r="A45" s="6" t="s">
        <v>192</v>
      </c>
      <c r="B45" s="16" t="s">
        <v>962</v>
      </c>
      <c r="C45" s="23" t="s">
        <v>193</v>
      </c>
      <c r="D45" s="25" t="s">
        <v>963</v>
      </c>
      <c r="F45" s="6" t="s">
        <v>192</v>
      </c>
      <c r="G45" s="16" t="s">
        <v>964</v>
      </c>
      <c r="H45" s="6" t="s">
        <v>194</v>
      </c>
      <c r="I45" s="25" t="s">
        <v>194</v>
      </c>
    </row>
    <row r="46" spans="1:9" x14ac:dyDescent="0.25">
      <c r="A46" s="6" t="s">
        <v>195</v>
      </c>
      <c r="B46" s="16" t="s">
        <v>965</v>
      </c>
      <c r="C46" s="23" t="s">
        <v>196</v>
      </c>
      <c r="D46" s="25" t="s">
        <v>966</v>
      </c>
      <c r="F46" s="6" t="s">
        <v>195</v>
      </c>
      <c r="G46" s="16" t="s">
        <v>967</v>
      </c>
      <c r="H46" s="6" t="s">
        <v>197</v>
      </c>
      <c r="I46" s="25" t="s">
        <v>197</v>
      </c>
    </row>
    <row r="47" spans="1:9" x14ac:dyDescent="0.25">
      <c r="A47" s="6" t="s">
        <v>198</v>
      </c>
      <c r="B47" s="16" t="s">
        <v>968</v>
      </c>
      <c r="C47" s="23" t="s">
        <v>199</v>
      </c>
      <c r="D47" s="25" t="s">
        <v>969</v>
      </c>
      <c r="F47" s="6" t="s">
        <v>198</v>
      </c>
      <c r="G47" s="16" t="s">
        <v>970</v>
      </c>
      <c r="H47" s="6" t="s">
        <v>200</v>
      </c>
      <c r="I47" s="25" t="s">
        <v>200</v>
      </c>
    </row>
    <row r="48" spans="1:9" x14ac:dyDescent="0.25">
      <c r="A48" s="6" t="s">
        <v>201</v>
      </c>
      <c r="B48" s="16" t="s">
        <v>971</v>
      </c>
      <c r="C48" s="23" t="s">
        <v>202</v>
      </c>
      <c r="D48" s="25" t="s">
        <v>972</v>
      </c>
      <c r="F48" s="6" t="s">
        <v>201</v>
      </c>
      <c r="G48" s="16" t="s">
        <v>973</v>
      </c>
      <c r="H48" s="6" t="s">
        <v>203</v>
      </c>
      <c r="I48" s="25" t="s">
        <v>203</v>
      </c>
    </row>
    <row r="49" spans="1:9" x14ac:dyDescent="0.25">
      <c r="A49" s="6" t="s">
        <v>204</v>
      </c>
      <c r="B49" s="16" t="s">
        <v>974</v>
      </c>
      <c r="C49" s="23" t="s">
        <v>205</v>
      </c>
      <c r="D49" s="25" t="s">
        <v>975</v>
      </c>
      <c r="F49" s="6" t="s">
        <v>204</v>
      </c>
      <c r="G49" s="16" t="s">
        <v>976</v>
      </c>
      <c r="H49" s="6" t="s">
        <v>206</v>
      </c>
      <c r="I49" s="25" t="s">
        <v>206</v>
      </c>
    </row>
    <row r="50" spans="1:9" x14ac:dyDescent="0.25">
      <c r="A50" s="6" t="s">
        <v>207</v>
      </c>
      <c r="B50" s="16" t="s">
        <v>977</v>
      </c>
      <c r="C50" s="23" t="s">
        <v>208</v>
      </c>
      <c r="D50" s="25" t="s">
        <v>978</v>
      </c>
      <c r="F50" s="6" t="s">
        <v>207</v>
      </c>
      <c r="G50" s="16" t="s">
        <v>979</v>
      </c>
      <c r="H50" s="6" t="s">
        <v>209</v>
      </c>
      <c r="I50" s="25" t="s">
        <v>209</v>
      </c>
    </row>
    <row r="51" spans="1:9" x14ac:dyDescent="0.25">
      <c r="A51" s="6" t="s">
        <v>210</v>
      </c>
      <c r="B51" s="16" t="s">
        <v>980</v>
      </c>
      <c r="C51" s="23" t="s">
        <v>211</v>
      </c>
      <c r="D51" s="25" t="s">
        <v>981</v>
      </c>
      <c r="F51" s="6" t="s">
        <v>210</v>
      </c>
      <c r="G51" s="16" t="s">
        <v>982</v>
      </c>
      <c r="H51" s="6" t="s">
        <v>212</v>
      </c>
      <c r="I51" s="25" t="s">
        <v>212</v>
      </c>
    </row>
    <row r="52" spans="1:9" x14ac:dyDescent="0.25">
      <c r="A52" s="6" t="s">
        <v>213</v>
      </c>
      <c r="B52" s="16" t="s">
        <v>983</v>
      </c>
      <c r="C52" s="23" t="s">
        <v>214</v>
      </c>
      <c r="D52" s="25" t="s">
        <v>984</v>
      </c>
      <c r="F52" s="6" t="s">
        <v>213</v>
      </c>
      <c r="G52" s="16" t="s">
        <v>985</v>
      </c>
      <c r="H52" s="6" t="s">
        <v>215</v>
      </c>
      <c r="I52" s="25" t="s">
        <v>215</v>
      </c>
    </row>
    <row r="53" spans="1:9" x14ac:dyDescent="0.25">
      <c r="A53" s="6" t="s">
        <v>216</v>
      </c>
      <c r="B53" s="16" t="s">
        <v>986</v>
      </c>
      <c r="C53" s="23" t="s">
        <v>217</v>
      </c>
      <c r="D53" s="25" t="s">
        <v>987</v>
      </c>
      <c r="F53" s="6" t="s">
        <v>216</v>
      </c>
      <c r="G53" s="16" t="s">
        <v>988</v>
      </c>
      <c r="H53" s="6" t="s">
        <v>218</v>
      </c>
      <c r="I53" s="25" t="s">
        <v>218</v>
      </c>
    </row>
    <row r="54" spans="1:9" x14ac:dyDescent="0.25">
      <c r="A54" s="6" t="s">
        <v>219</v>
      </c>
      <c r="B54" s="16" t="s">
        <v>989</v>
      </c>
      <c r="C54" s="23" t="s">
        <v>220</v>
      </c>
      <c r="D54" s="25" t="s">
        <v>990</v>
      </c>
      <c r="F54" s="6" t="s">
        <v>219</v>
      </c>
      <c r="G54" s="16" t="s">
        <v>991</v>
      </c>
      <c r="H54" s="6" t="s">
        <v>221</v>
      </c>
      <c r="I54" s="25" t="s">
        <v>221</v>
      </c>
    </row>
    <row r="55" spans="1:9" x14ac:dyDescent="0.25">
      <c r="A55" s="6" t="s">
        <v>222</v>
      </c>
      <c r="B55" s="16" t="s">
        <v>992</v>
      </c>
      <c r="C55" s="23" t="s">
        <v>223</v>
      </c>
      <c r="D55" s="25" t="s">
        <v>993</v>
      </c>
      <c r="F55" s="6" t="s">
        <v>222</v>
      </c>
      <c r="G55" s="16" t="s">
        <v>994</v>
      </c>
      <c r="H55" s="6" t="s">
        <v>224</v>
      </c>
      <c r="I55" s="25" t="s">
        <v>224</v>
      </c>
    </row>
    <row r="56" spans="1:9" x14ac:dyDescent="0.25">
      <c r="A56" s="6" t="s">
        <v>225</v>
      </c>
      <c r="B56" s="16" t="s">
        <v>995</v>
      </c>
      <c r="C56" s="23" t="s">
        <v>226</v>
      </c>
      <c r="D56" s="25" t="s">
        <v>996</v>
      </c>
      <c r="F56" s="6" t="s">
        <v>225</v>
      </c>
      <c r="G56" s="16" t="s">
        <v>997</v>
      </c>
      <c r="H56" s="6" t="s">
        <v>227</v>
      </c>
      <c r="I56" s="25" t="s">
        <v>227</v>
      </c>
    </row>
    <row r="57" spans="1:9" x14ac:dyDescent="0.25">
      <c r="A57" s="6" t="s">
        <v>228</v>
      </c>
      <c r="B57" s="16" t="s">
        <v>998</v>
      </c>
      <c r="C57" s="23" t="s">
        <v>229</v>
      </c>
      <c r="D57" s="25" t="s">
        <v>999</v>
      </c>
      <c r="F57" s="6" t="s">
        <v>228</v>
      </c>
      <c r="G57" s="16" t="s">
        <v>1000</v>
      </c>
      <c r="H57" s="6" t="s">
        <v>230</v>
      </c>
      <c r="I57" s="25" t="s">
        <v>230</v>
      </c>
    </row>
    <row r="58" spans="1:9" x14ac:dyDescent="0.25">
      <c r="A58" s="6" t="s">
        <v>231</v>
      </c>
      <c r="B58" s="16" t="s">
        <v>1001</v>
      </c>
      <c r="C58" s="23" t="s">
        <v>232</v>
      </c>
      <c r="D58" s="25" t="s">
        <v>1002</v>
      </c>
      <c r="F58" s="6" t="s">
        <v>231</v>
      </c>
      <c r="G58" s="16" t="s">
        <v>1003</v>
      </c>
      <c r="H58" s="6" t="s">
        <v>233</v>
      </c>
      <c r="I58" s="25" t="s">
        <v>233</v>
      </c>
    </row>
    <row r="59" spans="1:9" x14ac:dyDescent="0.25">
      <c r="A59" s="6" t="s">
        <v>234</v>
      </c>
      <c r="B59" s="16" t="s">
        <v>1004</v>
      </c>
      <c r="C59" s="23" t="s">
        <v>235</v>
      </c>
      <c r="D59" s="25" t="s">
        <v>1005</v>
      </c>
      <c r="F59" s="6" t="s">
        <v>234</v>
      </c>
      <c r="G59" s="16" t="s">
        <v>1006</v>
      </c>
      <c r="H59" s="6" t="s">
        <v>236</v>
      </c>
      <c r="I59" s="25" t="s">
        <v>236</v>
      </c>
    </row>
    <row r="60" spans="1:9" x14ac:dyDescent="0.25">
      <c r="A60" s="6" t="s">
        <v>237</v>
      </c>
      <c r="B60" s="16" t="s">
        <v>1007</v>
      </c>
      <c r="C60" s="23" t="s">
        <v>238</v>
      </c>
      <c r="D60" s="25" t="s">
        <v>1008</v>
      </c>
      <c r="F60" s="6" t="s">
        <v>237</v>
      </c>
      <c r="G60" s="16" t="s">
        <v>1009</v>
      </c>
      <c r="H60" s="6" t="s">
        <v>239</v>
      </c>
      <c r="I60" s="25" t="s">
        <v>239</v>
      </c>
    </row>
    <row r="61" spans="1:9" x14ac:dyDescent="0.25">
      <c r="A61" s="6" t="s">
        <v>240</v>
      </c>
      <c r="B61" s="16" t="s">
        <v>1010</v>
      </c>
      <c r="C61" s="23" t="s">
        <v>241</v>
      </c>
      <c r="D61" s="25" t="s">
        <v>1011</v>
      </c>
      <c r="F61" s="6" t="s">
        <v>240</v>
      </c>
      <c r="G61" s="16" t="s">
        <v>1012</v>
      </c>
      <c r="H61" s="6" t="s">
        <v>242</v>
      </c>
      <c r="I61" s="25" t="s">
        <v>242</v>
      </c>
    </row>
    <row r="62" spans="1:9" x14ac:dyDescent="0.25">
      <c r="A62" s="6" t="s">
        <v>243</v>
      </c>
      <c r="B62" s="16" t="s">
        <v>1013</v>
      </c>
      <c r="C62" s="23" t="s">
        <v>244</v>
      </c>
      <c r="D62" s="25" t="s">
        <v>1014</v>
      </c>
      <c r="F62" s="6" t="s">
        <v>243</v>
      </c>
      <c r="G62" s="16" t="s">
        <v>1015</v>
      </c>
      <c r="H62" s="6" t="s">
        <v>245</v>
      </c>
      <c r="I62" s="25" t="s">
        <v>245</v>
      </c>
    </row>
    <row r="63" spans="1:9" x14ac:dyDescent="0.25">
      <c r="A63" s="6" t="s">
        <v>246</v>
      </c>
      <c r="B63" s="16" t="s">
        <v>1016</v>
      </c>
      <c r="C63" s="23" t="s">
        <v>247</v>
      </c>
      <c r="D63" s="25" t="s">
        <v>1017</v>
      </c>
      <c r="F63" s="6" t="s">
        <v>246</v>
      </c>
      <c r="G63" s="16" t="s">
        <v>1018</v>
      </c>
      <c r="H63" s="6" t="s">
        <v>248</v>
      </c>
      <c r="I63" s="25" t="s">
        <v>248</v>
      </c>
    </row>
    <row r="64" spans="1:9" x14ac:dyDescent="0.25">
      <c r="A64" s="6" t="s">
        <v>249</v>
      </c>
      <c r="B64" s="16" t="s">
        <v>1019</v>
      </c>
      <c r="C64" s="23" t="s">
        <v>250</v>
      </c>
      <c r="D64" s="25" t="s">
        <v>1020</v>
      </c>
      <c r="F64" s="6" t="s">
        <v>249</v>
      </c>
      <c r="G64" s="16" t="s">
        <v>1021</v>
      </c>
      <c r="H64" s="6" t="s">
        <v>251</v>
      </c>
      <c r="I64" s="25" t="s">
        <v>251</v>
      </c>
    </row>
    <row r="65" spans="1:9" x14ac:dyDescent="0.25">
      <c r="A65" s="6" t="s">
        <v>252</v>
      </c>
      <c r="B65" s="16" t="s">
        <v>1022</v>
      </c>
      <c r="C65" s="23" t="s">
        <v>253</v>
      </c>
      <c r="D65" s="25" t="s">
        <v>1023</v>
      </c>
      <c r="F65" s="6" t="s">
        <v>252</v>
      </c>
      <c r="G65" s="16" t="s">
        <v>1024</v>
      </c>
      <c r="H65" s="6" t="s">
        <v>254</v>
      </c>
      <c r="I65" s="25" t="s">
        <v>254</v>
      </c>
    </row>
    <row r="66" spans="1:9" x14ac:dyDescent="0.25">
      <c r="A66" s="6" t="s">
        <v>255</v>
      </c>
      <c r="B66" s="16" t="s">
        <v>1025</v>
      </c>
      <c r="C66" s="23" t="s">
        <v>256</v>
      </c>
      <c r="D66" s="25" t="s">
        <v>1026</v>
      </c>
      <c r="F66" s="6" t="s">
        <v>255</v>
      </c>
      <c r="G66" s="16" t="s">
        <v>1027</v>
      </c>
      <c r="H66" s="6" t="s">
        <v>257</v>
      </c>
      <c r="I66" s="25" t="s">
        <v>257</v>
      </c>
    </row>
    <row r="67" spans="1:9" x14ac:dyDescent="0.25">
      <c r="A67" s="6" t="s">
        <v>258</v>
      </c>
      <c r="B67" s="16" t="s">
        <v>1028</v>
      </c>
      <c r="C67" s="23" t="s">
        <v>259</v>
      </c>
      <c r="D67" s="25" t="s">
        <v>1029</v>
      </c>
      <c r="F67" s="6" t="s">
        <v>258</v>
      </c>
      <c r="G67" s="16" t="s">
        <v>1030</v>
      </c>
      <c r="H67" s="6" t="s">
        <v>260</v>
      </c>
      <c r="I67" s="25" t="s">
        <v>260</v>
      </c>
    </row>
    <row r="68" spans="1:9" x14ac:dyDescent="0.25">
      <c r="A68" s="6" t="s">
        <v>261</v>
      </c>
      <c r="B68" s="16" t="s">
        <v>1031</v>
      </c>
      <c r="C68" s="23" t="s">
        <v>262</v>
      </c>
      <c r="D68" s="25" t="s">
        <v>1032</v>
      </c>
      <c r="F68" s="6" t="s">
        <v>261</v>
      </c>
      <c r="G68" s="16" t="s">
        <v>1033</v>
      </c>
      <c r="H68" s="6" t="s">
        <v>263</v>
      </c>
      <c r="I68" s="25" t="s">
        <v>263</v>
      </c>
    </row>
    <row r="69" spans="1:9" x14ac:dyDescent="0.25">
      <c r="A69" s="6" t="s">
        <v>264</v>
      </c>
      <c r="B69" s="16" t="s">
        <v>1034</v>
      </c>
      <c r="C69" s="23" t="s">
        <v>265</v>
      </c>
      <c r="D69" s="25" t="s">
        <v>1035</v>
      </c>
      <c r="F69" s="6" t="s">
        <v>264</v>
      </c>
      <c r="G69" s="16" t="s">
        <v>1036</v>
      </c>
      <c r="H69" s="6" t="s">
        <v>266</v>
      </c>
      <c r="I69" s="25" t="s">
        <v>266</v>
      </c>
    </row>
    <row r="70" spans="1:9" x14ac:dyDescent="0.25">
      <c r="A70" s="6" t="s">
        <v>267</v>
      </c>
      <c r="B70" s="16" t="s">
        <v>1037</v>
      </c>
      <c r="C70" s="23" t="s">
        <v>268</v>
      </c>
      <c r="D70" s="25" t="s">
        <v>1038</v>
      </c>
      <c r="F70" s="6" t="s">
        <v>267</v>
      </c>
      <c r="G70" s="16" t="s">
        <v>1039</v>
      </c>
      <c r="H70" s="6" t="s">
        <v>269</v>
      </c>
      <c r="I70" s="25" t="s">
        <v>269</v>
      </c>
    </row>
    <row r="71" spans="1:9" x14ac:dyDescent="0.25">
      <c r="A71" s="6" t="s">
        <v>270</v>
      </c>
      <c r="B71" s="16" t="s">
        <v>1040</v>
      </c>
      <c r="C71" s="23" t="s">
        <v>271</v>
      </c>
      <c r="D71" s="25" t="s">
        <v>1041</v>
      </c>
      <c r="F71" s="6" t="s">
        <v>270</v>
      </c>
      <c r="G71" s="16" t="s">
        <v>1042</v>
      </c>
      <c r="H71" s="6" t="s">
        <v>272</v>
      </c>
      <c r="I71" s="25" t="s">
        <v>272</v>
      </c>
    </row>
    <row r="72" spans="1:9" x14ac:dyDescent="0.25">
      <c r="A72" s="6" t="s">
        <v>273</v>
      </c>
      <c r="B72" s="16" t="s">
        <v>1043</v>
      </c>
      <c r="C72" s="23" t="s">
        <v>274</v>
      </c>
      <c r="D72" s="25" t="s">
        <v>1044</v>
      </c>
      <c r="F72" s="6" t="s">
        <v>273</v>
      </c>
      <c r="G72" s="16" t="s">
        <v>1045</v>
      </c>
      <c r="H72" s="6" t="s">
        <v>275</v>
      </c>
      <c r="I72" s="25" t="s">
        <v>275</v>
      </c>
    </row>
    <row r="73" spans="1:9" x14ac:dyDescent="0.25">
      <c r="A73" s="6" t="s">
        <v>276</v>
      </c>
      <c r="B73" s="16" t="s">
        <v>1046</v>
      </c>
      <c r="C73" s="23" t="s">
        <v>277</v>
      </c>
      <c r="D73" s="25" t="s">
        <v>1047</v>
      </c>
      <c r="F73" s="6" t="s">
        <v>276</v>
      </c>
      <c r="G73" s="16" t="s">
        <v>1048</v>
      </c>
      <c r="H73" s="6" t="s">
        <v>278</v>
      </c>
      <c r="I73" s="25" t="s">
        <v>278</v>
      </c>
    </row>
    <row r="74" spans="1:9" x14ac:dyDescent="0.25">
      <c r="A74" s="6" t="s">
        <v>279</v>
      </c>
      <c r="B74" s="16" t="s">
        <v>1049</v>
      </c>
      <c r="C74" s="23" t="s">
        <v>280</v>
      </c>
      <c r="D74" s="25" t="s">
        <v>1050</v>
      </c>
      <c r="F74" s="6" t="s">
        <v>279</v>
      </c>
      <c r="G74" s="16" t="s">
        <v>1051</v>
      </c>
      <c r="H74" s="6" t="s">
        <v>281</v>
      </c>
      <c r="I74" s="25" t="s">
        <v>281</v>
      </c>
    </row>
    <row r="75" spans="1:9" x14ac:dyDescent="0.25">
      <c r="A75" s="6" t="s">
        <v>282</v>
      </c>
      <c r="B75" s="16" t="s">
        <v>1052</v>
      </c>
      <c r="C75" s="23" t="s">
        <v>283</v>
      </c>
      <c r="D75" s="25" t="s">
        <v>1053</v>
      </c>
      <c r="F75" s="6" t="s">
        <v>282</v>
      </c>
      <c r="G75" s="16" t="s">
        <v>1054</v>
      </c>
      <c r="H75" s="6" t="s">
        <v>284</v>
      </c>
      <c r="I75" s="25" t="s">
        <v>284</v>
      </c>
    </row>
    <row r="76" spans="1:9" x14ac:dyDescent="0.25">
      <c r="A76" s="6" t="s">
        <v>285</v>
      </c>
      <c r="B76" s="16" t="s">
        <v>1055</v>
      </c>
      <c r="C76" s="23" t="s">
        <v>286</v>
      </c>
      <c r="D76" s="25" t="s">
        <v>1056</v>
      </c>
      <c r="F76" s="6" t="s">
        <v>285</v>
      </c>
      <c r="G76" s="16" t="s">
        <v>1057</v>
      </c>
      <c r="H76" s="6" t="s">
        <v>287</v>
      </c>
      <c r="I76" s="25" t="s">
        <v>287</v>
      </c>
    </row>
    <row r="77" spans="1:9" x14ac:dyDescent="0.25">
      <c r="A77" s="6" t="s">
        <v>288</v>
      </c>
      <c r="B77" s="16" t="s">
        <v>1058</v>
      </c>
      <c r="C77" s="23" t="s">
        <v>289</v>
      </c>
      <c r="D77" s="25" t="s">
        <v>1059</v>
      </c>
      <c r="F77" s="6" t="s">
        <v>288</v>
      </c>
      <c r="G77" s="16" t="s">
        <v>1060</v>
      </c>
      <c r="H77" s="6" t="s">
        <v>290</v>
      </c>
      <c r="I77" s="25" t="s">
        <v>290</v>
      </c>
    </row>
    <row r="78" spans="1:9" x14ac:dyDescent="0.25">
      <c r="A78" s="6" t="s">
        <v>291</v>
      </c>
      <c r="B78" s="16" t="s">
        <v>1061</v>
      </c>
      <c r="C78" s="23" t="s">
        <v>292</v>
      </c>
      <c r="D78" s="25" t="s">
        <v>1062</v>
      </c>
      <c r="F78" s="6" t="s">
        <v>291</v>
      </c>
      <c r="G78" s="16" t="s">
        <v>1063</v>
      </c>
      <c r="H78" s="6" t="s">
        <v>293</v>
      </c>
      <c r="I78" s="25" t="s">
        <v>293</v>
      </c>
    </row>
    <row r="79" spans="1:9" x14ac:dyDescent="0.25">
      <c r="A79" s="6" t="s">
        <v>294</v>
      </c>
      <c r="B79" s="16" t="s">
        <v>1064</v>
      </c>
      <c r="C79" s="23" t="s">
        <v>295</v>
      </c>
      <c r="D79" s="25" t="s">
        <v>1065</v>
      </c>
      <c r="F79" s="6" t="s">
        <v>294</v>
      </c>
      <c r="G79" s="16" t="s">
        <v>1066</v>
      </c>
      <c r="H79" s="6" t="s">
        <v>296</v>
      </c>
      <c r="I79" s="25" t="s">
        <v>296</v>
      </c>
    </row>
    <row r="80" spans="1:9" x14ac:dyDescent="0.25">
      <c r="A80" s="6" t="s">
        <v>297</v>
      </c>
      <c r="B80" s="16" t="s">
        <v>1067</v>
      </c>
      <c r="C80" s="23" t="s">
        <v>298</v>
      </c>
      <c r="D80" s="25" t="s">
        <v>1068</v>
      </c>
      <c r="F80" s="6" t="s">
        <v>297</v>
      </c>
      <c r="G80" s="16" t="s">
        <v>1069</v>
      </c>
      <c r="H80" s="6" t="s">
        <v>299</v>
      </c>
      <c r="I80" s="25" t="s">
        <v>299</v>
      </c>
    </row>
    <row r="81" spans="1:9" x14ac:dyDescent="0.25">
      <c r="A81" s="6" t="s">
        <v>300</v>
      </c>
      <c r="B81" s="16" t="s">
        <v>1070</v>
      </c>
      <c r="C81" s="23" t="s">
        <v>301</v>
      </c>
      <c r="D81" s="25" t="s">
        <v>1071</v>
      </c>
      <c r="F81" s="6" t="s">
        <v>300</v>
      </c>
      <c r="G81" s="16" t="s">
        <v>1072</v>
      </c>
      <c r="H81" s="6" t="s">
        <v>302</v>
      </c>
      <c r="I81" s="25" t="s">
        <v>302</v>
      </c>
    </row>
    <row r="82" spans="1:9" x14ac:dyDescent="0.25">
      <c r="A82" s="6" t="s">
        <v>303</v>
      </c>
      <c r="B82" s="16" t="s">
        <v>1073</v>
      </c>
      <c r="C82" s="23" t="s">
        <v>304</v>
      </c>
      <c r="D82" s="25" t="s">
        <v>1074</v>
      </c>
      <c r="F82" s="6" t="s">
        <v>303</v>
      </c>
      <c r="G82" s="16" t="s">
        <v>1075</v>
      </c>
      <c r="H82" s="6" t="s">
        <v>305</v>
      </c>
      <c r="I82" s="25" t="s">
        <v>305</v>
      </c>
    </row>
    <row r="83" spans="1:9" x14ac:dyDescent="0.25">
      <c r="A83" s="6" t="s">
        <v>306</v>
      </c>
      <c r="B83" s="16" t="s">
        <v>1076</v>
      </c>
      <c r="C83" s="23" t="s">
        <v>307</v>
      </c>
      <c r="D83" s="25" t="s">
        <v>1077</v>
      </c>
      <c r="F83" s="6" t="s">
        <v>306</v>
      </c>
      <c r="G83" s="16" t="s">
        <v>1078</v>
      </c>
      <c r="H83" s="6" t="s">
        <v>308</v>
      </c>
      <c r="I83" s="25" t="s">
        <v>308</v>
      </c>
    </row>
    <row r="84" spans="1:9" x14ac:dyDescent="0.25">
      <c r="A84" s="6" t="s">
        <v>309</v>
      </c>
      <c r="B84" s="16" t="s">
        <v>1079</v>
      </c>
      <c r="C84" s="23" t="s">
        <v>310</v>
      </c>
      <c r="D84" s="25" t="s">
        <v>1080</v>
      </c>
      <c r="F84" s="6" t="s">
        <v>309</v>
      </c>
      <c r="G84" s="16" t="s">
        <v>1081</v>
      </c>
      <c r="H84" s="6" t="s">
        <v>311</v>
      </c>
      <c r="I84" s="25" t="s">
        <v>311</v>
      </c>
    </row>
    <row r="85" spans="1:9" x14ac:dyDescent="0.25">
      <c r="A85" s="6" t="s">
        <v>312</v>
      </c>
      <c r="B85" s="16" t="s">
        <v>1082</v>
      </c>
      <c r="C85" s="23" t="s">
        <v>313</v>
      </c>
      <c r="D85" s="25" t="s">
        <v>1083</v>
      </c>
      <c r="F85" s="6" t="s">
        <v>312</v>
      </c>
      <c r="G85" s="16" t="s">
        <v>1084</v>
      </c>
      <c r="H85" s="6" t="s">
        <v>314</v>
      </c>
      <c r="I85" s="25" t="s">
        <v>314</v>
      </c>
    </row>
    <row r="86" spans="1:9" x14ac:dyDescent="0.25">
      <c r="A86" s="6" t="s">
        <v>315</v>
      </c>
      <c r="B86" s="16" t="s">
        <v>1085</v>
      </c>
      <c r="C86" s="23" t="s">
        <v>316</v>
      </c>
      <c r="D86" s="25" t="s">
        <v>1086</v>
      </c>
      <c r="F86" s="6" t="s">
        <v>315</v>
      </c>
      <c r="G86" s="16" t="s">
        <v>1087</v>
      </c>
      <c r="H86" s="6" t="s">
        <v>317</v>
      </c>
      <c r="I86" s="25" t="s">
        <v>317</v>
      </c>
    </row>
    <row r="87" spans="1:9" x14ac:dyDescent="0.25">
      <c r="A87" s="6" t="s">
        <v>318</v>
      </c>
      <c r="B87" s="16" t="s">
        <v>1088</v>
      </c>
      <c r="C87" s="23" t="s">
        <v>319</v>
      </c>
      <c r="D87" s="25" t="s">
        <v>1089</v>
      </c>
      <c r="F87" s="6" t="s">
        <v>318</v>
      </c>
      <c r="G87" s="16" t="s">
        <v>1090</v>
      </c>
      <c r="H87" s="6" t="s">
        <v>320</v>
      </c>
      <c r="I87" s="25" t="s">
        <v>320</v>
      </c>
    </row>
    <row r="88" spans="1:9" x14ac:dyDescent="0.25">
      <c r="A88" s="6" t="s">
        <v>321</v>
      </c>
      <c r="B88" s="16" t="s">
        <v>1091</v>
      </c>
      <c r="C88" s="23" t="s">
        <v>322</v>
      </c>
      <c r="D88" s="25" t="s">
        <v>1092</v>
      </c>
      <c r="F88" s="6" t="s">
        <v>321</v>
      </c>
      <c r="G88" s="16" t="s">
        <v>1093</v>
      </c>
      <c r="H88" s="6" t="s">
        <v>323</v>
      </c>
      <c r="I88" s="25" t="s">
        <v>323</v>
      </c>
    </row>
    <row r="89" spans="1:9" x14ac:dyDescent="0.25">
      <c r="A89" s="6" t="s">
        <v>324</v>
      </c>
      <c r="B89" s="16" t="s">
        <v>1094</v>
      </c>
      <c r="C89" s="23" t="s">
        <v>325</v>
      </c>
      <c r="D89" s="25" t="s">
        <v>1095</v>
      </c>
      <c r="F89" s="6" t="s">
        <v>324</v>
      </c>
      <c r="G89" s="16" t="s">
        <v>1096</v>
      </c>
      <c r="H89" s="6" t="s">
        <v>326</v>
      </c>
      <c r="I89" s="25" t="s">
        <v>326</v>
      </c>
    </row>
    <row r="90" spans="1:9" x14ac:dyDescent="0.25">
      <c r="A90" s="6" t="s">
        <v>327</v>
      </c>
      <c r="B90" s="16" t="s">
        <v>1097</v>
      </c>
      <c r="C90" s="23" t="s">
        <v>328</v>
      </c>
      <c r="D90" s="25" t="s">
        <v>1098</v>
      </c>
      <c r="F90" s="6" t="s">
        <v>327</v>
      </c>
      <c r="G90" s="16" t="s">
        <v>1099</v>
      </c>
      <c r="H90" s="6" t="s">
        <v>329</v>
      </c>
      <c r="I90" s="25" t="s">
        <v>329</v>
      </c>
    </row>
    <row r="91" spans="1:9" x14ac:dyDescent="0.25">
      <c r="A91" s="6" t="s">
        <v>330</v>
      </c>
      <c r="B91" s="16" t="s">
        <v>1100</v>
      </c>
      <c r="C91" s="23" t="s">
        <v>331</v>
      </c>
      <c r="D91" s="25" t="s">
        <v>1101</v>
      </c>
      <c r="F91" s="6" t="s">
        <v>330</v>
      </c>
      <c r="G91" s="16" t="s">
        <v>1102</v>
      </c>
      <c r="H91" s="6" t="s">
        <v>332</v>
      </c>
      <c r="I91" s="25" t="s">
        <v>332</v>
      </c>
    </row>
    <row r="92" spans="1:9" x14ac:dyDescent="0.25">
      <c r="A92" s="6" t="s">
        <v>333</v>
      </c>
      <c r="B92" s="16" t="s">
        <v>1103</v>
      </c>
      <c r="C92" s="23" t="s">
        <v>334</v>
      </c>
      <c r="D92" s="25" t="s">
        <v>1104</v>
      </c>
      <c r="F92" s="6" t="s">
        <v>333</v>
      </c>
      <c r="G92" s="16" t="s">
        <v>1105</v>
      </c>
      <c r="H92" s="6" t="s">
        <v>335</v>
      </c>
      <c r="I92" s="25" t="s">
        <v>335</v>
      </c>
    </row>
    <row r="93" spans="1:9" x14ac:dyDescent="0.25">
      <c r="A93" s="6" t="s">
        <v>336</v>
      </c>
      <c r="B93" s="16" t="s">
        <v>1106</v>
      </c>
      <c r="C93" s="23" t="s">
        <v>337</v>
      </c>
      <c r="D93" s="25" t="s">
        <v>1107</v>
      </c>
      <c r="F93" s="6" t="s">
        <v>336</v>
      </c>
      <c r="G93" s="16" t="s">
        <v>1108</v>
      </c>
      <c r="H93" s="6" t="s">
        <v>338</v>
      </c>
      <c r="I93" s="25" t="s">
        <v>338</v>
      </c>
    </row>
    <row r="94" spans="1:9" x14ac:dyDescent="0.25">
      <c r="A94" s="6" t="s">
        <v>339</v>
      </c>
      <c r="B94" s="16" t="s">
        <v>1109</v>
      </c>
      <c r="C94" s="23" t="s">
        <v>340</v>
      </c>
      <c r="D94" s="25" t="s">
        <v>1110</v>
      </c>
      <c r="F94" s="6" t="s">
        <v>339</v>
      </c>
      <c r="G94" s="16" t="s">
        <v>1111</v>
      </c>
      <c r="H94" s="6" t="s">
        <v>341</v>
      </c>
      <c r="I94" s="25" t="s">
        <v>341</v>
      </c>
    </row>
    <row r="95" spans="1:9" x14ac:dyDescent="0.25">
      <c r="A95" s="6" t="s">
        <v>342</v>
      </c>
      <c r="B95" s="16" t="s">
        <v>1112</v>
      </c>
      <c r="C95" s="23" t="s">
        <v>343</v>
      </c>
      <c r="D95" s="25" t="s">
        <v>1113</v>
      </c>
      <c r="F95" s="6" t="s">
        <v>342</v>
      </c>
      <c r="G95" s="16" t="s">
        <v>1114</v>
      </c>
      <c r="H95" s="6" t="s">
        <v>344</v>
      </c>
      <c r="I95" s="25" t="s">
        <v>344</v>
      </c>
    </row>
    <row r="96" spans="1:9" x14ac:dyDescent="0.25">
      <c r="A96" s="6" t="s">
        <v>345</v>
      </c>
      <c r="B96" s="16" t="s">
        <v>1115</v>
      </c>
      <c r="C96" s="23" t="s">
        <v>346</v>
      </c>
      <c r="D96" s="25" t="s">
        <v>1116</v>
      </c>
      <c r="F96" s="6" t="s">
        <v>345</v>
      </c>
      <c r="G96" s="16" t="s">
        <v>1117</v>
      </c>
      <c r="H96" s="6" t="s">
        <v>347</v>
      </c>
      <c r="I96" s="25" t="s">
        <v>347</v>
      </c>
    </row>
    <row r="97" spans="1:9" x14ac:dyDescent="0.25">
      <c r="A97" s="6" t="s">
        <v>348</v>
      </c>
      <c r="B97" s="16" t="s">
        <v>1118</v>
      </c>
      <c r="C97" s="23" t="s">
        <v>349</v>
      </c>
      <c r="D97" s="25" t="s">
        <v>1119</v>
      </c>
      <c r="F97" s="6" t="s">
        <v>348</v>
      </c>
      <c r="G97" s="16" t="s">
        <v>1120</v>
      </c>
      <c r="H97" s="6" t="s">
        <v>350</v>
      </c>
      <c r="I97" s="25" t="s">
        <v>350</v>
      </c>
    </row>
    <row r="98" spans="1:9" s="2" customFormat="1" x14ac:dyDescent="0.25">
      <c r="A98" s="12" t="s">
        <v>351</v>
      </c>
      <c r="B98" s="22" t="s">
        <v>1121</v>
      </c>
      <c r="C98" s="12" t="s">
        <v>2090</v>
      </c>
      <c r="D98" s="25" t="s">
        <v>352</v>
      </c>
      <c r="E98" s="13"/>
      <c r="F98" s="12" t="s">
        <v>351</v>
      </c>
      <c r="G98" s="22" t="s">
        <v>1122</v>
      </c>
      <c r="H98" s="13" t="s">
        <v>353</v>
      </c>
      <c r="I98" s="25" t="s">
        <v>353</v>
      </c>
    </row>
    <row r="99" spans="1:9" s="2" customFormat="1" x14ac:dyDescent="0.25">
      <c r="A99" s="12" t="s">
        <v>354</v>
      </c>
      <c r="B99" s="22" t="s">
        <v>1123</v>
      </c>
      <c r="C99" s="12" t="s">
        <v>2091</v>
      </c>
      <c r="D99" s="25" t="s">
        <v>355</v>
      </c>
      <c r="E99" s="13"/>
      <c r="F99" s="12" t="s">
        <v>354</v>
      </c>
      <c r="G99" s="22" t="s">
        <v>1124</v>
      </c>
      <c r="H99" s="13" t="s">
        <v>356</v>
      </c>
      <c r="I99" s="25" t="s">
        <v>356</v>
      </c>
    </row>
    <row r="100" spans="1:9" s="2" customFormat="1" x14ac:dyDescent="0.25">
      <c r="A100" s="12" t="s">
        <v>357</v>
      </c>
      <c r="B100" s="22" t="s">
        <v>1125</v>
      </c>
      <c r="C100" s="12" t="s">
        <v>2092</v>
      </c>
      <c r="D100" s="25" t="s">
        <v>358</v>
      </c>
      <c r="E100" s="13"/>
      <c r="F100" s="12" t="s">
        <v>357</v>
      </c>
      <c r="G100" s="22" t="s">
        <v>1126</v>
      </c>
      <c r="H100" s="13" t="s">
        <v>359</v>
      </c>
      <c r="I100" s="25" t="s">
        <v>359</v>
      </c>
    </row>
    <row r="101" spans="1:9" s="2" customFormat="1" x14ac:dyDescent="0.25">
      <c r="A101" s="12" t="s">
        <v>360</v>
      </c>
      <c r="B101" s="22" t="s">
        <v>1127</v>
      </c>
      <c r="C101" s="12" t="s">
        <v>2093</v>
      </c>
      <c r="D101" s="25" t="s">
        <v>361</v>
      </c>
      <c r="E101" s="13"/>
      <c r="F101" s="12" t="s">
        <v>360</v>
      </c>
      <c r="G101" s="22" t="s">
        <v>1128</v>
      </c>
      <c r="H101" s="13" t="s">
        <v>362</v>
      </c>
      <c r="I101" s="25" t="s">
        <v>362</v>
      </c>
    </row>
    <row r="102" spans="1:9" s="2" customFormat="1" x14ac:dyDescent="0.25">
      <c r="A102" s="12" t="s">
        <v>363</v>
      </c>
      <c r="B102" s="22" t="s">
        <v>1129</v>
      </c>
      <c r="C102" s="12" t="s">
        <v>2094</v>
      </c>
      <c r="D102" s="25" t="s">
        <v>364</v>
      </c>
      <c r="E102" s="13"/>
      <c r="F102" s="12" t="s">
        <v>363</v>
      </c>
      <c r="G102" s="22" t="s">
        <v>1130</v>
      </c>
      <c r="H102" s="13" t="s">
        <v>365</v>
      </c>
      <c r="I102" s="25" t="s">
        <v>365</v>
      </c>
    </row>
    <row r="103" spans="1:9" s="2" customFormat="1" x14ac:dyDescent="0.25">
      <c r="A103" s="12" t="s">
        <v>366</v>
      </c>
      <c r="B103" s="22" t="s">
        <v>1131</v>
      </c>
      <c r="C103" s="12" t="s">
        <v>2095</v>
      </c>
      <c r="D103" s="25" t="s">
        <v>367</v>
      </c>
      <c r="E103" s="13"/>
      <c r="F103" s="12" t="s">
        <v>366</v>
      </c>
      <c r="G103" s="22" t="s">
        <v>1132</v>
      </c>
      <c r="H103" s="13" t="s">
        <v>368</v>
      </c>
      <c r="I103" s="25" t="s">
        <v>368</v>
      </c>
    </row>
    <row r="104" spans="1:9" s="2" customFormat="1" x14ac:dyDescent="0.25">
      <c r="A104" s="12" t="s">
        <v>369</v>
      </c>
      <c r="B104" s="22" t="s">
        <v>1133</v>
      </c>
      <c r="C104" s="12" t="s">
        <v>2096</v>
      </c>
      <c r="D104" s="25" t="s">
        <v>370</v>
      </c>
      <c r="E104" s="13"/>
      <c r="F104" s="12" t="s">
        <v>369</v>
      </c>
      <c r="G104" s="22" t="s">
        <v>1134</v>
      </c>
      <c r="H104" s="13" t="s">
        <v>371</v>
      </c>
      <c r="I104" s="25" t="s">
        <v>371</v>
      </c>
    </row>
    <row r="105" spans="1:9" s="2" customFormat="1" x14ac:dyDescent="0.25">
      <c r="A105" s="12" t="s">
        <v>372</v>
      </c>
      <c r="B105" s="22" t="s">
        <v>1135</v>
      </c>
      <c r="C105" s="12" t="s">
        <v>2097</v>
      </c>
      <c r="D105" s="25" t="s">
        <v>373</v>
      </c>
      <c r="E105" s="13"/>
      <c r="F105" s="12" t="s">
        <v>372</v>
      </c>
      <c r="G105" s="22" t="s">
        <v>1136</v>
      </c>
      <c r="H105" s="13" t="s">
        <v>374</v>
      </c>
      <c r="I105" s="25" t="s">
        <v>374</v>
      </c>
    </row>
    <row r="106" spans="1:9" s="2" customFormat="1" x14ac:dyDescent="0.25">
      <c r="A106" s="12" t="s">
        <v>375</v>
      </c>
      <c r="B106" s="22" t="s">
        <v>1137</v>
      </c>
      <c r="C106" s="12" t="s">
        <v>2098</v>
      </c>
      <c r="D106" s="25" t="s">
        <v>376</v>
      </c>
      <c r="E106" s="13"/>
      <c r="F106" s="12" t="s">
        <v>375</v>
      </c>
      <c r="G106" s="22" t="s">
        <v>1138</v>
      </c>
      <c r="H106" s="13" t="s">
        <v>377</v>
      </c>
      <c r="I106" s="25" t="s">
        <v>377</v>
      </c>
    </row>
    <row r="107" spans="1:9" s="2" customFormat="1" x14ac:dyDescent="0.25">
      <c r="A107" s="12" t="s">
        <v>378</v>
      </c>
      <c r="B107" s="22" t="s">
        <v>1139</v>
      </c>
      <c r="C107" s="12" t="s">
        <v>2099</v>
      </c>
      <c r="D107" s="25" t="s">
        <v>379</v>
      </c>
      <c r="E107" s="13"/>
      <c r="F107" s="12" t="s">
        <v>378</v>
      </c>
      <c r="G107" s="22" t="s">
        <v>1140</v>
      </c>
      <c r="H107" s="13" t="s">
        <v>380</v>
      </c>
      <c r="I107" s="25" t="s">
        <v>380</v>
      </c>
    </row>
    <row r="108" spans="1:9" s="2" customFormat="1" x14ac:dyDescent="0.25">
      <c r="A108" s="12" t="s">
        <v>381</v>
      </c>
      <c r="B108" s="22" t="s">
        <v>1141</v>
      </c>
      <c r="C108" s="12" t="s">
        <v>2100</v>
      </c>
      <c r="D108" s="25" t="s">
        <v>382</v>
      </c>
      <c r="E108" s="13"/>
      <c r="F108" s="12" t="s">
        <v>381</v>
      </c>
      <c r="G108" s="22" t="s">
        <v>1142</v>
      </c>
      <c r="H108" s="13" t="s">
        <v>383</v>
      </c>
      <c r="I108" s="25" t="s">
        <v>383</v>
      </c>
    </row>
    <row r="109" spans="1:9" s="2" customFormat="1" x14ac:dyDescent="0.25">
      <c r="A109" s="12" t="s">
        <v>384</v>
      </c>
      <c r="B109" s="22" t="s">
        <v>1143</v>
      </c>
      <c r="C109" s="12" t="s">
        <v>2101</v>
      </c>
      <c r="D109" s="25" t="s">
        <v>385</v>
      </c>
      <c r="E109" s="13"/>
      <c r="F109" s="12" t="s">
        <v>384</v>
      </c>
      <c r="G109" s="22" t="s">
        <v>1144</v>
      </c>
      <c r="H109" s="13" t="s">
        <v>386</v>
      </c>
      <c r="I109" s="25" t="s">
        <v>386</v>
      </c>
    </row>
    <row r="110" spans="1:9" s="2" customFormat="1" x14ac:dyDescent="0.25">
      <c r="A110" s="12" t="s">
        <v>387</v>
      </c>
      <c r="B110" s="22" t="s">
        <v>1145</v>
      </c>
      <c r="C110" s="12" t="s">
        <v>2102</v>
      </c>
      <c r="D110" s="25" t="s">
        <v>388</v>
      </c>
      <c r="E110" s="13"/>
      <c r="F110" s="12" t="s">
        <v>387</v>
      </c>
      <c r="G110" s="22" t="s">
        <v>1146</v>
      </c>
      <c r="H110" s="13" t="s">
        <v>389</v>
      </c>
      <c r="I110" s="25" t="s">
        <v>389</v>
      </c>
    </row>
    <row r="111" spans="1:9" s="2" customFormat="1" x14ac:dyDescent="0.25">
      <c r="A111" s="12" t="s">
        <v>390</v>
      </c>
      <c r="B111" s="22" t="s">
        <v>1147</v>
      </c>
      <c r="C111" s="12" t="s">
        <v>2103</v>
      </c>
      <c r="D111" s="25" t="s">
        <v>391</v>
      </c>
      <c r="E111" s="13"/>
      <c r="F111" s="12" t="s">
        <v>390</v>
      </c>
      <c r="G111" s="22" t="s">
        <v>1148</v>
      </c>
      <c r="H111" s="13" t="s">
        <v>392</v>
      </c>
      <c r="I111" s="25" t="s">
        <v>392</v>
      </c>
    </row>
    <row r="112" spans="1:9" s="2" customFormat="1" x14ac:dyDescent="0.25">
      <c r="A112" s="12" t="s">
        <v>393</v>
      </c>
      <c r="B112" s="22" t="s">
        <v>1149</v>
      </c>
      <c r="C112" s="12" t="s">
        <v>2104</v>
      </c>
      <c r="D112" s="25" t="s">
        <v>394</v>
      </c>
      <c r="E112" s="13"/>
      <c r="F112" s="12" t="s">
        <v>393</v>
      </c>
      <c r="G112" s="22" t="s">
        <v>1150</v>
      </c>
      <c r="H112" s="13" t="s">
        <v>395</v>
      </c>
      <c r="I112" s="25" t="s">
        <v>395</v>
      </c>
    </row>
    <row r="113" spans="1:9" s="2" customFormat="1" x14ac:dyDescent="0.25">
      <c r="A113" s="12" t="s">
        <v>396</v>
      </c>
      <c r="B113" s="22" t="s">
        <v>1151</v>
      </c>
      <c r="C113" s="12" t="s">
        <v>2105</v>
      </c>
      <c r="D113" s="25" t="s">
        <v>397</v>
      </c>
      <c r="E113" s="13"/>
      <c r="F113" s="12" t="s">
        <v>396</v>
      </c>
      <c r="G113" s="22" t="s">
        <v>1152</v>
      </c>
      <c r="H113" s="13" t="s">
        <v>398</v>
      </c>
      <c r="I113" s="25" t="s">
        <v>398</v>
      </c>
    </row>
    <row r="114" spans="1:9" s="2" customFormat="1" x14ac:dyDescent="0.25">
      <c r="A114" s="12" t="s">
        <v>399</v>
      </c>
      <c r="B114" s="22" t="s">
        <v>1153</v>
      </c>
      <c r="C114" s="12" t="s">
        <v>2106</v>
      </c>
      <c r="D114" s="25" t="s">
        <v>400</v>
      </c>
      <c r="E114" s="13"/>
      <c r="F114" s="12" t="s">
        <v>399</v>
      </c>
      <c r="G114" s="22" t="s">
        <v>1154</v>
      </c>
      <c r="H114" s="13" t="s">
        <v>401</v>
      </c>
      <c r="I114" s="25" t="s">
        <v>401</v>
      </c>
    </row>
    <row r="115" spans="1:9" s="2" customFormat="1" x14ac:dyDescent="0.25">
      <c r="A115" s="12" t="s">
        <v>402</v>
      </c>
      <c r="B115" s="22" t="s">
        <v>1155</v>
      </c>
      <c r="C115" s="12" t="s">
        <v>2107</v>
      </c>
      <c r="D115" s="25" t="s">
        <v>403</v>
      </c>
      <c r="E115" s="13"/>
      <c r="F115" s="12" t="s">
        <v>402</v>
      </c>
      <c r="G115" s="22" t="s">
        <v>1156</v>
      </c>
      <c r="H115" s="13" t="s">
        <v>404</v>
      </c>
      <c r="I115" s="25" t="s">
        <v>404</v>
      </c>
    </row>
    <row r="116" spans="1:9" s="2" customFormat="1" x14ac:dyDescent="0.25">
      <c r="A116" s="12" t="s">
        <v>405</v>
      </c>
      <c r="B116" s="22" t="s">
        <v>1157</v>
      </c>
      <c r="C116" s="12" t="s">
        <v>2108</v>
      </c>
      <c r="D116" s="25" t="s">
        <v>406</v>
      </c>
      <c r="E116" s="13"/>
      <c r="F116" s="12" t="s">
        <v>405</v>
      </c>
      <c r="G116" s="22" t="s">
        <v>1158</v>
      </c>
      <c r="H116" s="13" t="s">
        <v>407</v>
      </c>
      <c r="I116" s="25" t="s">
        <v>407</v>
      </c>
    </row>
    <row r="117" spans="1:9" s="2" customFormat="1" x14ac:dyDescent="0.25">
      <c r="A117" s="12" t="s">
        <v>408</v>
      </c>
      <c r="B117" s="22" t="s">
        <v>1159</v>
      </c>
      <c r="C117" s="12" t="s">
        <v>2109</v>
      </c>
      <c r="D117" s="25" t="s">
        <v>409</v>
      </c>
      <c r="E117" s="13"/>
      <c r="F117" s="12" t="s">
        <v>408</v>
      </c>
      <c r="G117" s="22" t="s">
        <v>1160</v>
      </c>
      <c r="H117" s="13" t="s">
        <v>410</v>
      </c>
      <c r="I117" s="25" t="s">
        <v>410</v>
      </c>
    </row>
    <row r="118" spans="1:9" s="2" customFormat="1" x14ac:dyDescent="0.25">
      <c r="A118" s="12" t="s">
        <v>411</v>
      </c>
      <c r="B118" s="22" t="s">
        <v>1161</v>
      </c>
      <c r="C118" s="12" t="s">
        <v>2110</v>
      </c>
      <c r="D118" s="25" t="s">
        <v>412</v>
      </c>
      <c r="E118" s="13"/>
      <c r="F118" s="12" t="s">
        <v>411</v>
      </c>
      <c r="G118" s="22" t="s">
        <v>1162</v>
      </c>
      <c r="H118" s="13" t="s">
        <v>413</v>
      </c>
      <c r="I118" s="25" t="s">
        <v>413</v>
      </c>
    </row>
    <row r="119" spans="1:9" s="2" customFormat="1" x14ac:dyDescent="0.25">
      <c r="A119" s="12" t="s">
        <v>414</v>
      </c>
      <c r="B119" s="22" t="s">
        <v>1163</v>
      </c>
      <c r="C119" s="12" t="s">
        <v>2111</v>
      </c>
      <c r="D119" s="25" t="s">
        <v>415</v>
      </c>
      <c r="E119" s="13"/>
      <c r="F119" s="12" t="s">
        <v>414</v>
      </c>
      <c r="G119" s="22" t="s">
        <v>1164</v>
      </c>
      <c r="H119" s="13" t="s">
        <v>416</v>
      </c>
      <c r="I119" s="25" t="s">
        <v>416</v>
      </c>
    </row>
    <row r="120" spans="1:9" s="2" customFormat="1" x14ac:dyDescent="0.25">
      <c r="A120" s="12" t="s">
        <v>417</v>
      </c>
      <c r="B120" s="22" t="s">
        <v>1165</v>
      </c>
      <c r="C120" s="12" t="s">
        <v>2112</v>
      </c>
      <c r="D120" s="25" t="s">
        <v>418</v>
      </c>
      <c r="E120" s="13"/>
      <c r="F120" s="12" t="s">
        <v>417</v>
      </c>
      <c r="G120" s="22" t="s">
        <v>1166</v>
      </c>
      <c r="H120" s="13" t="s">
        <v>419</v>
      </c>
      <c r="I120" s="25" t="s">
        <v>419</v>
      </c>
    </row>
    <row r="121" spans="1:9" s="2" customFormat="1" x14ac:dyDescent="0.25">
      <c r="A121" s="12" t="s">
        <v>420</v>
      </c>
      <c r="B121" s="22" t="s">
        <v>1167</v>
      </c>
      <c r="C121" s="12" t="s">
        <v>2113</v>
      </c>
      <c r="D121" s="25" t="s">
        <v>421</v>
      </c>
      <c r="E121" s="13"/>
      <c r="F121" s="12" t="s">
        <v>420</v>
      </c>
      <c r="G121" s="22" t="s">
        <v>1168</v>
      </c>
      <c r="H121" s="13" t="s">
        <v>422</v>
      </c>
      <c r="I121" s="25" t="s">
        <v>422</v>
      </c>
    </row>
    <row r="122" spans="1:9" s="2" customFormat="1" x14ac:dyDescent="0.25">
      <c r="A122" s="12" t="s">
        <v>423</v>
      </c>
      <c r="B122" s="22" t="s">
        <v>1169</v>
      </c>
      <c r="C122" s="12" t="s">
        <v>2114</v>
      </c>
      <c r="D122" s="25" t="s">
        <v>424</v>
      </c>
      <c r="E122" s="13"/>
      <c r="F122" s="12" t="s">
        <v>423</v>
      </c>
      <c r="G122" s="22" t="s">
        <v>1170</v>
      </c>
      <c r="H122" s="13" t="s">
        <v>425</v>
      </c>
      <c r="I122" s="25" t="s">
        <v>425</v>
      </c>
    </row>
    <row r="123" spans="1:9" s="2" customFormat="1" x14ac:dyDescent="0.25">
      <c r="A123" s="12" t="s">
        <v>426</v>
      </c>
      <c r="B123" s="22" t="s">
        <v>1171</v>
      </c>
      <c r="C123" s="12" t="s">
        <v>2115</v>
      </c>
      <c r="D123" s="25" t="s">
        <v>427</v>
      </c>
      <c r="E123" s="13"/>
      <c r="F123" s="12" t="s">
        <v>426</v>
      </c>
      <c r="G123" s="22" t="s">
        <v>1172</v>
      </c>
      <c r="H123" s="13" t="s">
        <v>428</v>
      </c>
      <c r="I123" s="25" t="s">
        <v>428</v>
      </c>
    </row>
    <row r="124" spans="1:9" s="2" customFormat="1" x14ac:dyDescent="0.25">
      <c r="A124" s="12" t="s">
        <v>429</v>
      </c>
      <c r="B124" s="22" t="s">
        <v>1173</v>
      </c>
      <c r="C124" s="12" t="s">
        <v>2116</v>
      </c>
      <c r="D124" s="25" t="s">
        <v>430</v>
      </c>
      <c r="E124" s="13"/>
      <c r="F124" s="12" t="s">
        <v>429</v>
      </c>
      <c r="G124" s="22" t="s">
        <v>1174</v>
      </c>
      <c r="H124" s="13" t="s">
        <v>431</v>
      </c>
      <c r="I124" s="25" t="s">
        <v>431</v>
      </c>
    </row>
    <row r="125" spans="1:9" s="2" customFormat="1" x14ac:dyDescent="0.25">
      <c r="A125" s="12" t="s">
        <v>432</v>
      </c>
      <c r="B125" s="22" t="s">
        <v>1175</v>
      </c>
      <c r="C125" s="12" t="s">
        <v>2117</v>
      </c>
      <c r="D125" s="25" t="s">
        <v>433</v>
      </c>
      <c r="E125" s="13"/>
      <c r="F125" s="12" t="s">
        <v>432</v>
      </c>
      <c r="G125" s="22" t="s">
        <v>1176</v>
      </c>
      <c r="H125" s="13" t="s">
        <v>434</v>
      </c>
      <c r="I125" s="25" t="s">
        <v>434</v>
      </c>
    </row>
    <row r="126" spans="1:9" s="2" customFormat="1" x14ac:dyDescent="0.25">
      <c r="A126" s="12" t="s">
        <v>435</v>
      </c>
      <c r="B126" s="22" t="s">
        <v>1177</v>
      </c>
      <c r="C126" s="12" t="s">
        <v>2118</v>
      </c>
      <c r="D126" s="25" t="s">
        <v>436</v>
      </c>
      <c r="E126" s="13"/>
      <c r="F126" s="12" t="s">
        <v>435</v>
      </c>
      <c r="G126" s="22" t="s">
        <v>1178</v>
      </c>
      <c r="H126" s="13" t="s">
        <v>437</v>
      </c>
      <c r="I126" s="25" t="s">
        <v>437</v>
      </c>
    </row>
    <row r="127" spans="1:9" s="2" customFormat="1" x14ac:dyDescent="0.25">
      <c r="A127" s="12" t="s">
        <v>438</v>
      </c>
      <c r="B127" s="22" t="s">
        <v>1179</v>
      </c>
      <c r="C127" s="12" t="s">
        <v>2119</v>
      </c>
      <c r="D127" s="25" t="s">
        <v>439</v>
      </c>
      <c r="E127" s="13"/>
      <c r="F127" s="12" t="s">
        <v>438</v>
      </c>
      <c r="G127" s="22" t="s">
        <v>1180</v>
      </c>
      <c r="H127" s="13" t="s">
        <v>440</v>
      </c>
      <c r="I127" s="25" t="s">
        <v>440</v>
      </c>
    </row>
    <row r="128" spans="1:9" s="2" customFormat="1" x14ac:dyDescent="0.25">
      <c r="A128" s="12" t="s">
        <v>441</v>
      </c>
      <c r="B128" s="22" t="s">
        <v>1181</v>
      </c>
      <c r="C128" s="12" t="s">
        <v>2120</v>
      </c>
      <c r="D128" s="25" t="s">
        <v>442</v>
      </c>
      <c r="E128" s="13"/>
      <c r="F128" s="12" t="s">
        <v>441</v>
      </c>
      <c r="G128" s="22" t="s">
        <v>1182</v>
      </c>
      <c r="H128" s="13" t="s">
        <v>443</v>
      </c>
      <c r="I128" s="25" t="s">
        <v>443</v>
      </c>
    </row>
    <row r="129" spans="1:9" s="2" customFormat="1" x14ac:dyDescent="0.25">
      <c r="A129" s="12" t="s">
        <v>444</v>
      </c>
      <c r="B129" s="22" t="s">
        <v>1183</v>
      </c>
      <c r="C129" s="12" t="s">
        <v>2121</v>
      </c>
      <c r="D129" s="25" t="s">
        <v>445</v>
      </c>
      <c r="E129" s="13"/>
      <c r="F129" s="12" t="s">
        <v>444</v>
      </c>
      <c r="G129" s="22" t="s">
        <v>1184</v>
      </c>
      <c r="H129" s="13" t="s">
        <v>446</v>
      </c>
      <c r="I129" s="25" t="s">
        <v>446</v>
      </c>
    </row>
    <row r="130" spans="1:9" s="2" customFormat="1" x14ac:dyDescent="0.25">
      <c r="A130" s="12" t="s">
        <v>447</v>
      </c>
      <c r="B130" s="22" t="s">
        <v>1185</v>
      </c>
      <c r="C130" s="12" t="s">
        <v>2122</v>
      </c>
      <c r="D130" s="25" t="s">
        <v>448</v>
      </c>
      <c r="E130" s="13"/>
      <c r="F130" s="12" t="s">
        <v>447</v>
      </c>
      <c r="G130" s="22" t="s">
        <v>1186</v>
      </c>
      <c r="H130" s="13" t="s">
        <v>449</v>
      </c>
      <c r="I130" s="25" t="s">
        <v>449</v>
      </c>
    </row>
    <row r="131" spans="1:9" s="2" customFormat="1" x14ac:dyDescent="0.25">
      <c r="A131" s="12" t="s">
        <v>450</v>
      </c>
      <c r="B131" s="22" t="s">
        <v>1187</v>
      </c>
      <c r="C131" s="12" t="s">
        <v>2123</v>
      </c>
      <c r="D131" s="25" t="s">
        <v>451</v>
      </c>
      <c r="E131" s="13"/>
      <c r="F131" s="12" t="s">
        <v>450</v>
      </c>
      <c r="G131" s="22" t="s">
        <v>1188</v>
      </c>
      <c r="H131" s="13" t="s">
        <v>452</v>
      </c>
      <c r="I131" s="25" t="s">
        <v>452</v>
      </c>
    </row>
    <row r="132" spans="1:9" s="2" customFormat="1" x14ac:dyDescent="0.25">
      <c r="A132" s="12" t="s">
        <v>453</v>
      </c>
      <c r="B132" s="22" t="s">
        <v>1189</v>
      </c>
      <c r="C132" s="12" t="s">
        <v>2124</v>
      </c>
      <c r="D132" s="25" t="s">
        <v>454</v>
      </c>
      <c r="E132" s="13"/>
      <c r="F132" s="12" t="s">
        <v>453</v>
      </c>
      <c r="G132" s="22" t="s">
        <v>1190</v>
      </c>
      <c r="H132" s="13" t="s">
        <v>455</v>
      </c>
      <c r="I132" s="25" t="s">
        <v>455</v>
      </c>
    </row>
    <row r="133" spans="1:9" s="2" customFormat="1" x14ac:dyDescent="0.25">
      <c r="A133" s="12" t="s">
        <v>456</v>
      </c>
      <c r="B133" s="22" t="s">
        <v>1191</v>
      </c>
      <c r="C133" s="12" t="s">
        <v>2125</v>
      </c>
      <c r="D133" s="25" t="s">
        <v>457</v>
      </c>
      <c r="E133" s="13"/>
      <c r="F133" s="12" t="s">
        <v>456</v>
      </c>
      <c r="G133" s="22" t="s">
        <v>1192</v>
      </c>
      <c r="H133" s="13" t="s">
        <v>458</v>
      </c>
      <c r="I133" s="25" t="s">
        <v>458</v>
      </c>
    </row>
    <row r="134" spans="1:9" s="2" customFormat="1" x14ac:dyDescent="0.25">
      <c r="A134" s="12" t="s">
        <v>459</v>
      </c>
      <c r="B134" s="22" t="s">
        <v>1193</v>
      </c>
      <c r="C134" s="12" t="s">
        <v>2126</v>
      </c>
      <c r="D134" s="25" t="s">
        <v>460</v>
      </c>
      <c r="E134" s="13"/>
      <c r="F134" s="12" t="s">
        <v>459</v>
      </c>
      <c r="G134" s="22" t="s">
        <v>1194</v>
      </c>
      <c r="H134" s="13" t="s">
        <v>461</v>
      </c>
      <c r="I134" s="25" t="s">
        <v>461</v>
      </c>
    </row>
    <row r="135" spans="1:9" s="2" customFormat="1" x14ac:dyDescent="0.25">
      <c r="A135" s="12" t="s">
        <v>462</v>
      </c>
      <c r="B135" s="22" t="s">
        <v>1195</v>
      </c>
      <c r="C135" s="12" t="s">
        <v>2127</v>
      </c>
      <c r="D135" s="25" t="s">
        <v>463</v>
      </c>
      <c r="E135" s="13"/>
      <c r="F135" s="12" t="s">
        <v>462</v>
      </c>
      <c r="G135" s="22" t="s">
        <v>1196</v>
      </c>
      <c r="H135" s="13" t="s">
        <v>464</v>
      </c>
      <c r="I135" s="25" t="s">
        <v>464</v>
      </c>
    </row>
    <row r="136" spans="1:9" s="2" customFormat="1" x14ac:dyDescent="0.25">
      <c r="A136" s="12" t="s">
        <v>465</v>
      </c>
      <c r="B136" s="22" t="s">
        <v>1197</v>
      </c>
      <c r="C136" s="12" t="s">
        <v>2128</v>
      </c>
      <c r="D136" s="25" t="s">
        <v>466</v>
      </c>
      <c r="E136" s="13"/>
      <c r="F136" s="12" t="s">
        <v>465</v>
      </c>
      <c r="G136" s="22" t="s">
        <v>1198</v>
      </c>
      <c r="H136" s="13" t="s">
        <v>467</v>
      </c>
      <c r="I136" s="25" t="s">
        <v>467</v>
      </c>
    </row>
    <row r="137" spans="1:9" s="2" customFormat="1" x14ac:dyDescent="0.25">
      <c r="A137" s="12" t="s">
        <v>468</v>
      </c>
      <c r="B137" s="22" t="s">
        <v>1199</v>
      </c>
      <c r="C137" s="12" t="s">
        <v>2129</v>
      </c>
      <c r="D137" s="25" t="s">
        <v>469</v>
      </c>
      <c r="E137" s="13"/>
      <c r="F137" s="12" t="s">
        <v>468</v>
      </c>
      <c r="G137" s="22" t="s">
        <v>1200</v>
      </c>
      <c r="H137" s="13" t="s">
        <v>470</v>
      </c>
      <c r="I137" s="25" t="s">
        <v>470</v>
      </c>
    </row>
    <row r="138" spans="1:9" s="2" customFormat="1" x14ac:dyDescent="0.25">
      <c r="A138" s="12" t="s">
        <v>471</v>
      </c>
      <c r="B138" s="22" t="s">
        <v>1201</v>
      </c>
      <c r="C138" s="12" t="s">
        <v>2130</v>
      </c>
      <c r="D138" s="25" t="s">
        <v>472</v>
      </c>
      <c r="E138" s="13"/>
      <c r="F138" s="12" t="s">
        <v>471</v>
      </c>
      <c r="G138" s="22" t="s">
        <v>1202</v>
      </c>
      <c r="H138" s="13" t="s">
        <v>473</v>
      </c>
      <c r="I138" s="25" t="s">
        <v>473</v>
      </c>
    </row>
    <row r="139" spans="1:9" s="2" customFormat="1" x14ac:dyDescent="0.25">
      <c r="A139" s="12" t="s">
        <v>474</v>
      </c>
      <c r="B139" s="22" t="s">
        <v>1203</v>
      </c>
      <c r="C139" s="12" t="s">
        <v>2131</v>
      </c>
      <c r="D139" s="25" t="s">
        <v>475</v>
      </c>
      <c r="E139" s="13"/>
      <c r="F139" s="12" t="s">
        <v>474</v>
      </c>
      <c r="G139" s="22" t="s">
        <v>1204</v>
      </c>
      <c r="H139" s="13" t="s">
        <v>476</v>
      </c>
      <c r="I139" s="25" t="s">
        <v>476</v>
      </c>
    </row>
    <row r="140" spans="1:9" s="2" customFormat="1" x14ac:dyDescent="0.25">
      <c r="A140" s="12" t="s">
        <v>477</v>
      </c>
      <c r="B140" s="22" t="s">
        <v>1205</v>
      </c>
      <c r="C140" s="12" t="s">
        <v>2132</v>
      </c>
      <c r="D140" s="25" t="s">
        <v>478</v>
      </c>
      <c r="E140" s="13"/>
      <c r="F140" s="12" t="s">
        <v>477</v>
      </c>
      <c r="G140" s="22" t="s">
        <v>1206</v>
      </c>
      <c r="H140" s="13" t="s">
        <v>479</v>
      </c>
      <c r="I140" s="25" t="s">
        <v>479</v>
      </c>
    </row>
    <row r="141" spans="1:9" s="2" customFormat="1" x14ac:dyDescent="0.25">
      <c r="A141" s="12" t="s">
        <v>480</v>
      </c>
      <c r="B141" s="22" t="s">
        <v>1207</v>
      </c>
      <c r="C141" s="12" t="s">
        <v>2133</v>
      </c>
      <c r="D141" s="25" t="s">
        <v>481</v>
      </c>
      <c r="E141" s="13"/>
      <c r="F141" s="12" t="s">
        <v>480</v>
      </c>
      <c r="G141" s="22" t="s">
        <v>1208</v>
      </c>
      <c r="H141" s="13" t="s">
        <v>482</v>
      </c>
      <c r="I141" s="25" t="s">
        <v>482</v>
      </c>
    </row>
    <row r="142" spans="1:9" s="2" customFormat="1" x14ac:dyDescent="0.25">
      <c r="A142" s="12" t="s">
        <v>483</v>
      </c>
      <c r="B142" s="22" t="s">
        <v>1209</v>
      </c>
      <c r="C142" s="12" t="s">
        <v>2134</v>
      </c>
      <c r="D142" s="25" t="s">
        <v>484</v>
      </c>
      <c r="E142" s="13"/>
      <c r="F142" s="12" t="s">
        <v>483</v>
      </c>
      <c r="G142" s="22" t="s">
        <v>1210</v>
      </c>
      <c r="H142" s="13" t="s">
        <v>485</v>
      </c>
      <c r="I142" s="25" t="s">
        <v>485</v>
      </c>
    </row>
    <row r="143" spans="1:9" s="2" customFormat="1" x14ac:dyDescent="0.25">
      <c r="A143" s="12" t="s">
        <v>486</v>
      </c>
      <c r="B143" s="22" t="s">
        <v>1211</v>
      </c>
      <c r="C143" s="12" t="s">
        <v>2135</v>
      </c>
      <c r="D143" s="25" t="s">
        <v>487</v>
      </c>
      <c r="E143" s="13"/>
      <c r="F143" s="12" t="s">
        <v>486</v>
      </c>
      <c r="G143" s="22" t="s">
        <v>1212</v>
      </c>
      <c r="H143" s="13" t="s">
        <v>488</v>
      </c>
      <c r="I143" s="25" t="s">
        <v>488</v>
      </c>
    </row>
    <row r="144" spans="1:9" s="3" customFormat="1" x14ac:dyDescent="0.25">
      <c r="A144" s="12" t="s">
        <v>489</v>
      </c>
      <c r="B144" s="22" t="s">
        <v>1213</v>
      </c>
      <c r="C144" s="12" t="s">
        <v>2136</v>
      </c>
      <c r="D144" s="25" t="s">
        <v>490</v>
      </c>
      <c r="E144" s="13"/>
      <c r="F144" s="12" t="s">
        <v>489</v>
      </c>
      <c r="G144" s="22" t="s">
        <v>1214</v>
      </c>
      <c r="H144" s="13" t="s">
        <v>491</v>
      </c>
      <c r="I144" s="25" t="s">
        <v>491</v>
      </c>
    </row>
    <row r="145" spans="1:9" s="3" customFormat="1" x14ac:dyDescent="0.25">
      <c r="A145" s="12" t="s">
        <v>492</v>
      </c>
      <c r="B145" s="22" t="s">
        <v>1215</v>
      </c>
      <c r="C145" s="12" t="s">
        <v>2137</v>
      </c>
      <c r="D145" s="25" t="s">
        <v>493</v>
      </c>
      <c r="E145" s="13"/>
      <c r="F145" s="12" t="s">
        <v>492</v>
      </c>
      <c r="G145" s="22" t="s">
        <v>1216</v>
      </c>
      <c r="H145" s="13" t="s">
        <v>494</v>
      </c>
      <c r="I145" s="25" t="s">
        <v>494</v>
      </c>
    </row>
    <row r="146" spans="1:9" s="3" customFormat="1" x14ac:dyDescent="0.25">
      <c r="A146" s="12" t="s">
        <v>495</v>
      </c>
      <c r="B146" s="22" t="s">
        <v>1217</v>
      </c>
      <c r="C146" s="12" t="s">
        <v>2138</v>
      </c>
      <c r="D146" s="25" t="s">
        <v>496</v>
      </c>
      <c r="E146" s="13"/>
      <c r="F146" s="12" t="s">
        <v>495</v>
      </c>
      <c r="G146" s="22" t="s">
        <v>1218</v>
      </c>
      <c r="H146" s="13" t="s">
        <v>497</v>
      </c>
      <c r="I146" s="25" t="s">
        <v>497</v>
      </c>
    </row>
    <row r="147" spans="1:9" s="4" customFormat="1" x14ac:dyDescent="0.25">
      <c r="A147" s="12" t="s">
        <v>498</v>
      </c>
      <c r="B147" s="22" t="s">
        <v>1219</v>
      </c>
      <c r="C147" s="12" t="s">
        <v>2139</v>
      </c>
      <c r="D147" s="25" t="s">
        <v>499</v>
      </c>
      <c r="E147" s="13"/>
      <c r="F147" s="12" t="s">
        <v>498</v>
      </c>
      <c r="G147" s="22" t="s">
        <v>1220</v>
      </c>
      <c r="H147" s="13" t="s">
        <v>500</v>
      </c>
      <c r="I147" s="25" t="s">
        <v>500</v>
      </c>
    </row>
    <row r="148" spans="1:9" s="4" customFormat="1" x14ac:dyDescent="0.25">
      <c r="A148" s="12" t="s">
        <v>501</v>
      </c>
      <c r="B148" s="22" t="s">
        <v>1221</v>
      </c>
      <c r="C148" s="12" t="s">
        <v>2140</v>
      </c>
      <c r="D148" s="25" t="s">
        <v>502</v>
      </c>
      <c r="E148" s="13"/>
      <c r="F148" s="12" t="s">
        <v>501</v>
      </c>
      <c r="G148" s="22" t="s">
        <v>1222</v>
      </c>
      <c r="H148" s="13" t="s">
        <v>503</v>
      </c>
      <c r="I148" s="25" t="s">
        <v>503</v>
      </c>
    </row>
    <row r="149" spans="1:9" s="4" customFormat="1" x14ac:dyDescent="0.25">
      <c r="A149" s="12" t="s">
        <v>504</v>
      </c>
      <c r="B149" s="22" t="s">
        <v>1223</v>
      </c>
      <c r="C149" s="12" t="s">
        <v>2141</v>
      </c>
      <c r="D149" s="25" t="s">
        <v>505</v>
      </c>
      <c r="E149" s="13"/>
      <c r="F149" s="12" t="s">
        <v>504</v>
      </c>
      <c r="G149" s="22" t="s">
        <v>1224</v>
      </c>
      <c r="H149" s="13" t="s">
        <v>506</v>
      </c>
      <c r="I149" s="25" t="s">
        <v>506</v>
      </c>
    </row>
    <row r="150" spans="1:9" s="4" customFormat="1" x14ac:dyDescent="0.25">
      <c r="A150" s="12" t="s">
        <v>507</v>
      </c>
      <c r="B150" s="22" t="s">
        <v>1225</v>
      </c>
      <c r="C150" s="12" t="s">
        <v>2142</v>
      </c>
      <c r="D150" s="25" t="s">
        <v>508</v>
      </c>
      <c r="E150" s="13"/>
      <c r="F150" s="12" t="s">
        <v>507</v>
      </c>
      <c r="G150" s="22" t="s">
        <v>1226</v>
      </c>
      <c r="H150" s="13" t="s">
        <v>509</v>
      </c>
      <c r="I150" s="25" t="s">
        <v>509</v>
      </c>
    </row>
    <row r="151" spans="1:9" x14ac:dyDescent="0.25">
      <c r="A151" s="12" t="s">
        <v>510</v>
      </c>
      <c r="B151" s="22" t="s">
        <v>1227</v>
      </c>
      <c r="C151" s="12" t="s">
        <v>2143</v>
      </c>
      <c r="D151" s="25" t="s">
        <v>511</v>
      </c>
      <c r="E151" s="13"/>
      <c r="F151" s="12" t="s">
        <v>510</v>
      </c>
      <c r="G151" s="22" t="s">
        <v>1228</v>
      </c>
      <c r="H151" s="13" t="s">
        <v>512</v>
      </c>
      <c r="I151" s="25" t="s">
        <v>512</v>
      </c>
    </row>
    <row r="152" spans="1:9" x14ac:dyDescent="0.25">
      <c r="A152" s="12" t="s">
        <v>513</v>
      </c>
      <c r="B152" s="22" t="s">
        <v>1229</v>
      </c>
      <c r="C152" s="12" t="s">
        <v>2144</v>
      </c>
      <c r="D152" s="25" t="s">
        <v>514</v>
      </c>
      <c r="E152" s="13"/>
      <c r="F152" s="12" t="s">
        <v>513</v>
      </c>
      <c r="G152" s="22" t="s">
        <v>1230</v>
      </c>
      <c r="H152" s="13" t="s">
        <v>515</v>
      </c>
      <c r="I152" s="25" t="s">
        <v>515</v>
      </c>
    </row>
    <row r="153" spans="1:9" x14ac:dyDescent="0.25">
      <c r="A153" s="12" t="s">
        <v>516</v>
      </c>
      <c r="B153" s="22" t="s">
        <v>1231</v>
      </c>
      <c r="C153" s="12" t="s">
        <v>2145</v>
      </c>
      <c r="D153" s="25" t="s">
        <v>517</v>
      </c>
      <c r="E153" s="13"/>
      <c r="F153" s="12" t="s">
        <v>516</v>
      </c>
      <c r="G153" s="22" t="s">
        <v>1232</v>
      </c>
      <c r="H153" s="13" t="s">
        <v>518</v>
      </c>
      <c r="I153" s="25" t="s">
        <v>518</v>
      </c>
    </row>
    <row r="154" spans="1:9" x14ac:dyDescent="0.25">
      <c r="A154" s="12" t="s">
        <v>519</v>
      </c>
      <c r="B154" s="22" t="s">
        <v>1233</v>
      </c>
      <c r="C154" s="12" t="s">
        <v>2146</v>
      </c>
      <c r="D154" s="25" t="s">
        <v>520</v>
      </c>
      <c r="E154" s="13"/>
      <c r="F154" s="12" t="s">
        <v>519</v>
      </c>
      <c r="G154" s="22" t="s">
        <v>1234</v>
      </c>
      <c r="H154" s="13" t="s">
        <v>521</v>
      </c>
      <c r="I154" s="25" t="s">
        <v>521</v>
      </c>
    </row>
    <row r="155" spans="1:9" x14ac:dyDescent="0.25">
      <c r="A155" s="12" t="s">
        <v>522</v>
      </c>
      <c r="B155" s="22" t="s">
        <v>1235</v>
      </c>
      <c r="C155" s="12" t="s">
        <v>2147</v>
      </c>
      <c r="D155" s="25" t="s">
        <v>523</v>
      </c>
      <c r="E155" s="13"/>
      <c r="F155" s="12" t="s">
        <v>522</v>
      </c>
      <c r="G155" s="22" t="s">
        <v>1236</v>
      </c>
      <c r="H155" s="13" t="s">
        <v>524</v>
      </c>
      <c r="I155" s="25" t="s">
        <v>524</v>
      </c>
    </row>
    <row r="156" spans="1:9" x14ac:dyDescent="0.25">
      <c r="A156" s="12" t="s">
        <v>525</v>
      </c>
      <c r="B156" s="22" t="s">
        <v>1237</v>
      </c>
      <c r="C156" s="12" t="s">
        <v>2148</v>
      </c>
      <c r="D156" s="25" t="s">
        <v>526</v>
      </c>
      <c r="E156" s="13"/>
      <c r="F156" s="12" t="s">
        <v>525</v>
      </c>
      <c r="G156" s="22" t="s">
        <v>1238</v>
      </c>
      <c r="H156" s="13" t="s">
        <v>527</v>
      </c>
      <c r="I156" s="25" t="s">
        <v>527</v>
      </c>
    </row>
    <row r="157" spans="1:9" x14ac:dyDescent="0.25">
      <c r="A157" s="12" t="s">
        <v>528</v>
      </c>
      <c r="B157" s="22" t="s">
        <v>1239</v>
      </c>
      <c r="C157" s="12" t="s">
        <v>2149</v>
      </c>
      <c r="D157" s="25" t="s">
        <v>529</v>
      </c>
      <c r="E157" s="13"/>
      <c r="F157" s="12" t="s">
        <v>528</v>
      </c>
      <c r="G157" s="22" t="s">
        <v>1240</v>
      </c>
      <c r="H157" s="13" t="s">
        <v>530</v>
      </c>
      <c r="I157" s="25" t="s">
        <v>530</v>
      </c>
    </row>
    <row r="158" spans="1:9" x14ac:dyDescent="0.25">
      <c r="A158" s="12" t="s">
        <v>531</v>
      </c>
      <c r="B158" s="22" t="s">
        <v>1241</v>
      </c>
      <c r="C158" s="12" t="s">
        <v>2150</v>
      </c>
      <c r="D158" s="25" t="s">
        <v>532</v>
      </c>
      <c r="E158" s="13"/>
      <c r="F158" s="12" t="s">
        <v>531</v>
      </c>
      <c r="G158" s="22" t="s">
        <v>1242</v>
      </c>
      <c r="H158" s="13" t="s">
        <v>533</v>
      </c>
      <c r="I158" s="25" t="s">
        <v>533</v>
      </c>
    </row>
    <row r="159" spans="1:9" x14ac:dyDescent="0.25">
      <c r="A159" s="12" t="s">
        <v>534</v>
      </c>
      <c r="B159" s="22" t="s">
        <v>1243</v>
      </c>
      <c r="C159" s="12" t="s">
        <v>2151</v>
      </c>
      <c r="D159" s="25" t="s">
        <v>535</v>
      </c>
      <c r="E159" s="13"/>
      <c r="F159" s="12" t="s">
        <v>534</v>
      </c>
      <c r="G159" s="22" t="s">
        <v>1244</v>
      </c>
      <c r="H159" s="13" t="s">
        <v>536</v>
      </c>
      <c r="I159" s="25" t="s">
        <v>536</v>
      </c>
    </row>
    <row r="160" spans="1:9" x14ac:dyDescent="0.25">
      <c r="A160" s="12" t="s">
        <v>537</v>
      </c>
      <c r="B160" s="22" t="s">
        <v>1245</v>
      </c>
      <c r="C160" s="12" t="s">
        <v>2152</v>
      </c>
      <c r="D160" s="25" t="s">
        <v>538</v>
      </c>
      <c r="E160" s="13"/>
      <c r="F160" s="12" t="s">
        <v>537</v>
      </c>
      <c r="G160" s="22" t="s">
        <v>1246</v>
      </c>
      <c r="H160" s="13" t="s">
        <v>539</v>
      </c>
      <c r="I160" s="25" t="s">
        <v>539</v>
      </c>
    </row>
    <row r="161" spans="1:9" s="1" customFormat="1" x14ac:dyDescent="0.25">
      <c r="A161" s="12" t="s">
        <v>540</v>
      </c>
      <c r="B161" s="22" t="s">
        <v>1247</v>
      </c>
      <c r="C161" s="12" t="s">
        <v>2153</v>
      </c>
      <c r="D161" s="25" t="s">
        <v>541</v>
      </c>
      <c r="E161" s="13"/>
      <c r="F161" s="12" t="s">
        <v>540</v>
      </c>
      <c r="G161" s="22" t="s">
        <v>1248</v>
      </c>
      <c r="H161" s="13" t="s">
        <v>542</v>
      </c>
      <c r="I161" s="25" t="s">
        <v>542</v>
      </c>
    </row>
    <row r="162" spans="1:9" s="1" customFormat="1" x14ac:dyDescent="0.25">
      <c r="A162" s="12" t="s">
        <v>543</v>
      </c>
      <c r="B162" s="22" t="s">
        <v>1249</v>
      </c>
      <c r="C162" s="12" t="s">
        <v>2154</v>
      </c>
      <c r="D162" s="25" t="s">
        <v>544</v>
      </c>
      <c r="E162" s="13"/>
      <c r="F162" s="12" t="s">
        <v>543</v>
      </c>
      <c r="G162" s="22" t="s">
        <v>1250</v>
      </c>
      <c r="H162" s="13" t="s">
        <v>545</v>
      </c>
      <c r="I162" s="25" t="s">
        <v>545</v>
      </c>
    </row>
    <row r="163" spans="1:9" s="1" customFormat="1" x14ac:dyDescent="0.25">
      <c r="A163" s="12" t="s">
        <v>546</v>
      </c>
      <c r="B163" s="22" t="s">
        <v>1251</v>
      </c>
      <c r="C163" s="12" t="s">
        <v>2155</v>
      </c>
      <c r="D163" s="25" t="s">
        <v>547</v>
      </c>
      <c r="E163" s="13"/>
      <c r="F163" s="12" t="s">
        <v>546</v>
      </c>
      <c r="G163" s="22" t="s">
        <v>1252</v>
      </c>
      <c r="H163" s="13" t="s">
        <v>548</v>
      </c>
      <c r="I163" s="25" t="s">
        <v>548</v>
      </c>
    </row>
    <row r="164" spans="1:9" s="1" customFormat="1" x14ac:dyDescent="0.25">
      <c r="A164" s="12" t="s">
        <v>549</v>
      </c>
      <c r="B164" s="22" t="s">
        <v>1253</v>
      </c>
      <c r="C164" s="12" t="s">
        <v>2156</v>
      </c>
      <c r="D164" s="25" t="s">
        <v>550</v>
      </c>
      <c r="E164" s="13"/>
      <c r="F164" s="12" t="s">
        <v>549</v>
      </c>
      <c r="G164" s="22" t="s">
        <v>1254</v>
      </c>
      <c r="H164" s="13" t="s">
        <v>551</v>
      </c>
      <c r="I164" s="25" t="s">
        <v>551</v>
      </c>
    </row>
    <row r="165" spans="1:9" s="1" customFormat="1" x14ac:dyDescent="0.25">
      <c r="A165" s="12" t="s">
        <v>552</v>
      </c>
      <c r="B165" s="22" t="s">
        <v>1255</v>
      </c>
      <c r="C165" s="12" t="s">
        <v>2157</v>
      </c>
      <c r="D165" s="25" t="s">
        <v>553</v>
      </c>
      <c r="E165" s="13"/>
      <c r="F165" s="12" t="s">
        <v>552</v>
      </c>
      <c r="G165" s="22" t="s">
        <v>1256</v>
      </c>
      <c r="H165" s="13" t="s">
        <v>554</v>
      </c>
      <c r="I165" s="25" t="s">
        <v>554</v>
      </c>
    </row>
    <row r="166" spans="1:9" s="1" customFormat="1" x14ac:dyDescent="0.25">
      <c r="A166" s="12" t="s">
        <v>555</v>
      </c>
      <c r="B166" s="22" t="s">
        <v>1257</v>
      </c>
      <c r="C166" s="12" t="s">
        <v>2158</v>
      </c>
      <c r="D166" s="25" t="s">
        <v>556</v>
      </c>
      <c r="E166" s="13"/>
      <c r="F166" s="12" t="s">
        <v>555</v>
      </c>
      <c r="G166" s="22" t="s">
        <v>1258</v>
      </c>
      <c r="H166" s="13" t="s">
        <v>557</v>
      </c>
      <c r="I166" s="25" t="s">
        <v>557</v>
      </c>
    </row>
    <row r="167" spans="1:9" s="1" customFormat="1" x14ac:dyDescent="0.25">
      <c r="A167" s="12" t="s">
        <v>558</v>
      </c>
      <c r="B167" s="22" t="s">
        <v>1259</v>
      </c>
      <c r="C167" s="12" t="s">
        <v>2159</v>
      </c>
      <c r="D167" s="25" t="s">
        <v>559</v>
      </c>
      <c r="E167" s="13"/>
      <c r="F167" s="12" t="s">
        <v>558</v>
      </c>
      <c r="G167" s="22" t="s">
        <v>1260</v>
      </c>
      <c r="H167" s="13" t="s">
        <v>560</v>
      </c>
      <c r="I167" s="25" t="s">
        <v>560</v>
      </c>
    </row>
    <row r="168" spans="1:9" s="1" customFormat="1" x14ac:dyDescent="0.25">
      <c r="A168" s="12" t="s">
        <v>561</v>
      </c>
      <c r="B168" s="22" t="s">
        <v>1261</v>
      </c>
      <c r="C168" s="12" t="s">
        <v>2160</v>
      </c>
      <c r="D168" s="25" t="s">
        <v>562</v>
      </c>
      <c r="E168" s="13"/>
      <c r="F168" s="12" t="s">
        <v>561</v>
      </c>
      <c r="G168" s="22" t="s">
        <v>1262</v>
      </c>
      <c r="H168" s="13" t="s">
        <v>563</v>
      </c>
      <c r="I168" s="25" t="s">
        <v>563</v>
      </c>
    </row>
    <row r="169" spans="1:9" s="1" customFormat="1" x14ac:dyDescent="0.25">
      <c r="A169" s="12" t="s">
        <v>564</v>
      </c>
      <c r="B169" s="22" t="s">
        <v>1263</v>
      </c>
      <c r="C169" s="12" t="s">
        <v>2161</v>
      </c>
      <c r="D169" s="25" t="s">
        <v>565</v>
      </c>
      <c r="E169" s="13"/>
      <c r="F169" s="12" t="s">
        <v>564</v>
      </c>
      <c r="G169" s="22" t="s">
        <v>1264</v>
      </c>
      <c r="H169" s="13" t="s">
        <v>566</v>
      </c>
      <c r="I169" s="25" t="s">
        <v>566</v>
      </c>
    </row>
    <row r="170" spans="1:9" s="1" customFormat="1" x14ac:dyDescent="0.25">
      <c r="A170" s="12" t="s">
        <v>567</v>
      </c>
      <c r="B170" s="22" t="s">
        <v>1265</v>
      </c>
      <c r="C170" s="12" t="s">
        <v>2162</v>
      </c>
      <c r="D170" s="25" t="s">
        <v>568</v>
      </c>
      <c r="E170" s="13"/>
      <c r="F170" s="12" t="s">
        <v>567</v>
      </c>
      <c r="G170" s="22" t="s">
        <v>1266</v>
      </c>
      <c r="H170" s="13" t="s">
        <v>569</v>
      </c>
      <c r="I170" s="25" t="s">
        <v>569</v>
      </c>
    </row>
    <row r="171" spans="1:9" s="1" customFormat="1" x14ac:dyDescent="0.25">
      <c r="A171" s="12" t="s">
        <v>570</v>
      </c>
      <c r="B171" s="22" t="s">
        <v>1267</v>
      </c>
      <c r="C171" s="12" t="s">
        <v>2163</v>
      </c>
      <c r="D171" s="25" t="s">
        <v>571</v>
      </c>
      <c r="E171" s="13"/>
      <c r="F171" s="12" t="s">
        <v>570</v>
      </c>
      <c r="G171" s="22" t="s">
        <v>1268</v>
      </c>
      <c r="H171" s="13" t="s">
        <v>572</v>
      </c>
      <c r="I171" s="25" t="s">
        <v>572</v>
      </c>
    </row>
    <row r="172" spans="1:9" s="1" customFormat="1" x14ac:dyDescent="0.25">
      <c r="A172" s="12" t="s">
        <v>573</v>
      </c>
      <c r="B172" s="22" t="s">
        <v>1269</v>
      </c>
      <c r="C172" s="12" t="s">
        <v>2164</v>
      </c>
      <c r="D172" s="25" t="s">
        <v>574</v>
      </c>
      <c r="E172" s="13"/>
      <c r="F172" s="12" t="s">
        <v>573</v>
      </c>
      <c r="G172" s="22" t="s">
        <v>1270</v>
      </c>
      <c r="H172" s="13" t="s">
        <v>575</v>
      </c>
      <c r="I172" s="25" t="s">
        <v>575</v>
      </c>
    </row>
    <row r="173" spans="1:9" s="1" customFormat="1" x14ac:dyDescent="0.25">
      <c r="A173" s="12" t="s">
        <v>576</v>
      </c>
      <c r="B173" s="22" t="s">
        <v>1271</v>
      </c>
      <c r="C173" s="12" t="s">
        <v>2165</v>
      </c>
      <c r="D173" s="25" t="s">
        <v>577</v>
      </c>
      <c r="E173" s="13"/>
      <c r="F173" s="12" t="s">
        <v>576</v>
      </c>
      <c r="G173" s="22" t="s">
        <v>1272</v>
      </c>
      <c r="H173" s="13" t="s">
        <v>578</v>
      </c>
      <c r="I173" s="25" t="s">
        <v>578</v>
      </c>
    </row>
    <row r="174" spans="1:9" s="1" customFormat="1" x14ac:dyDescent="0.25">
      <c r="A174" s="12" t="s">
        <v>579</v>
      </c>
      <c r="B174" s="22" t="s">
        <v>1273</v>
      </c>
      <c r="C174" s="12" t="s">
        <v>2166</v>
      </c>
      <c r="D174" s="25" t="s">
        <v>580</v>
      </c>
      <c r="E174" s="13"/>
      <c r="F174" s="12" t="s">
        <v>579</v>
      </c>
      <c r="G174" s="22" t="s">
        <v>1274</v>
      </c>
      <c r="H174" s="13" t="s">
        <v>581</v>
      </c>
      <c r="I174" s="25" t="s">
        <v>581</v>
      </c>
    </row>
    <row r="175" spans="1:9" s="1" customFormat="1" x14ac:dyDescent="0.25">
      <c r="A175" s="12" t="s">
        <v>582</v>
      </c>
      <c r="B175" s="22" t="s">
        <v>1275</v>
      </c>
      <c r="C175" s="12" t="s">
        <v>2167</v>
      </c>
      <c r="D175" s="25" t="s">
        <v>583</v>
      </c>
      <c r="E175" s="13"/>
      <c r="F175" s="12" t="s">
        <v>582</v>
      </c>
      <c r="G175" s="22" t="s">
        <v>1276</v>
      </c>
      <c r="H175" s="13" t="s">
        <v>584</v>
      </c>
      <c r="I175" s="25" t="s">
        <v>584</v>
      </c>
    </row>
    <row r="176" spans="1:9" s="1" customFormat="1" x14ac:dyDescent="0.25">
      <c r="A176" s="12" t="s">
        <v>585</v>
      </c>
      <c r="B176" s="22" t="s">
        <v>1277</v>
      </c>
      <c r="C176" s="12" t="s">
        <v>2168</v>
      </c>
      <c r="D176" s="25" t="s">
        <v>586</v>
      </c>
      <c r="E176" s="13"/>
      <c r="F176" s="12" t="s">
        <v>585</v>
      </c>
      <c r="G176" s="22" t="s">
        <v>1278</v>
      </c>
      <c r="H176" s="13" t="s">
        <v>587</v>
      </c>
      <c r="I176" s="25" t="s">
        <v>587</v>
      </c>
    </row>
    <row r="177" spans="1:9" s="1" customFormat="1" x14ac:dyDescent="0.25">
      <c r="A177" s="12" t="s">
        <v>588</v>
      </c>
      <c r="B177" s="22" t="s">
        <v>1279</v>
      </c>
      <c r="C177" s="12" t="s">
        <v>2169</v>
      </c>
      <c r="D177" s="25" t="s">
        <v>589</v>
      </c>
      <c r="E177" s="13"/>
      <c r="F177" s="12" t="s">
        <v>588</v>
      </c>
      <c r="G177" s="22" t="s">
        <v>1280</v>
      </c>
      <c r="H177" s="13" t="s">
        <v>590</v>
      </c>
      <c r="I177" s="25" t="s">
        <v>590</v>
      </c>
    </row>
    <row r="178" spans="1:9" s="1" customFormat="1" x14ac:dyDescent="0.25">
      <c r="A178" s="12" t="s">
        <v>591</v>
      </c>
      <c r="B178" s="22" t="s">
        <v>1281</v>
      </c>
      <c r="C178" s="12" t="s">
        <v>2170</v>
      </c>
      <c r="D178" s="25" t="s">
        <v>592</v>
      </c>
      <c r="E178" s="13"/>
      <c r="F178" s="12" t="s">
        <v>591</v>
      </c>
      <c r="G178" s="22" t="s">
        <v>1282</v>
      </c>
      <c r="H178" s="13" t="s">
        <v>593</v>
      </c>
      <c r="I178" s="25" t="s">
        <v>593</v>
      </c>
    </row>
    <row r="179" spans="1:9" s="1" customFormat="1" x14ac:dyDescent="0.25">
      <c r="A179" s="12" t="s">
        <v>594</v>
      </c>
      <c r="B179" s="22" t="s">
        <v>1283</v>
      </c>
      <c r="C179" s="12" t="s">
        <v>2171</v>
      </c>
      <c r="D179" s="25" t="s">
        <v>595</v>
      </c>
      <c r="E179" s="13"/>
      <c r="F179" s="12" t="s">
        <v>594</v>
      </c>
      <c r="G179" s="22" t="s">
        <v>1284</v>
      </c>
      <c r="H179" s="13" t="s">
        <v>596</v>
      </c>
      <c r="I179" s="25" t="s">
        <v>596</v>
      </c>
    </row>
    <row r="180" spans="1:9" s="1" customFormat="1" x14ac:dyDescent="0.25">
      <c r="A180" s="12" t="s">
        <v>597</v>
      </c>
      <c r="B180" s="22" t="s">
        <v>1285</v>
      </c>
      <c r="C180" s="12" t="s">
        <v>2172</v>
      </c>
      <c r="D180" s="25" t="s">
        <v>598</v>
      </c>
      <c r="E180" s="13"/>
      <c r="F180" s="12" t="s">
        <v>597</v>
      </c>
      <c r="G180" s="22" t="s">
        <v>1286</v>
      </c>
      <c r="H180" s="13" t="s">
        <v>599</v>
      </c>
      <c r="I180" s="25" t="s">
        <v>599</v>
      </c>
    </row>
    <row r="181" spans="1:9" s="1" customFormat="1" x14ac:dyDescent="0.25">
      <c r="A181" s="12" t="s">
        <v>600</v>
      </c>
      <c r="B181" s="22" t="s">
        <v>1287</v>
      </c>
      <c r="C181" s="12" t="s">
        <v>2173</v>
      </c>
      <c r="D181" s="25" t="s">
        <v>601</v>
      </c>
      <c r="E181" s="13"/>
      <c r="F181" s="12" t="s">
        <v>600</v>
      </c>
      <c r="G181" s="22" t="s">
        <v>1288</v>
      </c>
      <c r="H181" s="13" t="s">
        <v>602</v>
      </c>
      <c r="I181" s="25" t="s">
        <v>602</v>
      </c>
    </row>
    <row r="182" spans="1:9" s="1" customFormat="1" x14ac:dyDescent="0.25">
      <c r="A182" s="12" t="s">
        <v>603</v>
      </c>
      <c r="B182" s="22" t="s">
        <v>1289</v>
      </c>
      <c r="C182" s="12" t="s">
        <v>2174</v>
      </c>
      <c r="D182" s="25" t="s">
        <v>604</v>
      </c>
      <c r="E182" s="13"/>
      <c r="F182" s="12" t="s">
        <v>603</v>
      </c>
      <c r="G182" s="22" t="s">
        <v>1290</v>
      </c>
      <c r="H182" s="13" t="s">
        <v>605</v>
      </c>
      <c r="I182" s="25" t="s">
        <v>605</v>
      </c>
    </row>
    <row r="183" spans="1:9" s="1" customFormat="1" x14ac:dyDescent="0.25">
      <c r="A183" s="12" t="s">
        <v>606</v>
      </c>
      <c r="B183" s="22" t="s">
        <v>1291</v>
      </c>
      <c r="C183" s="12" t="s">
        <v>2175</v>
      </c>
      <c r="D183" s="25" t="s">
        <v>607</v>
      </c>
      <c r="E183" s="13"/>
      <c r="F183" s="12" t="s">
        <v>606</v>
      </c>
      <c r="G183" s="22" t="s">
        <v>1292</v>
      </c>
      <c r="H183" s="13" t="s">
        <v>608</v>
      </c>
      <c r="I183" s="25" t="s">
        <v>608</v>
      </c>
    </row>
    <row r="184" spans="1:9" s="1" customFormat="1" x14ac:dyDescent="0.25">
      <c r="A184" s="12" t="s">
        <v>609</v>
      </c>
      <c r="B184" s="22" t="s">
        <v>1293</v>
      </c>
      <c r="C184" s="12" t="s">
        <v>2176</v>
      </c>
      <c r="D184" s="25" t="s">
        <v>610</v>
      </c>
      <c r="E184" s="13"/>
      <c r="F184" s="12" t="s">
        <v>609</v>
      </c>
      <c r="G184" s="22" t="s">
        <v>1294</v>
      </c>
      <c r="H184" s="13" t="s">
        <v>611</v>
      </c>
      <c r="I184" s="25" t="s">
        <v>611</v>
      </c>
    </row>
    <row r="185" spans="1:9" s="1" customFormat="1" x14ac:dyDescent="0.25">
      <c r="A185" s="12" t="s">
        <v>612</v>
      </c>
      <c r="B185" s="22" t="s">
        <v>1295</v>
      </c>
      <c r="C185" s="12" t="s">
        <v>2177</v>
      </c>
      <c r="D185" s="25" t="s">
        <v>613</v>
      </c>
      <c r="E185" s="13"/>
      <c r="F185" s="12" t="s">
        <v>612</v>
      </c>
      <c r="G185" s="22" t="s">
        <v>1296</v>
      </c>
      <c r="H185" s="13" t="s">
        <v>614</v>
      </c>
      <c r="I185" s="25" t="s">
        <v>614</v>
      </c>
    </row>
    <row r="186" spans="1:9" s="1" customFormat="1" x14ac:dyDescent="0.25">
      <c r="A186" s="12" t="s">
        <v>615</v>
      </c>
      <c r="B186" s="22" t="s">
        <v>1297</v>
      </c>
      <c r="C186" s="12" t="s">
        <v>2178</v>
      </c>
      <c r="D186" s="25" t="s">
        <v>616</v>
      </c>
      <c r="E186" s="13"/>
      <c r="F186" s="12" t="s">
        <v>615</v>
      </c>
      <c r="G186" s="22" t="s">
        <v>1298</v>
      </c>
      <c r="H186" s="13" t="s">
        <v>617</v>
      </c>
      <c r="I186" s="25" t="s">
        <v>617</v>
      </c>
    </row>
    <row r="187" spans="1:9" s="1" customFormat="1" x14ac:dyDescent="0.25">
      <c r="A187" s="12" t="s">
        <v>618</v>
      </c>
      <c r="B187" s="22" t="s">
        <v>1299</v>
      </c>
      <c r="C187" s="12" t="s">
        <v>2179</v>
      </c>
      <c r="D187" s="25" t="s">
        <v>619</v>
      </c>
      <c r="E187" s="13"/>
      <c r="F187" s="12" t="s">
        <v>618</v>
      </c>
      <c r="G187" s="22" t="s">
        <v>1300</v>
      </c>
      <c r="H187" s="13" t="s">
        <v>620</v>
      </c>
      <c r="I187" s="25" t="s">
        <v>620</v>
      </c>
    </row>
    <row r="188" spans="1:9" s="1" customFormat="1" x14ac:dyDescent="0.25">
      <c r="A188" s="12" t="s">
        <v>621</v>
      </c>
      <c r="B188" s="22" t="s">
        <v>1301</v>
      </c>
      <c r="C188" s="12" t="s">
        <v>2180</v>
      </c>
      <c r="D188" s="25" t="s">
        <v>622</v>
      </c>
      <c r="E188" s="13"/>
      <c r="F188" s="12" t="s">
        <v>621</v>
      </c>
      <c r="G188" s="22" t="s">
        <v>1302</v>
      </c>
      <c r="H188" s="13" t="s">
        <v>623</v>
      </c>
      <c r="I188" s="25" t="s">
        <v>623</v>
      </c>
    </row>
    <row r="189" spans="1:9" s="1" customFormat="1" x14ac:dyDescent="0.25">
      <c r="A189" s="12" t="s">
        <v>624</v>
      </c>
      <c r="B189" s="22" t="s">
        <v>1303</v>
      </c>
      <c r="C189" s="12" t="s">
        <v>2181</v>
      </c>
      <c r="D189" s="25" t="s">
        <v>625</v>
      </c>
      <c r="E189" s="13"/>
      <c r="F189" s="12" t="s">
        <v>624</v>
      </c>
      <c r="G189" s="22" t="s">
        <v>1304</v>
      </c>
      <c r="H189" s="13" t="s">
        <v>626</v>
      </c>
      <c r="I189" s="25" t="s">
        <v>626</v>
      </c>
    </row>
    <row r="190" spans="1:9" s="1" customFormat="1" x14ac:dyDescent="0.25">
      <c r="A190" s="12" t="s">
        <v>627</v>
      </c>
      <c r="B190" s="22" t="s">
        <v>1305</v>
      </c>
      <c r="C190" s="12" t="s">
        <v>2182</v>
      </c>
      <c r="D190" s="25" t="s">
        <v>628</v>
      </c>
      <c r="E190" s="13"/>
      <c r="F190" s="12" t="s">
        <v>627</v>
      </c>
      <c r="G190" s="22" t="s">
        <v>1306</v>
      </c>
      <c r="H190" s="13" t="s">
        <v>629</v>
      </c>
      <c r="I190" s="25" t="s">
        <v>629</v>
      </c>
    </row>
    <row r="191" spans="1:9" s="1" customFormat="1" x14ac:dyDescent="0.25">
      <c r="A191" s="12" t="s">
        <v>630</v>
      </c>
      <c r="B191" s="22" t="s">
        <v>1307</v>
      </c>
      <c r="C191" s="12" t="s">
        <v>2183</v>
      </c>
      <c r="D191" s="25" t="s">
        <v>631</v>
      </c>
      <c r="E191" s="13"/>
      <c r="F191" s="12" t="s">
        <v>630</v>
      </c>
      <c r="G191" s="22" t="s">
        <v>1308</v>
      </c>
      <c r="H191" s="13" t="s">
        <v>632</v>
      </c>
      <c r="I191" s="25" t="s">
        <v>632</v>
      </c>
    </row>
    <row r="192" spans="1:9" s="1" customFormat="1" x14ac:dyDescent="0.25">
      <c r="A192" s="12" t="s">
        <v>633</v>
      </c>
      <c r="B192" s="22" t="s">
        <v>1309</v>
      </c>
      <c r="C192" s="12" t="s">
        <v>2184</v>
      </c>
      <c r="D192" s="25" t="s">
        <v>634</v>
      </c>
      <c r="E192" s="13"/>
      <c r="F192" s="12" t="s">
        <v>633</v>
      </c>
      <c r="G192" s="22" t="s">
        <v>1310</v>
      </c>
      <c r="H192" s="13" t="s">
        <v>635</v>
      </c>
      <c r="I192" s="25" t="s">
        <v>635</v>
      </c>
    </row>
    <row r="193" spans="1:9" s="1" customFormat="1" x14ac:dyDescent="0.25">
      <c r="A193" s="12" t="s">
        <v>636</v>
      </c>
      <c r="B193" s="22" t="s">
        <v>1311</v>
      </c>
      <c r="C193" s="12" t="s">
        <v>2185</v>
      </c>
      <c r="D193" s="25" t="s">
        <v>637</v>
      </c>
      <c r="E193" s="13"/>
      <c r="F193" s="12" t="s">
        <v>636</v>
      </c>
      <c r="G193" s="22" t="s">
        <v>1312</v>
      </c>
      <c r="H193" s="13" t="s">
        <v>638</v>
      </c>
      <c r="I193" s="25" t="s">
        <v>638</v>
      </c>
    </row>
    <row r="194" spans="1:9" s="9" customFormat="1" x14ac:dyDescent="0.25">
      <c r="A194" s="14" t="s">
        <v>641</v>
      </c>
      <c r="B194" s="18" t="s">
        <v>1313</v>
      </c>
      <c r="C194" s="14" t="s">
        <v>2186</v>
      </c>
      <c r="D194" s="25" t="s">
        <v>1314</v>
      </c>
      <c r="E194" s="14"/>
      <c r="F194" s="14" t="s">
        <v>641</v>
      </c>
      <c r="G194" s="18" t="s">
        <v>1315</v>
      </c>
      <c r="H194" s="19" t="s">
        <v>1316</v>
      </c>
      <c r="I194" s="25" t="s">
        <v>1316</v>
      </c>
    </row>
    <row r="195" spans="1:9" s="9" customFormat="1" x14ac:dyDescent="0.25">
      <c r="A195" s="14" t="s">
        <v>642</v>
      </c>
      <c r="B195" s="18" t="s">
        <v>1317</v>
      </c>
      <c r="C195" s="14" t="s">
        <v>2187</v>
      </c>
      <c r="D195" s="25" t="s">
        <v>1318</v>
      </c>
      <c r="E195" s="14"/>
      <c r="F195" s="14" t="s">
        <v>642</v>
      </c>
      <c r="G195" s="18" t="s">
        <v>1319</v>
      </c>
      <c r="H195" s="19" t="s">
        <v>1320</v>
      </c>
      <c r="I195" s="25" t="s">
        <v>1320</v>
      </c>
    </row>
    <row r="196" spans="1:9" s="9" customFormat="1" x14ac:dyDescent="0.25">
      <c r="A196" s="14" t="s">
        <v>643</v>
      </c>
      <c r="B196" s="18" t="s">
        <v>1321</v>
      </c>
      <c r="C196" s="14" t="s">
        <v>2188</v>
      </c>
      <c r="D196" s="25" t="s">
        <v>1322</v>
      </c>
      <c r="E196" s="14"/>
      <c r="F196" s="14" t="s">
        <v>643</v>
      </c>
      <c r="G196" s="18" t="s">
        <v>1323</v>
      </c>
      <c r="H196" s="19" t="s">
        <v>1324</v>
      </c>
      <c r="I196" s="25" t="s">
        <v>1324</v>
      </c>
    </row>
    <row r="197" spans="1:9" s="11" customFormat="1" x14ac:dyDescent="0.25">
      <c r="A197" s="14" t="s">
        <v>644</v>
      </c>
      <c r="B197" s="18" t="s">
        <v>1325</v>
      </c>
      <c r="C197" s="14" t="s">
        <v>2189</v>
      </c>
      <c r="D197" s="25" t="s">
        <v>1326</v>
      </c>
      <c r="E197" s="14"/>
      <c r="F197" s="14" t="s">
        <v>644</v>
      </c>
      <c r="G197" s="18" t="s">
        <v>1327</v>
      </c>
      <c r="H197" s="19" t="s">
        <v>1328</v>
      </c>
      <c r="I197" s="25" t="s">
        <v>1328</v>
      </c>
    </row>
    <row r="198" spans="1:9" s="11" customFormat="1" x14ac:dyDescent="0.25">
      <c r="A198" s="14" t="s">
        <v>645</v>
      </c>
      <c r="B198" s="18" t="s">
        <v>1329</v>
      </c>
      <c r="C198" s="14" t="s">
        <v>2190</v>
      </c>
      <c r="D198" s="25" t="s">
        <v>1330</v>
      </c>
      <c r="E198" s="14"/>
      <c r="F198" s="14" t="s">
        <v>645</v>
      </c>
      <c r="G198" s="18" t="s">
        <v>1331</v>
      </c>
      <c r="H198" s="19" t="s">
        <v>1332</v>
      </c>
      <c r="I198" s="25" t="s">
        <v>1332</v>
      </c>
    </row>
    <row r="199" spans="1:9" s="11" customFormat="1" x14ac:dyDescent="0.25">
      <c r="A199" s="14" t="s">
        <v>646</v>
      </c>
      <c r="B199" s="18" t="s">
        <v>1333</v>
      </c>
      <c r="C199" s="14" t="s">
        <v>2191</v>
      </c>
      <c r="D199" s="25" t="s">
        <v>1334</v>
      </c>
      <c r="E199" s="14"/>
      <c r="F199" s="14" t="s">
        <v>646</v>
      </c>
      <c r="G199" s="18" t="s">
        <v>1335</v>
      </c>
      <c r="H199" s="19" t="s">
        <v>1336</v>
      </c>
      <c r="I199" s="25" t="s">
        <v>1336</v>
      </c>
    </row>
    <row r="200" spans="1:9" s="11" customFormat="1" x14ac:dyDescent="0.25">
      <c r="A200" s="14" t="s">
        <v>647</v>
      </c>
      <c r="B200" s="18" t="s">
        <v>1337</v>
      </c>
      <c r="C200" s="14" t="s">
        <v>2192</v>
      </c>
      <c r="D200" s="25" t="s">
        <v>1338</v>
      </c>
      <c r="E200" s="14"/>
      <c r="F200" s="14" t="s">
        <v>647</v>
      </c>
      <c r="G200" s="18" t="s">
        <v>1339</v>
      </c>
      <c r="H200" s="19" t="s">
        <v>1340</v>
      </c>
      <c r="I200" s="25" t="s">
        <v>1340</v>
      </c>
    </row>
    <row r="201" spans="1:9" s="11" customFormat="1" x14ac:dyDescent="0.25">
      <c r="A201" s="14" t="s">
        <v>648</v>
      </c>
      <c r="B201" s="18" t="s">
        <v>1341</v>
      </c>
      <c r="C201" s="14" t="s">
        <v>2193</v>
      </c>
      <c r="D201" s="25" t="s">
        <v>1342</v>
      </c>
      <c r="E201" s="14"/>
      <c r="F201" s="14" t="s">
        <v>648</v>
      </c>
      <c r="G201" s="18" t="s">
        <v>1343</v>
      </c>
      <c r="H201" s="19" t="s">
        <v>1344</v>
      </c>
      <c r="I201" s="25" t="s">
        <v>1344</v>
      </c>
    </row>
    <row r="202" spans="1:9" s="11" customFormat="1" x14ac:dyDescent="0.25">
      <c r="A202" s="14" t="s">
        <v>649</v>
      </c>
      <c r="B202" s="18" t="s">
        <v>1345</v>
      </c>
      <c r="C202" s="14" t="s">
        <v>2194</v>
      </c>
      <c r="D202" s="25" t="s">
        <v>1346</v>
      </c>
      <c r="E202" s="14"/>
      <c r="F202" s="14" t="s">
        <v>649</v>
      </c>
      <c r="G202" s="18" t="s">
        <v>1347</v>
      </c>
      <c r="H202" s="19" t="s">
        <v>1348</v>
      </c>
      <c r="I202" s="25" t="s">
        <v>1348</v>
      </c>
    </row>
    <row r="203" spans="1:9" s="11" customFormat="1" x14ac:dyDescent="0.25">
      <c r="A203" s="14" t="s">
        <v>650</v>
      </c>
      <c r="B203" s="18" t="s">
        <v>1349</v>
      </c>
      <c r="C203" s="14" t="s">
        <v>2195</v>
      </c>
      <c r="D203" s="25" t="s">
        <v>1350</v>
      </c>
      <c r="E203" s="14"/>
      <c r="F203" s="14" t="s">
        <v>650</v>
      </c>
      <c r="G203" s="18" t="s">
        <v>1351</v>
      </c>
      <c r="H203" s="19" t="s">
        <v>1352</v>
      </c>
      <c r="I203" s="25" t="s">
        <v>1352</v>
      </c>
    </row>
    <row r="204" spans="1:9" s="11" customFormat="1" x14ac:dyDescent="0.25">
      <c r="A204" s="14" t="s">
        <v>651</v>
      </c>
      <c r="B204" s="18" t="s">
        <v>1353</v>
      </c>
      <c r="C204" s="14" t="s">
        <v>2196</v>
      </c>
      <c r="D204" s="25" t="s">
        <v>1354</v>
      </c>
      <c r="E204" s="14"/>
      <c r="F204" s="14" t="s">
        <v>651</v>
      </c>
      <c r="G204" s="18" t="s">
        <v>1355</v>
      </c>
      <c r="H204" s="19" t="s">
        <v>1356</v>
      </c>
      <c r="I204" s="25" t="s">
        <v>1356</v>
      </c>
    </row>
    <row r="205" spans="1:9" s="11" customFormat="1" x14ac:dyDescent="0.25">
      <c r="A205" s="14" t="s">
        <v>652</v>
      </c>
      <c r="B205" s="18" t="s">
        <v>1357</v>
      </c>
      <c r="C205" s="14" t="s">
        <v>2197</v>
      </c>
      <c r="D205" s="25" t="s">
        <v>1358</v>
      </c>
      <c r="E205" s="14"/>
      <c r="F205" s="14" t="s">
        <v>652</v>
      </c>
      <c r="G205" s="18" t="s">
        <v>1359</v>
      </c>
      <c r="H205" s="19" t="s">
        <v>1360</v>
      </c>
      <c r="I205" s="25" t="s">
        <v>1360</v>
      </c>
    </row>
    <row r="206" spans="1:9" s="11" customFormat="1" x14ac:dyDescent="0.25">
      <c r="A206" s="14" t="s">
        <v>653</v>
      </c>
      <c r="B206" s="18" t="s">
        <v>1361</v>
      </c>
      <c r="C206" s="14" t="s">
        <v>2198</v>
      </c>
      <c r="D206" s="25" t="s">
        <v>1362</v>
      </c>
      <c r="E206" s="14"/>
      <c r="F206" s="14" t="s">
        <v>653</v>
      </c>
      <c r="G206" s="18" t="s">
        <v>1363</v>
      </c>
      <c r="H206" s="19" t="s">
        <v>1364</v>
      </c>
      <c r="I206" s="25" t="s">
        <v>1364</v>
      </c>
    </row>
    <row r="207" spans="1:9" s="11" customFormat="1" x14ac:dyDescent="0.25">
      <c r="A207" s="14" t="s">
        <v>654</v>
      </c>
      <c r="B207" s="18" t="s">
        <v>1365</v>
      </c>
      <c r="C207" s="14" t="s">
        <v>2199</v>
      </c>
      <c r="D207" s="25" t="s">
        <v>1366</v>
      </c>
      <c r="E207" s="14"/>
      <c r="F207" s="14" t="s">
        <v>654</v>
      </c>
      <c r="G207" s="18" t="s">
        <v>1367</v>
      </c>
      <c r="H207" s="19" t="s">
        <v>1368</v>
      </c>
      <c r="I207" s="25" t="s">
        <v>1368</v>
      </c>
    </row>
    <row r="208" spans="1:9" s="11" customFormat="1" x14ac:dyDescent="0.25">
      <c r="A208" s="14" t="s">
        <v>655</v>
      </c>
      <c r="B208" s="18" t="s">
        <v>1369</v>
      </c>
      <c r="C208" s="14" t="s">
        <v>2200</v>
      </c>
      <c r="D208" s="25" t="s">
        <v>1370</v>
      </c>
      <c r="E208" s="14"/>
      <c r="F208" s="14" t="s">
        <v>655</v>
      </c>
      <c r="G208" s="18" t="s">
        <v>1371</v>
      </c>
      <c r="H208" s="19" t="s">
        <v>1372</v>
      </c>
      <c r="I208" s="25" t="s">
        <v>1372</v>
      </c>
    </row>
    <row r="209" spans="1:9" s="11" customFormat="1" x14ac:dyDescent="0.25">
      <c r="A209" s="14" t="s">
        <v>656</v>
      </c>
      <c r="B209" s="18" t="s">
        <v>1373</v>
      </c>
      <c r="C209" s="14" t="s">
        <v>2201</v>
      </c>
      <c r="D209" s="25" t="s">
        <v>1374</v>
      </c>
      <c r="E209" s="14"/>
      <c r="F209" s="14" t="s">
        <v>656</v>
      </c>
      <c r="G209" s="18" t="s">
        <v>1375</v>
      </c>
      <c r="H209" s="19" t="s">
        <v>1376</v>
      </c>
      <c r="I209" s="25" t="s">
        <v>1376</v>
      </c>
    </row>
    <row r="210" spans="1:9" s="11" customFormat="1" x14ac:dyDescent="0.25">
      <c r="A210" s="14" t="s">
        <v>657</v>
      </c>
      <c r="B210" s="18" t="s">
        <v>1377</v>
      </c>
      <c r="C210" s="14" t="s">
        <v>2202</v>
      </c>
      <c r="D210" s="25" t="s">
        <v>1378</v>
      </c>
      <c r="E210" s="14"/>
      <c r="F210" s="14" t="s">
        <v>657</v>
      </c>
      <c r="G210" s="18" t="s">
        <v>1379</v>
      </c>
      <c r="H210" s="19" t="s">
        <v>1380</v>
      </c>
      <c r="I210" s="25" t="s">
        <v>1380</v>
      </c>
    </row>
    <row r="211" spans="1:9" s="11" customFormat="1" x14ac:dyDescent="0.25">
      <c r="A211" s="14" t="s">
        <v>658</v>
      </c>
      <c r="B211" s="18" t="s">
        <v>1381</v>
      </c>
      <c r="C211" s="14" t="s">
        <v>2203</v>
      </c>
      <c r="D211" s="25" t="s">
        <v>1382</v>
      </c>
      <c r="E211" s="14"/>
      <c r="F211" s="14" t="s">
        <v>658</v>
      </c>
      <c r="G211" s="18" t="s">
        <v>1383</v>
      </c>
      <c r="H211" s="19" t="s">
        <v>1384</v>
      </c>
      <c r="I211" s="25" t="s">
        <v>1384</v>
      </c>
    </row>
    <row r="212" spans="1:9" s="11" customFormat="1" x14ac:dyDescent="0.25">
      <c r="A212" s="14" t="s">
        <v>659</v>
      </c>
      <c r="B212" s="18" t="s">
        <v>1385</v>
      </c>
      <c r="C212" s="14" t="s">
        <v>2204</v>
      </c>
      <c r="D212" s="25" t="s">
        <v>1386</v>
      </c>
      <c r="E212" s="14"/>
      <c r="F212" s="14" t="s">
        <v>659</v>
      </c>
      <c r="G212" s="18" t="s">
        <v>1387</v>
      </c>
      <c r="H212" s="19" t="s">
        <v>1388</v>
      </c>
      <c r="I212" s="25" t="s">
        <v>1388</v>
      </c>
    </row>
    <row r="213" spans="1:9" s="11" customFormat="1" x14ac:dyDescent="0.25">
      <c r="A213" s="14" t="s">
        <v>660</v>
      </c>
      <c r="B213" s="18" t="s">
        <v>1389</v>
      </c>
      <c r="C213" s="14" t="s">
        <v>2205</v>
      </c>
      <c r="D213" s="25" t="s">
        <v>1390</v>
      </c>
      <c r="E213" s="14"/>
      <c r="F213" s="14" t="s">
        <v>660</v>
      </c>
      <c r="G213" s="18" t="s">
        <v>1391</v>
      </c>
      <c r="H213" s="19" t="s">
        <v>1392</v>
      </c>
      <c r="I213" s="25" t="s">
        <v>1392</v>
      </c>
    </row>
    <row r="214" spans="1:9" s="11" customFormat="1" x14ac:dyDescent="0.25">
      <c r="A214" s="14" t="s">
        <v>661</v>
      </c>
      <c r="B214" s="18" t="s">
        <v>1393</v>
      </c>
      <c r="C214" s="14" t="s">
        <v>2206</v>
      </c>
      <c r="D214" s="25" t="s">
        <v>1394</v>
      </c>
      <c r="E214" s="14"/>
      <c r="F214" s="14" t="s">
        <v>661</v>
      </c>
      <c r="G214" s="18" t="s">
        <v>1395</v>
      </c>
      <c r="H214" s="19" t="s">
        <v>1396</v>
      </c>
      <c r="I214" s="25" t="s">
        <v>1396</v>
      </c>
    </row>
    <row r="215" spans="1:9" s="11" customFormat="1" x14ac:dyDescent="0.25">
      <c r="A215" s="14" t="s">
        <v>662</v>
      </c>
      <c r="B215" s="18" t="s">
        <v>1397</v>
      </c>
      <c r="C215" s="14" t="s">
        <v>2207</v>
      </c>
      <c r="D215" s="25" t="s">
        <v>1398</v>
      </c>
      <c r="E215" s="14"/>
      <c r="F215" s="14" t="s">
        <v>662</v>
      </c>
      <c r="G215" s="18" t="s">
        <v>1399</v>
      </c>
      <c r="H215" s="19" t="s">
        <v>1400</v>
      </c>
      <c r="I215" s="25" t="s">
        <v>1400</v>
      </c>
    </row>
    <row r="216" spans="1:9" s="11" customFormat="1" x14ac:dyDescent="0.25">
      <c r="A216" s="14" t="s">
        <v>663</v>
      </c>
      <c r="B216" s="18" t="s">
        <v>1401</v>
      </c>
      <c r="C216" s="14" t="s">
        <v>2208</v>
      </c>
      <c r="D216" s="25" t="s">
        <v>1402</v>
      </c>
      <c r="E216" s="14"/>
      <c r="F216" s="14" t="s">
        <v>663</v>
      </c>
      <c r="G216" s="18" t="s">
        <v>1403</v>
      </c>
      <c r="H216" s="19" t="s">
        <v>1404</v>
      </c>
      <c r="I216" s="25" t="s">
        <v>1404</v>
      </c>
    </row>
    <row r="217" spans="1:9" s="11" customFormat="1" x14ac:dyDescent="0.25">
      <c r="A217" s="14" t="s">
        <v>664</v>
      </c>
      <c r="B217" s="18" t="s">
        <v>1405</v>
      </c>
      <c r="C217" s="14" t="s">
        <v>2209</v>
      </c>
      <c r="D217" s="25" t="s">
        <v>1406</v>
      </c>
      <c r="E217" s="19"/>
      <c r="F217" s="14" t="s">
        <v>664</v>
      </c>
      <c r="G217" s="18" t="s">
        <v>1407</v>
      </c>
      <c r="H217" s="19" t="s">
        <v>1408</v>
      </c>
      <c r="I217" s="25" t="s">
        <v>1408</v>
      </c>
    </row>
    <row r="218" spans="1:9" s="11" customFormat="1" x14ac:dyDescent="0.25">
      <c r="A218" s="14" t="s">
        <v>665</v>
      </c>
      <c r="B218" s="18" t="s">
        <v>1409</v>
      </c>
      <c r="C218" s="14" t="s">
        <v>2210</v>
      </c>
      <c r="D218" s="25" t="s">
        <v>1410</v>
      </c>
      <c r="E218" s="19"/>
      <c r="F218" s="14" t="s">
        <v>665</v>
      </c>
      <c r="G218" s="18" t="s">
        <v>1411</v>
      </c>
      <c r="H218" s="19" t="s">
        <v>1412</v>
      </c>
      <c r="I218" s="25" t="s">
        <v>1412</v>
      </c>
    </row>
    <row r="219" spans="1:9" s="11" customFormat="1" x14ac:dyDescent="0.25">
      <c r="A219" s="14" t="s">
        <v>666</v>
      </c>
      <c r="B219" s="18" t="s">
        <v>1413</v>
      </c>
      <c r="C219" s="14" t="s">
        <v>2211</v>
      </c>
      <c r="D219" s="25" t="s">
        <v>1414</v>
      </c>
      <c r="E219" s="19"/>
      <c r="F219" s="14" t="s">
        <v>666</v>
      </c>
      <c r="G219" s="18" t="s">
        <v>1415</v>
      </c>
      <c r="H219" s="19" t="s">
        <v>1416</v>
      </c>
      <c r="I219" s="25" t="s">
        <v>1416</v>
      </c>
    </row>
    <row r="220" spans="1:9" s="11" customFormat="1" x14ac:dyDescent="0.25">
      <c r="A220" s="14" t="s">
        <v>667</v>
      </c>
      <c r="B220" s="18" t="s">
        <v>1417</v>
      </c>
      <c r="C220" s="14" t="s">
        <v>2212</v>
      </c>
      <c r="D220" s="25" t="s">
        <v>1418</v>
      </c>
      <c r="E220" s="19"/>
      <c r="F220" s="14" t="s">
        <v>667</v>
      </c>
      <c r="G220" s="18" t="s">
        <v>1419</v>
      </c>
      <c r="H220" s="19" t="s">
        <v>1420</v>
      </c>
      <c r="I220" s="25" t="s">
        <v>1420</v>
      </c>
    </row>
    <row r="221" spans="1:9" s="11" customFormat="1" x14ac:dyDescent="0.25">
      <c r="A221" s="14" t="s">
        <v>668</v>
      </c>
      <c r="B221" s="18" t="s">
        <v>1421</v>
      </c>
      <c r="C221" s="14" t="s">
        <v>2213</v>
      </c>
      <c r="D221" s="25" t="s">
        <v>1422</v>
      </c>
      <c r="E221" s="19"/>
      <c r="F221" s="14" t="s">
        <v>668</v>
      </c>
      <c r="G221" s="18" t="s">
        <v>1423</v>
      </c>
      <c r="H221" s="19" t="s">
        <v>1424</v>
      </c>
      <c r="I221" s="25" t="s">
        <v>1424</v>
      </c>
    </row>
    <row r="222" spans="1:9" s="11" customFormat="1" x14ac:dyDescent="0.25">
      <c r="A222" s="14" t="s">
        <v>669</v>
      </c>
      <c r="B222" s="18" t="s">
        <v>1425</v>
      </c>
      <c r="C222" s="14" t="s">
        <v>2214</v>
      </c>
      <c r="D222" s="25" t="s">
        <v>1426</v>
      </c>
      <c r="E222" s="19"/>
      <c r="F222" s="14" t="s">
        <v>669</v>
      </c>
      <c r="G222" s="18" t="s">
        <v>1427</v>
      </c>
      <c r="H222" s="19" t="s">
        <v>1428</v>
      </c>
      <c r="I222" s="25" t="s">
        <v>1428</v>
      </c>
    </row>
    <row r="223" spans="1:9" s="11" customFormat="1" x14ac:dyDescent="0.25">
      <c r="A223" s="14" t="s">
        <v>670</v>
      </c>
      <c r="B223" s="18" t="s">
        <v>1429</v>
      </c>
      <c r="C223" s="14" t="s">
        <v>2215</v>
      </c>
      <c r="D223" s="25" t="s">
        <v>1430</v>
      </c>
      <c r="E223" s="19"/>
      <c r="F223" s="14" t="s">
        <v>670</v>
      </c>
      <c r="G223" s="18" t="s">
        <v>1431</v>
      </c>
      <c r="H223" s="19" t="s">
        <v>1432</v>
      </c>
      <c r="I223" s="25" t="s">
        <v>1432</v>
      </c>
    </row>
    <row r="224" spans="1:9" s="11" customFormat="1" x14ac:dyDescent="0.25">
      <c r="A224" s="14" t="s">
        <v>671</v>
      </c>
      <c r="B224" s="18" t="s">
        <v>1433</v>
      </c>
      <c r="C224" s="14" t="s">
        <v>2216</v>
      </c>
      <c r="D224" s="25" t="s">
        <v>1434</v>
      </c>
      <c r="E224" s="19"/>
      <c r="F224" s="14" t="s">
        <v>671</v>
      </c>
      <c r="G224" s="18" t="s">
        <v>1435</v>
      </c>
      <c r="H224" s="19" t="s">
        <v>1436</v>
      </c>
      <c r="I224" s="25" t="s">
        <v>1436</v>
      </c>
    </row>
    <row r="225" spans="1:9" s="11" customFormat="1" x14ac:dyDescent="0.25">
      <c r="A225" s="14" t="s">
        <v>672</v>
      </c>
      <c r="B225" s="18" t="s">
        <v>1437</v>
      </c>
      <c r="C225" s="14" t="s">
        <v>2217</v>
      </c>
      <c r="D225" s="25" t="s">
        <v>1438</v>
      </c>
      <c r="E225" s="19"/>
      <c r="F225" s="14" t="s">
        <v>672</v>
      </c>
      <c r="G225" s="18" t="s">
        <v>1439</v>
      </c>
      <c r="H225" s="19" t="s">
        <v>1440</v>
      </c>
      <c r="I225" s="25" t="s">
        <v>1440</v>
      </c>
    </row>
    <row r="226" spans="1:9" s="11" customFormat="1" x14ac:dyDescent="0.25">
      <c r="A226" s="14" t="s">
        <v>673</v>
      </c>
      <c r="B226" s="18" t="s">
        <v>1441</v>
      </c>
      <c r="C226" s="14" t="s">
        <v>2218</v>
      </c>
      <c r="D226" s="25" t="s">
        <v>1442</v>
      </c>
      <c r="E226" s="19"/>
      <c r="F226" s="14" t="s">
        <v>673</v>
      </c>
      <c r="G226" s="18" t="s">
        <v>1443</v>
      </c>
      <c r="H226" s="19" t="s">
        <v>1444</v>
      </c>
      <c r="I226" s="25" t="s">
        <v>1444</v>
      </c>
    </row>
    <row r="227" spans="1:9" s="11" customFormat="1" x14ac:dyDescent="0.25">
      <c r="A227" s="14" t="s">
        <v>674</v>
      </c>
      <c r="B227" s="18" t="s">
        <v>1445</v>
      </c>
      <c r="C227" s="14" t="s">
        <v>2219</v>
      </c>
      <c r="D227" s="25" t="s">
        <v>1446</v>
      </c>
      <c r="E227" s="19"/>
      <c r="F227" s="14" t="s">
        <v>674</v>
      </c>
      <c r="G227" s="18" t="s">
        <v>1447</v>
      </c>
      <c r="H227" s="19" t="s">
        <v>1448</v>
      </c>
      <c r="I227" s="25" t="s">
        <v>1448</v>
      </c>
    </row>
    <row r="228" spans="1:9" s="11" customFormat="1" x14ac:dyDescent="0.25">
      <c r="A228" s="14" t="s">
        <v>675</v>
      </c>
      <c r="B228" s="18" t="s">
        <v>1449</v>
      </c>
      <c r="C228" s="14" t="s">
        <v>2220</v>
      </c>
      <c r="D228" s="25" t="s">
        <v>1450</v>
      </c>
      <c r="E228" s="19"/>
      <c r="F228" s="14" t="s">
        <v>675</v>
      </c>
      <c r="G228" s="18" t="s">
        <v>1451</v>
      </c>
      <c r="H228" s="19" t="s">
        <v>1452</v>
      </c>
      <c r="I228" s="25" t="s">
        <v>1452</v>
      </c>
    </row>
    <row r="229" spans="1:9" s="11" customFormat="1" x14ac:dyDescent="0.25">
      <c r="A229" s="14" t="s">
        <v>676</v>
      </c>
      <c r="B229" s="18" t="s">
        <v>1453</v>
      </c>
      <c r="C229" s="14" t="s">
        <v>2221</v>
      </c>
      <c r="D229" s="25" t="s">
        <v>1454</v>
      </c>
      <c r="E229" s="19"/>
      <c r="F229" s="14" t="s">
        <v>676</v>
      </c>
      <c r="G229" s="18" t="s">
        <v>1455</v>
      </c>
      <c r="H229" s="19" t="s">
        <v>1456</v>
      </c>
      <c r="I229" s="25" t="s">
        <v>1456</v>
      </c>
    </row>
    <row r="230" spans="1:9" s="11" customFormat="1" x14ac:dyDescent="0.25">
      <c r="A230" s="14" t="s">
        <v>677</v>
      </c>
      <c r="B230" s="18" t="s">
        <v>1457</v>
      </c>
      <c r="C230" s="14" t="s">
        <v>2222</v>
      </c>
      <c r="D230" s="25" t="s">
        <v>1458</v>
      </c>
      <c r="E230" s="19"/>
      <c r="F230" s="14" t="s">
        <v>677</v>
      </c>
      <c r="G230" s="18" t="s">
        <v>1459</v>
      </c>
      <c r="H230" s="19" t="s">
        <v>1460</v>
      </c>
      <c r="I230" s="25" t="s">
        <v>1460</v>
      </c>
    </row>
    <row r="231" spans="1:9" s="11" customFormat="1" x14ac:dyDescent="0.25">
      <c r="A231" s="14" t="s">
        <v>678</v>
      </c>
      <c r="B231" s="18" t="s">
        <v>1461</v>
      </c>
      <c r="C231" s="14" t="s">
        <v>2223</v>
      </c>
      <c r="D231" s="25" t="s">
        <v>1462</v>
      </c>
      <c r="E231" s="19"/>
      <c r="F231" s="14" t="s">
        <v>678</v>
      </c>
      <c r="G231" s="18" t="s">
        <v>1463</v>
      </c>
      <c r="H231" s="19" t="s">
        <v>1464</v>
      </c>
      <c r="I231" s="25" t="s">
        <v>1464</v>
      </c>
    </row>
    <row r="232" spans="1:9" s="11" customFormat="1" x14ac:dyDescent="0.25">
      <c r="A232" s="14" t="s">
        <v>679</v>
      </c>
      <c r="B232" s="18" t="s">
        <v>1465</v>
      </c>
      <c r="C232" s="14" t="s">
        <v>2224</v>
      </c>
      <c r="D232" s="25" t="s">
        <v>1466</v>
      </c>
      <c r="E232" s="19"/>
      <c r="F232" s="14" t="s">
        <v>679</v>
      </c>
      <c r="G232" s="18" t="s">
        <v>1467</v>
      </c>
      <c r="H232" s="19" t="s">
        <v>1468</v>
      </c>
      <c r="I232" s="25" t="s">
        <v>1468</v>
      </c>
    </row>
    <row r="233" spans="1:9" s="11" customFormat="1" x14ac:dyDescent="0.25">
      <c r="A233" s="14" t="s">
        <v>680</v>
      </c>
      <c r="B233" s="18" t="s">
        <v>1469</v>
      </c>
      <c r="C233" s="14" t="s">
        <v>2225</v>
      </c>
      <c r="D233" s="25" t="s">
        <v>1470</v>
      </c>
      <c r="E233" s="19"/>
      <c r="F233" s="14" t="s">
        <v>680</v>
      </c>
      <c r="G233" s="18" t="s">
        <v>1471</v>
      </c>
      <c r="H233" s="19" t="s">
        <v>1472</v>
      </c>
      <c r="I233" s="25" t="s">
        <v>1472</v>
      </c>
    </row>
    <row r="234" spans="1:9" s="11" customFormat="1" x14ac:dyDescent="0.25">
      <c r="A234" s="14" t="s">
        <v>681</v>
      </c>
      <c r="B234" s="18" t="s">
        <v>1473</v>
      </c>
      <c r="C234" s="14" t="s">
        <v>2226</v>
      </c>
      <c r="D234" s="25" t="s">
        <v>1474</v>
      </c>
      <c r="E234" s="19"/>
      <c r="F234" s="14" t="s">
        <v>681</v>
      </c>
      <c r="G234" s="18" t="s">
        <v>1475</v>
      </c>
      <c r="H234" s="19" t="s">
        <v>1476</v>
      </c>
      <c r="I234" s="25" t="s">
        <v>1476</v>
      </c>
    </row>
    <row r="235" spans="1:9" s="11" customFormat="1" x14ac:dyDescent="0.25">
      <c r="A235" s="14" t="s">
        <v>682</v>
      </c>
      <c r="B235" s="18" t="s">
        <v>1477</v>
      </c>
      <c r="C235" s="14" t="s">
        <v>2227</v>
      </c>
      <c r="D235" s="25" t="s">
        <v>1478</v>
      </c>
      <c r="E235" s="19"/>
      <c r="F235" s="14" t="s">
        <v>682</v>
      </c>
      <c r="G235" s="18" t="s">
        <v>1479</v>
      </c>
      <c r="H235" s="19" t="s">
        <v>1480</v>
      </c>
      <c r="I235" s="25" t="s">
        <v>1480</v>
      </c>
    </row>
    <row r="236" spans="1:9" s="11" customFormat="1" x14ac:dyDescent="0.25">
      <c r="A236" s="14" t="s">
        <v>683</v>
      </c>
      <c r="B236" s="18" t="s">
        <v>1481</v>
      </c>
      <c r="C236" s="14" t="s">
        <v>2228</v>
      </c>
      <c r="D236" s="25" t="s">
        <v>1482</v>
      </c>
      <c r="E236" s="19"/>
      <c r="F236" s="14" t="s">
        <v>683</v>
      </c>
      <c r="G236" s="18" t="s">
        <v>1483</v>
      </c>
      <c r="H236" s="19" t="s">
        <v>1484</v>
      </c>
      <c r="I236" s="25" t="s">
        <v>1484</v>
      </c>
    </row>
    <row r="237" spans="1:9" s="11" customFormat="1" x14ac:dyDescent="0.25">
      <c r="A237" s="14" t="s">
        <v>684</v>
      </c>
      <c r="B237" s="18" t="s">
        <v>1485</v>
      </c>
      <c r="C237" s="14" t="s">
        <v>2229</v>
      </c>
      <c r="D237" s="25" t="s">
        <v>1486</v>
      </c>
      <c r="E237" s="19"/>
      <c r="F237" s="14" t="s">
        <v>684</v>
      </c>
      <c r="G237" s="18" t="s">
        <v>1487</v>
      </c>
      <c r="H237" s="19" t="s">
        <v>1488</v>
      </c>
      <c r="I237" s="25" t="s">
        <v>1488</v>
      </c>
    </row>
    <row r="238" spans="1:9" s="11" customFormat="1" x14ac:dyDescent="0.25">
      <c r="A238" s="14" t="s">
        <v>685</v>
      </c>
      <c r="B238" s="18" t="s">
        <v>1489</v>
      </c>
      <c r="C238" s="14" t="s">
        <v>2230</v>
      </c>
      <c r="D238" s="25" t="s">
        <v>1490</v>
      </c>
      <c r="E238" s="19"/>
      <c r="F238" s="14" t="s">
        <v>685</v>
      </c>
      <c r="G238" s="18" t="s">
        <v>1491</v>
      </c>
      <c r="H238" s="19" t="s">
        <v>1492</v>
      </c>
      <c r="I238" s="25" t="s">
        <v>1492</v>
      </c>
    </row>
    <row r="239" spans="1:9" s="11" customFormat="1" x14ac:dyDescent="0.25">
      <c r="A239" s="14" t="s">
        <v>686</v>
      </c>
      <c r="B239" s="18" t="s">
        <v>1493</v>
      </c>
      <c r="C239" s="14" t="s">
        <v>2231</v>
      </c>
      <c r="D239" s="25" t="s">
        <v>1494</v>
      </c>
      <c r="E239" s="19"/>
      <c r="F239" s="14" t="s">
        <v>686</v>
      </c>
      <c r="G239" s="18" t="s">
        <v>1495</v>
      </c>
      <c r="H239" s="19" t="s">
        <v>1496</v>
      </c>
      <c r="I239" s="25" t="s">
        <v>1496</v>
      </c>
    </row>
    <row r="240" spans="1:9" s="11" customFormat="1" x14ac:dyDescent="0.25">
      <c r="A240" s="14" t="s">
        <v>687</v>
      </c>
      <c r="B240" s="18" t="s">
        <v>1497</v>
      </c>
      <c r="C240" s="14" t="s">
        <v>2232</v>
      </c>
      <c r="D240" s="25" t="s">
        <v>1498</v>
      </c>
      <c r="E240" s="19"/>
      <c r="F240" s="14" t="s">
        <v>687</v>
      </c>
      <c r="G240" s="18" t="s">
        <v>1499</v>
      </c>
      <c r="H240" s="19" t="s">
        <v>1500</v>
      </c>
      <c r="I240" s="25" t="s">
        <v>1500</v>
      </c>
    </row>
    <row r="241" spans="1:9" s="11" customFormat="1" x14ac:dyDescent="0.25">
      <c r="A241" s="14" t="s">
        <v>688</v>
      </c>
      <c r="B241" s="18" t="s">
        <v>1501</v>
      </c>
      <c r="C241" s="14" t="s">
        <v>2233</v>
      </c>
      <c r="D241" s="25" t="s">
        <v>1502</v>
      </c>
      <c r="E241" s="19"/>
      <c r="F241" s="14" t="s">
        <v>688</v>
      </c>
      <c r="G241" s="18" t="s">
        <v>1503</v>
      </c>
      <c r="H241" s="19" t="s">
        <v>1504</v>
      </c>
      <c r="I241" s="25" t="s">
        <v>1504</v>
      </c>
    </row>
    <row r="242" spans="1:9" s="11" customFormat="1" x14ac:dyDescent="0.25">
      <c r="A242" s="14" t="s">
        <v>689</v>
      </c>
      <c r="B242" s="18" t="s">
        <v>1505</v>
      </c>
      <c r="C242" s="14" t="s">
        <v>2234</v>
      </c>
      <c r="D242" s="25" t="s">
        <v>1506</v>
      </c>
      <c r="E242" s="19"/>
      <c r="F242" s="14" t="s">
        <v>689</v>
      </c>
      <c r="G242" s="18" t="s">
        <v>1507</v>
      </c>
      <c r="H242" s="19" t="s">
        <v>1508</v>
      </c>
      <c r="I242" s="25" t="s">
        <v>1508</v>
      </c>
    </row>
    <row r="243" spans="1:9" s="11" customFormat="1" x14ac:dyDescent="0.25">
      <c r="A243" s="14" t="s">
        <v>690</v>
      </c>
      <c r="B243" s="18" t="s">
        <v>1509</v>
      </c>
      <c r="C243" s="14" t="s">
        <v>2235</v>
      </c>
      <c r="D243" s="25" t="s">
        <v>1510</v>
      </c>
      <c r="E243" s="19"/>
      <c r="F243" s="14" t="s">
        <v>690</v>
      </c>
      <c r="G243" s="18" t="s">
        <v>1511</v>
      </c>
      <c r="H243" s="19" t="s">
        <v>1512</v>
      </c>
      <c r="I243" s="25" t="s">
        <v>1512</v>
      </c>
    </row>
    <row r="244" spans="1:9" s="11" customFormat="1" x14ac:dyDescent="0.25">
      <c r="A244" s="14" t="s">
        <v>691</v>
      </c>
      <c r="B244" s="18" t="s">
        <v>1513</v>
      </c>
      <c r="C244" s="14" t="s">
        <v>2236</v>
      </c>
      <c r="D244" s="25" t="s">
        <v>1514</v>
      </c>
      <c r="E244" s="19"/>
      <c r="F244" s="14" t="s">
        <v>691</v>
      </c>
      <c r="G244" s="18" t="s">
        <v>1515</v>
      </c>
      <c r="H244" s="19" t="s">
        <v>1516</v>
      </c>
      <c r="I244" s="25" t="s">
        <v>1516</v>
      </c>
    </row>
    <row r="245" spans="1:9" s="11" customFormat="1" x14ac:dyDescent="0.25">
      <c r="A245" s="14" t="s">
        <v>692</v>
      </c>
      <c r="B245" s="18" t="s">
        <v>1517</v>
      </c>
      <c r="C245" s="14" t="s">
        <v>2237</v>
      </c>
      <c r="D245" s="25" t="s">
        <v>1518</v>
      </c>
      <c r="E245" s="19"/>
      <c r="F245" s="14" t="s">
        <v>692</v>
      </c>
      <c r="G245" s="18" t="s">
        <v>1519</v>
      </c>
      <c r="H245" s="19" t="s">
        <v>1520</v>
      </c>
      <c r="I245" s="25" t="s">
        <v>1520</v>
      </c>
    </row>
    <row r="246" spans="1:9" s="11" customFormat="1" x14ac:dyDescent="0.25">
      <c r="A246" s="14" t="s">
        <v>693</v>
      </c>
      <c r="B246" s="18" t="s">
        <v>1521</v>
      </c>
      <c r="C246" s="14" t="s">
        <v>2239</v>
      </c>
      <c r="D246" s="25" t="s">
        <v>1522</v>
      </c>
      <c r="E246" s="19"/>
      <c r="F246" s="14" t="s">
        <v>693</v>
      </c>
      <c r="G246" s="18" t="s">
        <v>1523</v>
      </c>
      <c r="H246" s="19" t="s">
        <v>1524</v>
      </c>
      <c r="I246" s="25" t="s">
        <v>1524</v>
      </c>
    </row>
    <row r="247" spans="1:9" s="11" customFormat="1" x14ac:dyDescent="0.25">
      <c r="A247" s="14" t="s">
        <v>694</v>
      </c>
      <c r="B247" s="18" t="s">
        <v>1525</v>
      </c>
      <c r="C247" s="14" t="s">
        <v>2238</v>
      </c>
      <c r="D247" s="25" t="s">
        <v>1526</v>
      </c>
      <c r="E247" s="19"/>
      <c r="F247" s="14" t="s">
        <v>694</v>
      </c>
      <c r="G247" s="18" t="s">
        <v>1527</v>
      </c>
      <c r="H247" s="19" t="s">
        <v>1528</v>
      </c>
      <c r="I247" s="25" t="s">
        <v>1528</v>
      </c>
    </row>
    <row r="248" spans="1:9" s="11" customFormat="1" x14ac:dyDescent="0.25">
      <c r="A248" s="14" t="s">
        <v>695</v>
      </c>
      <c r="B248" s="18" t="s">
        <v>1529</v>
      </c>
      <c r="C248" s="14" t="s">
        <v>2240</v>
      </c>
      <c r="D248" s="25" t="s">
        <v>1530</v>
      </c>
      <c r="E248" s="19"/>
      <c r="F248" s="14" t="s">
        <v>695</v>
      </c>
      <c r="G248" s="18" t="s">
        <v>1531</v>
      </c>
      <c r="H248" s="19" t="s">
        <v>1532</v>
      </c>
      <c r="I248" s="25" t="s">
        <v>1532</v>
      </c>
    </row>
    <row r="249" spans="1:9" s="11" customFormat="1" x14ac:dyDescent="0.25">
      <c r="A249" s="14" t="s">
        <v>696</v>
      </c>
      <c r="B249" s="18" t="s">
        <v>1533</v>
      </c>
      <c r="C249" s="14" t="s">
        <v>2241</v>
      </c>
      <c r="D249" s="25" t="s">
        <v>1534</v>
      </c>
      <c r="E249" s="19"/>
      <c r="F249" s="14" t="s">
        <v>696</v>
      </c>
      <c r="G249" s="18" t="s">
        <v>1535</v>
      </c>
      <c r="H249" s="19" t="s">
        <v>1536</v>
      </c>
      <c r="I249" s="25" t="s">
        <v>1536</v>
      </c>
    </row>
    <row r="250" spans="1:9" s="11" customFormat="1" x14ac:dyDescent="0.25">
      <c r="A250" s="14" t="s">
        <v>697</v>
      </c>
      <c r="B250" s="18" t="s">
        <v>1537</v>
      </c>
      <c r="C250" s="14" t="s">
        <v>2242</v>
      </c>
      <c r="D250" s="25" t="s">
        <v>1538</v>
      </c>
      <c r="E250" s="19"/>
      <c r="F250" s="14" t="s">
        <v>697</v>
      </c>
      <c r="G250" s="18" t="s">
        <v>1539</v>
      </c>
      <c r="H250" s="19" t="s">
        <v>1540</v>
      </c>
      <c r="I250" s="25" t="s">
        <v>1540</v>
      </c>
    </row>
    <row r="251" spans="1:9" s="11" customFormat="1" x14ac:dyDescent="0.25">
      <c r="A251" s="14" t="s">
        <v>698</v>
      </c>
      <c r="B251" s="18" t="s">
        <v>1541</v>
      </c>
      <c r="C251" s="14" t="s">
        <v>2243</v>
      </c>
      <c r="D251" s="25" t="s">
        <v>1542</v>
      </c>
      <c r="E251" s="19"/>
      <c r="F251" s="14" t="s">
        <v>698</v>
      </c>
      <c r="G251" s="18" t="s">
        <v>1543</v>
      </c>
      <c r="H251" s="19" t="s">
        <v>1544</v>
      </c>
      <c r="I251" s="25" t="s">
        <v>1544</v>
      </c>
    </row>
    <row r="252" spans="1:9" s="11" customFormat="1" x14ac:dyDescent="0.25">
      <c r="A252" s="14" t="s">
        <v>699</v>
      </c>
      <c r="B252" s="18" t="s">
        <v>1545</v>
      </c>
      <c r="C252" s="14" t="s">
        <v>2244</v>
      </c>
      <c r="D252" s="25" t="s">
        <v>1546</v>
      </c>
      <c r="E252" s="19"/>
      <c r="F252" s="14" t="s">
        <v>699</v>
      </c>
      <c r="G252" s="18" t="s">
        <v>1547</v>
      </c>
      <c r="H252" s="19" t="s">
        <v>1548</v>
      </c>
      <c r="I252" s="25" t="s">
        <v>1548</v>
      </c>
    </row>
    <row r="253" spans="1:9" s="11" customFormat="1" x14ac:dyDescent="0.25">
      <c r="A253" s="14" t="s">
        <v>700</v>
      </c>
      <c r="B253" s="18" t="s">
        <v>1549</v>
      </c>
      <c r="C253" s="14" t="s">
        <v>2245</v>
      </c>
      <c r="D253" s="25" t="s">
        <v>1550</v>
      </c>
      <c r="E253" s="19"/>
      <c r="F253" s="14" t="s">
        <v>700</v>
      </c>
      <c r="G253" s="18" t="s">
        <v>1551</v>
      </c>
      <c r="H253" s="19" t="s">
        <v>1552</v>
      </c>
      <c r="I253" s="25" t="s">
        <v>1552</v>
      </c>
    </row>
    <row r="254" spans="1:9" s="11" customFormat="1" x14ac:dyDescent="0.25">
      <c r="A254" s="14" t="s">
        <v>701</v>
      </c>
      <c r="B254" s="18" t="s">
        <v>1553</v>
      </c>
      <c r="C254" s="14" t="s">
        <v>2246</v>
      </c>
      <c r="D254" s="25" t="s">
        <v>1554</v>
      </c>
      <c r="E254" s="19"/>
      <c r="F254" s="14" t="s">
        <v>701</v>
      </c>
      <c r="G254" s="18" t="s">
        <v>1555</v>
      </c>
      <c r="H254" s="19" t="s">
        <v>1556</v>
      </c>
      <c r="I254" s="25" t="s">
        <v>1556</v>
      </c>
    </row>
    <row r="255" spans="1:9" s="11" customFormat="1" x14ac:dyDescent="0.25">
      <c r="A255" s="14" t="s">
        <v>702</v>
      </c>
      <c r="B255" s="18" t="s">
        <v>1557</v>
      </c>
      <c r="C255" s="14" t="s">
        <v>2247</v>
      </c>
      <c r="D255" s="25" t="s">
        <v>1558</v>
      </c>
      <c r="E255" s="19"/>
      <c r="F255" s="14" t="s">
        <v>702</v>
      </c>
      <c r="G255" s="18" t="s">
        <v>1559</v>
      </c>
      <c r="H255" s="19" t="s">
        <v>1560</v>
      </c>
      <c r="I255" s="25" t="s">
        <v>1560</v>
      </c>
    </row>
    <row r="256" spans="1:9" s="11" customFormat="1" x14ac:dyDescent="0.25">
      <c r="A256" s="14" t="s">
        <v>703</v>
      </c>
      <c r="B256" s="18" t="s">
        <v>1561</v>
      </c>
      <c r="C256" s="14" t="s">
        <v>2248</v>
      </c>
      <c r="D256" s="25" t="s">
        <v>1562</v>
      </c>
      <c r="E256" s="19"/>
      <c r="F256" s="14" t="s">
        <v>703</v>
      </c>
      <c r="G256" s="18" t="s">
        <v>1563</v>
      </c>
      <c r="H256" s="19" t="s">
        <v>1564</v>
      </c>
      <c r="I256" s="25" t="s">
        <v>1564</v>
      </c>
    </row>
    <row r="257" spans="1:9" s="11" customFormat="1" x14ac:dyDescent="0.25">
      <c r="A257" s="14" t="s">
        <v>704</v>
      </c>
      <c r="B257" s="18" t="s">
        <v>1565</v>
      </c>
      <c r="C257" s="14" t="s">
        <v>2249</v>
      </c>
      <c r="D257" s="25" t="s">
        <v>1566</v>
      </c>
      <c r="E257" s="19"/>
      <c r="F257" s="14" t="s">
        <v>704</v>
      </c>
      <c r="G257" s="18" t="s">
        <v>1567</v>
      </c>
      <c r="H257" s="19" t="s">
        <v>1568</v>
      </c>
      <c r="I257" s="25" t="s">
        <v>1568</v>
      </c>
    </row>
    <row r="258" spans="1:9" s="11" customFormat="1" x14ac:dyDescent="0.25">
      <c r="A258" s="14" t="s">
        <v>705</v>
      </c>
      <c r="B258" s="18" t="s">
        <v>1569</v>
      </c>
      <c r="C258" s="14" t="s">
        <v>2250</v>
      </c>
      <c r="D258" s="25" t="s">
        <v>1570</v>
      </c>
      <c r="E258" s="19"/>
      <c r="F258" s="14" t="s">
        <v>705</v>
      </c>
      <c r="G258" s="18" t="s">
        <v>1571</v>
      </c>
      <c r="H258" s="19" t="s">
        <v>1572</v>
      </c>
      <c r="I258" s="25" t="s">
        <v>1572</v>
      </c>
    </row>
    <row r="259" spans="1:9" s="11" customFormat="1" x14ac:dyDescent="0.25">
      <c r="A259" s="14" t="s">
        <v>706</v>
      </c>
      <c r="B259" s="18" t="s">
        <v>1573</v>
      </c>
      <c r="C259" s="14" t="s">
        <v>2251</v>
      </c>
      <c r="D259" s="25" t="s">
        <v>1574</v>
      </c>
      <c r="E259" s="19"/>
      <c r="F259" s="14" t="s">
        <v>706</v>
      </c>
      <c r="G259" s="18" t="s">
        <v>1575</v>
      </c>
      <c r="H259" s="19" t="s">
        <v>1576</v>
      </c>
      <c r="I259" s="25" t="s">
        <v>1576</v>
      </c>
    </row>
    <row r="260" spans="1:9" s="11" customFormat="1" x14ac:dyDescent="0.25">
      <c r="A260" s="14" t="s">
        <v>707</v>
      </c>
      <c r="B260" s="18" t="s">
        <v>1577</v>
      </c>
      <c r="C260" s="14" t="s">
        <v>2252</v>
      </c>
      <c r="D260" s="25" t="s">
        <v>1578</v>
      </c>
      <c r="E260" s="19"/>
      <c r="F260" s="14" t="s">
        <v>707</v>
      </c>
      <c r="G260" s="18" t="s">
        <v>1579</v>
      </c>
      <c r="H260" s="19" t="s">
        <v>1580</v>
      </c>
      <c r="I260" s="25" t="s">
        <v>1580</v>
      </c>
    </row>
    <row r="261" spans="1:9" s="11" customFormat="1" x14ac:dyDescent="0.25">
      <c r="A261" s="14" t="s">
        <v>708</v>
      </c>
      <c r="B261" s="18" t="s">
        <v>1581</v>
      </c>
      <c r="C261" s="14" t="s">
        <v>2253</v>
      </c>
      <c r="D261" s="25" t="s">
        <v>1582</v>
      </c>
      <c r="E261" s="19"/>
      <c r="F261" s="14" t="s">
        <v>708</v>
      </c>
      <c r="G261" s="18" t="s">
        <v>1583</v>
      </c>
      <c r="H261" s="19" t="s">
        <v>1584</v>
      </c>
      <c r="I261" s="25" t="s">
        <v>1584</v>
      </c>
    </row>
    <row r="262" spans="1:9" s="11" customFormat="1" x14ac:dyDescent="0.25">
      <c r="A262" s="14" t="s">
        <v>709</v>
      </c>
      <c r="B262" s="18" t="s">
        <v>1585</v>
      </c>
      <c r="C262" s="14" t="s">
        <v>2254</v>
      </c>
      <c r="D262" s="25" t="s">
        <v>1586</v>
      </c>
      <c r="E262" s="19"/>
      <c r="F262" s="14" t="s">
        <v>709</v>
      </c>
      <c r="G262" s="18" t="s">
        <v>1587</v>
      </c>
      <c r="H262" s="19" t="s">
        <v>1588</v>
      </c>
      <c r="I262" s="25" t="s">
        <v>1588</v>
      </c>
    </row>
    <row r="263" spans="1:9" s="11" customFormat="1" x14ac:dyDescent="0.25">
      <c r="A263" s="14" t="s">
        <v>710</v>
      </c>
      <c r="B263" s="18" t="s">
        <v>1589</v>
      </c>
      <c r="C263" s="14" t="s">
        <v>2255</v>
      </c>
      <c r="D263" s="25" t="s">
        <v>1590</v>
      </c>
      <c r="E263" s="19"/>
      <c r="F263" s="14" t="s">
        <v>710</v>
      </c>
      <c r="G263" s="18" t="s">
        <v>1591</v>
      </c>
      <c r="H263" s="19" t="s">
        <v>1592</v>
      </c>
      <c r="I263" s="25" t="s">
        <v>1592</v>
      </c>
    </row>
    <row r="264" spans="1:9" s="11" customFormat="1" x14ac:dyDescent="0.25">
      <c r="A264" s="14" t="s">
        <v>711</v>
      </c>
      <c r="B264" s="18" t="s">
        <v>1593</v>
      </c>
      <c r="C264" s="14" t="s">
        <v>2256</v>
      </c>
      <c r="D264" s="25" t="s">
        <v>1594</v>
      </c>
      <c r="E264" s="19"/>
      <c r="F264" s="14" t="s">
        <v>711</v>
      </c>
      <c r="G264" s="18" t="s">
        <v>1595</v>
      </c>
      <c r="H264" s="19" t="s">
        <v>1596</v>
      </c>
      <c r="I264" s="25" t="s">
        <v>1596</v>
      </c>
    </row>
    <row r="265" spans="1:9" s="11" customFormat="1" x14ac:dyDescent="0.25">
      <c r="A265" s="14" t="s">
        <v>712</v>
      </c>
      <c r="B265" s="18" t="s">
        <v>1597</v>
      </c>
      <c r="C265" s="14" t="s">
        <v>2257</v>
      </c>
      <c r="D265" s="25" t="s">
        <v>1598</v>
      </c>
      <c r="E265" s="19"/>
      <c r="F265" s="14" t="s">
        <v>712</v>
      </c>
      <c r="G265" s="18" t="s">
        <v>1599</v>
      </c>
      <c r="H265" s="19" t="s">
        <v>1600</v>
      </c>
      <c r="I265" s="25" t="s">
        <v>1600</v>
      </c>
    </row>
    <row r="266" spans="1:9" s="11" customFormat="1" x14ac:dyDescent="0.25">
      <c r="A266" s="14" t="s">
        <v>713</v>
      </c>
      <c r="B266" s="18" t="s">
        <v>1601</v>
      </c>
      <c r="C266" s="14" t="s">
        <v>2258</v>
      </c>
      <c r="D266" s="25" t="s">
        <v>1602</v>
      </c>
      <c r="E266" s="19"/>
      <c r="F266" s="14" t="s">
        <v>713</v>
      </c>
      <c r="G266" s="18" t="s">
        <v>1603</v>
      </c>
      <c r="H266" s="19" t="s">
        <v>1604</v>
      </c>
      <c r="I266" s="25" t="s">
        <v>1604</v>
      </c>
    </row>
    <row r="267" spans="1:9" s="11" customFormat="1" x14ac:dyDescent="0.25">
      <c r="A267" s="14" t="s">
        <v>714</v>
      </c>
      <c r="B267" s="18" t="s">
        <v>1605</v>
      </c>
      <c r="C267" s="14" t="s">
        <v>2259</v>
      </c>
      <c r="D267" s="25" t="s">
        <v>1606</v>
      </c>
      <c r="E267" s="19"/>
      <c r="F267" s="14" t="s">
        <v>714</v>
      </c>
      <c r="G267" s="18" t="s">
        <v>1607</v>
      </c>
      <c r="H267" s="19" t="s">
        <v>1608</v>
      </c>
      <c r="I267" s="25" t="s">
        <v>1608</v>
      </c>
    </row>
    <row r="268" spans="1:9" s="11" customFormat="1" x14ac:dyDescent="0.25">
      <c r="A268" s="14" t="s">
        <v>715</v>
      </c>
      <c r="B268" s="18" t="s">
        <v>1609</v>
      </c>
      <c r="C268" s="14" t="s">
        <v>2260</v>
      </c>
      <c r="D268" s="25" t="s">
        <v>1610</v>
      </c>
      <c r="E268" s="19"/>
      <c r="F268" s="14" t="s">
        <v>715</v>
      </c>
      <c r="G268" s="18" t="s">
        <v>1611</v>
      </c>
      <c r="H268" s="19" t="s">
        <v>1612</v>
      </c>
      <c r="I268" s="25" t="s">
        <v>1612</v>
      </c>
    </row>
    <row r="269" spans="1:9" s="11" customFormat="1" x14ac:dyDescent="0.25">
      <c r="A269" s="14" t="s">
        <v>716</v>
      </c>
      <c r="B269" s="18" t="s">
        <v>1613</v>
      </c>
      <c r="C269" s="14" t="s">
        <v>2261</v>
      </c>
      <c r="D269" s="25" t="s">
        <v>1614</v>
      </c>
      <c r="E269" s="19"/>
      <c r="F269" s="14" t="s">
        <v>716</v>
      </c>
      <c r="G269" s="18" t="s">
        <v>1615</v>
      </c>
      <c r="H269" s="19" t="s">
        <v>1616</v>
      </c>
      <c r="I269" s="25" t="s">
        <v>1616</v>
      </c>
    </row>
    <row r="270" spans="1:9" s="11" customFormat="1" x14ac:dyDescent="0.25">
      <c r="A270" s="14" t="s">
        <v>717</v>
      </c>
      <c r="B270" s="18" t="s">
        <v>1617</v>
      </c>
      <c r="C270" s="14" t="s">
        <v>2262</v>
      </c>
      <c r="D270" s="25" t="s">
        <v>1618</v>
      </c>
      <c r="E270" s="19"/>
      <c r="F270" s="14" t="s">
        <v>717</v>
      </c>
      <c r="G270" s="18" t="s">
        <v>1619</v>
      </c>
      <c r="H270" s="19" t="s">
        <v>1620</v>
      </c>
      <c r="I270" s="25" t="s">
        <v>1620</v>
      </c>
    </row>
    <row r="271" spans="1:9" s="11" customFormat="1" x14ac:dyDescent="0.25">
      <c r="A271" s="14" t="s">
        <v>718</v>
      </c>
      <c r="B271" s="18" t="s">
        <v>1621</v>
      </c>
      <c r="C271" s="14" t="s">
        <v>2263</v>
      </c>
      <c r="D271" s="25" t="s">
        <v>1622</v>
      </c>
      <c r="E271" s="19"/>
      <c r="F271" s="14" t="s">
        <v>718</v>
      </c>
      <c r="G271" s="18" t="s">
        <v>1623</v>
      </c>
      <c r="H271" s="19" t="s">
        <v>1624</v>
      </c>
      <c r="I271" s="25" t="s">
        <v>1624</v>
      </c>
    </row>
    <row r="272" spans="1:9" s="11" customFormat="1" x14ac:dyDescent="0.25">
      <c r="A272" s="14" t="s">
        <v>719</v>
      </c>
      <c r="B272" s="18" t="s">
        <v>1625</v>
      </c>
      <c r="C272" s="14" t="s">
        <v>2264</v>
      </c>
      <c r="D272" s="25" t="s">
        <v>1626</v>
      </c>
      <c r="E272" s="19"/>
      <c r="F272" s="14" t="s">
        <v>719</v>
      </c>
      <c r="G272" s="18" t="s">
        <v>1627</v>
      </c>
      <c r="H272" s="19" t="s">
        <v>1628</v>
      </c>
      <c r="I272" s="25" t="s">
        <v>1628</v>
      </c>
    </row>
    <row r="273" spans="1:9" s="11" customFormat="1" x14ac:dyDescent="0.25">
      <c r="A273" s="14" t="s">
        <v>720</v>
      </c>
      <c r="B273" s="18" t="s">
        <v>1629</v>
      </c>
      <c r="C273" s="14" t="s">
        <v>2265</v>
      </c>
      <c r="D273" s="25" t="s">
        <v>1630</v>
      </c>
      <c r="E273" s="19"/>
      <c r="F273" s="14" t="s">
        <v>720</v>
      </c>
      <c r="G273" s="18" t="s">
        <v>1631</v>
      </c>
      <c r="H273" s="19" t="s">
        <v>1632</v>
      </c>
      <c r="I273" s="25" t="s">
        <v>1632</v>
      </c>
    </row>
    <row r="274" spans="1:9" s="11" customFormat="1" x14ac:dyDescent="0.25">
      <c r="A274" s="14" t="s">
        <v>721</v>
      </c>
      <c r="B274" s="18" t="s">
        <v>1633</v>
      </c>
      <c r="C274" s="14" t="s">
        <v>2266</v>
      </c>
      <c r="D274" s="25" t="s">
        <v>1634</v>
      </c>
      <c r="E274" s="19"/>
      <c r="F274" s="14" t="s">
        <v>721</v>
      </c>
      <c r="G274" s="18" t="s">
        <v>1635</v>
      </c>
      <c r="H274" s="19" t="s">
        <v>1636</v>
      </c>
      <c r="I274" s="25" t="s">
        <v>1636</v>
      </c>
    </row>
    <row r="275" spans="1:9" s="11" customFormat="1" x14ac:dyDescent="0.25">
      <c r="A275" s="14" t="s">
        <v>722</v>
      </c>
      <c r="B275" s="18" t="s">
        <v>1637</v>
      </c>
      <c r="C275" s="14" t="s">
        <v>2267</v>
      </c>
      <c r="D275" s="25" t="s">
        <v>1638</v>
      </c>
      <c r="E275" s="19"/>
      <c r="F275" s="14" t="s">
        <v>722</v>
      </c>
      <c r="G275" s="18" t="s">
        <v>1639</v>
      </c>
      <c r="H275" s="19" t="s">
        <v>1640</v>
      </c>
      <c r="I275" s="25" t="s">
        <v>1640</v>
      </c>
    </row>
    <row r="276" spans="1:9" s="11" customFormat="1" x14ac:dyDescent="0.25">
      <c r="A276" s="14" t="s">
        <v>723</v>
      </c>
      <c r="B276" s="18" t="s">
        <v>1641</v>
      </c>
      <c r="C276" s="14" t="s">
        <v>2268</v>
      </c>
      <c r="D276" s="25" t="s">
        <v>1642</v>
      </c>
      <c r="E276" s="19"/>
      <c r="F276" s="14" t="s">
        <v>723</v>
      </c>
      <c r="G276" s="18" t="s">
        <v>1643</v>
      </c>
      <c r="H276" s="19" t="s">
        <v>1644</v>
      </c>
      <c r="I276" s="25" t="s">
        <v>1644</v>
      </c>
    </row>
    <row r="277" spans="1:9" s="11" customFormat="1" x14ac:dyDescent="0.25">
      <c r="A277" s="14" t="s">
        <v>724</v>
      </c>
      <c r="B277" s="18" t="s">
        <v>1645</v>
      </c>
      <c r="C277" s="14" t="s">
        <v>2269</v>
      </c>
      <c r="D277" s="25" t="s">
        <v>1646</v>
      </c>
      <c r="E277" s="19"/>
      <c r="F277" s="14" t="s">
        <v>724</v>
      </c>
      <c r="G277" s="18" t="s">
        <v>1647</v>
      </c>
      <c r="H277" s="19" t="s">
        <v>1648</v>
      </c>
      <c r="I277" s="25" t="s">
        <v>1648</v>
      </c>
    </row>
    <row r="278" spans="1:9" s="11" customFormat="1" x14ac:dyDescent="0.25">
      <c r="A278" s="14" t="s">
        <v>725</v>
      </c>
      <c r="B278" s="18" t="s">
        <v>1649</v>
      </c>
      <c r="C278" s="14" t="s">
        <v>2270</v>
      </c>
      <c r="D278" s="25" t="s">
        <v>1650</v>
      </c>
      <c r="E278" s="19"/>
      <c r="F278" s="14" t="s">
        <v>725</v>
      </c>
      <c r="G278" s="18" t="s">
        <v>1651</v>
      </c>
      <c r="H278" s="19" t="s">
        <v>1652</v>
      </c>
      <c r="I278" s="25" t="s">
        <v>1652</v>
      </c>
    </row>
    <row r="279" spans="1:9" s="11" customFormat="1" x14ac:dyDescent="0.25">
      <c r="A279" s="14" t="s">
        <v>726</v>
      </c>
      <c r="B279" s="18" t="s">
        <v>1653</v>
      </c>
      <c r="C279" s="14" t="s">
        <v>2271</v>
      </c>
      <c r="D279" s="25" t="s">
        <v>1654</v>
      </c>
      <c r="E279" s="19"/>
      <c r="F279" s="14" t="s">
        <v>726</v>
      </c>
      <c r="G279" s="18" t="s">
        <v>1655</v>
      </c>
      <c r="H279" s="19" t="s">
        <v>1656</v>
      </c>
      <c r="I279" s="25" t="s">
        <v>1656</v>
      </c>
    </row>
    <row r="280" spans="1:9" s="11" customFormat="1" x14ac:dyDescent="0.25">
      <c r="A280" s="14" t="s">
        <v>727</v>
      </c>
      <c r="B280" s="18" t="s">
        <v>1657</v>
      </c>
      <c r="C280" s="14" t="s">
        <v>2272</v>
      </c>
      <c r="D280" s="25" t="s">
        <v>1658</v>
      </c>
      <c r="E280" s="19"/>
      <c r="F280" s="14" t="s">
        <v>727</v>
      </c>
      <c r="G280" s="18" t="s">
        <v>1659</v>
      </c>
      <c r="H280" s="19" t="s">
        <v>1660</v>
      </c>
      <c r="I280" s="25" t="s">
        <v>1660</v>
      </c>
    </row>
    <row r="281" spans="1:9" s="11" customFormat="1" x14ac:dyDescent="0.25">
      <c r="A281" s="14" t="s">
        <v>728</v>
      </c>
      <c r="B281" s="18" t="s">
        <v>1661</v>
      </c>
      <c r="C281" s="14" t="s">
        <v>2273</v>
      </c>
      <c r="D281" s="25" t="s">
        <v>1662</v>
      </c>
      <c r="E281" s="19"/>
      <c r="F281" s="14" t="s">
        <v>728</v>
      </c>
      <c r="G281" s="18" t="s">
        <v>1663</v>
      </c>
      <c r="H281" s="19" t="s">
        <v>1664</v>
      </c>
      <c r="I281" s="25" t="s">
        <v>1664</v>
      </c>
    </row>
    <row r="282" spans="1:9" s="11" customFormat="1" x14ac:dyDescent="0.25">
      <c r="A282" s="14" t="s">
        <v>729</v>
      </c>
      <c r="B282" s="18" t="s">
        <v>1665</v>
      </c>
      <c r="C282" s="14" t="s">
        <v>2274</v>
      </c>
      <c r="D282" s="25" t="s">
        <v>1666</v>
      </c>
      <c r="E282" s="19"/>
      <c r="F282" s="14" t="s">
        <v>729</v>
      </c>
      <c r="G282" s="18" t="s">
        <v>1667</v>
      </c>
      <c r="H282" s="19" t="s">
        <v>1668</v>
      </c>
      <c r="I282" s="25" t="s">
        <v>1668</v>
      </c>
    </row>
    <row r="283" spans="1:9" s="11" customFormat="1" x14ac:dyDescent="0.25">
      <c r="A283" s="14" t="s">
        <v>730</v>
      </c>
      <c r="B283" s="18" t="s">
        <v>1669</v>
      </c>
      <c r="C283" s="14" t="s">
        <v>2275</v>
      </c>
      <c r="D283" s="25" t="s">
        <v>1670</v>
      </c>
      <c r="E283" s="19"/>
      <c r="F283" s="14" t="s">
        <v>730</v>
      </c>
      <c r="G283" s="18" t="s">
        <v>1671</v>
      </c>
      <c r="H283" s="19" t="s">
        <v>1672</v>
      </c>
      <c r="I283" s="25" t="s">
        <v>1672</v>
      </c>
    </row>
    <row r="284" spans="1:9" s="11" customFormat="1" x14ac:dyDescent="0.25">
      <c r="A284" s="14" t="s">
        <v>731</v>
      </c>
      <c r="B284" s="18" t="s">
        <v>1673</v>
      </c>
      <c r="C284" s="14" t="s">
        <v>2276</v>
      </c>
      <c r="D284" s="25" t="s">
        <v>1674</v>
      </c>
      <c r="E284" s="19"/>
      <c r="F284" s="14" t="s">
        <v>731</v>
      </c>
      <c r="G284" s="18" t="s">
        <v>1675</v>
      </c>
      <c r="H284" s="19" t="s">
        <v>1676</v>
      </c>
      <c r="I284" s="25" t="s">
        <v>1676</v>
      </c>
    </row>
    <row r="285" spans="1:9" s="11" customFormat="1" x14ac:dyDescent="0.25">
      <c r="A285" s="14" t="s">
        <v>732</v>
      </c>
      <c r="B285" s="18" t="s">
        <v>1677</v>
      </c>
      <c r="C285" s="14" t="s">
        <v>2277</v>
      </c>
      <c r="D285" s="25" t="s">
        <v>1678</v>
      </c>
      <c r="E285" s="19"/>
      <c r="F285" s="14" t="s">
        <v>732</v>
      </c>
      <c r="G285" s="18" t="s">
        <v>1679</v>
      </c>
      <c r="H285" s="19" t="s">
        <v>1680</v>
      </c>
      <c r="I285" s="25" t="s">
        <v>1680</v>
      </c>
    </row>
    <row r="286" spans="1:9" s="11" customFormat="1" x14ac:dyDescent="0.25">
      <c r="A286" s="14" t="s">
        <v>733</v>
      </c>
      <c r="B286" s="18" t="s">
        <v>1681</v>
      </c>
      <c r="C286" s="14" t="s">
        <v>2278</v>
      </c>
      <c r="D286" s="25" t="s">
        <v>1682</v>
      </c>
      <c r="E286" s="19"/>
      <c r="F286" s="14" t="s">
        <v>733</v>
      </c>
      <c r="G286" s="18" t="s">
        <v>1683</v>
      </c>
      <c r="H286" s="19" t="s">
        <v>1684</v>
      </c>
      <c r="I286" s="25" t="s">
        <v>1684</v>
      </c>
    </row>
    <row r="287" spans="1:9" s="11" customFormat="1" x14ac:dyDescent="0.25">
      <c r="A287" s="14" t="s">
        <v>734</v>
      </c>
      <c r="B287" s="18" t="s">
        <v>1685</v>
      </c>
      <c r="C287" s="14" t="s">
        <v>2279</v>
      </c>
      <c r="D287" s="25" t="s">
        <v>1686</v>
      </c>
      <c r="E287" s="19"/>
      <c r="F287" s="14" t="s">
        <v>734</v>
      </c>
      <c r="G287" s="18" t="s">
        <v>1687</v>
      </c>
      <c r="H287" s="19" t="s">
        <v>1688</v>
      </c>
      <c r="I287" s="25" t="s">
        <v>1688</v>
      </c>
    </row>
    <row r="288" spans="1:9" s="11" customFormat="1" x14ac:dyDescent="0.25">
      <c r="A288" s="14" t="s">
        <v>735</v>
      </c>
      <c r="B288" s="18" t="s">
        <v>1689</v>
      </c>
      <c r="C288" s="14" t="s">
        <v>2280</v>
      </c>
      <c r="D288" s="25" t="s">
        <v>1690</v>
      </c>
      <c r="E288" s="19"/>
      <c r="F288" s="14" t="s">
        <v>735</v>
      </c>
      <c r="G288" s="18" t="s">
        <v>1691</v>
      </c>
      <c r="H288" s="19" t="s">
        <v>1692</v>
      </c>
      <c r="I288" s="25" t="s">
        <v>1692</v>
      </c>
    </row>
    <row r="289" spans="1:9" s="11" customFormat="1" x14ac:dyDescent="0.25">
      <c r="A289" s="14" t="s">
        <v>736</v>
      </c>
      <c r="B289" s="18" t="s">
        <v>1693</v>
      </c>
      <c r="C289" s="14" t="s">
        <v>2281</v>
      </c>
      <c r="D289" s="25" t="s">
        <v>1694</v>
      </c>
      <c r="E289" s="19"/>
      <c r="F289" s="14" t="s">
        <v>736</v>
      </c>
      <c r="G289" s="18" t="s">
        <v>1695</v>
      </c>
      <c r="H289" s="19" t="s">
        <v>1696</v>
      </c>
      <c r="I289" s="25" t="s">
        <v>1696</v>
      </c>
    </row>
    <row r="290" spans="1:9" s="10" customFormat="1" x14ac:dyDescent="0.25">
      <c r="A290" s="15" t="s">
        <v>737</v>
      </c>
      <c r="B290" s="20" t="s">
        <v>1697</v>
      </c>
      <c r="C290" s="15" t="s">
        <v>2282</v>
      </c>
      <c r="D290" s="25" t="s">
        <v>1698</v>
      </c>
      <c r="E290" s="24"/>
      <c r="F290" s="15" t="s">
        <v>737</v>
      </c>
      <c r="G290" s="20" t="s">
        <v>1699</v>
      </c>
      <c r="H290" s="21" t="s">
        <v>1700</v>
      </c>
      <c r="I290" s="25" t="s">
        <v>1700</v>
      </c>
    </row>
    <row r="291" spans="1:9" s="10" customFormat="1" x14ac:dyDescent="0.25">
      <c r="A291" s="15" t="s">
        <v>738</v>
      </c>
      <c r="B291" s="20" t="s">
        <v>1701</v>
      </c>
      <c r="C291" s="15" t="s">
        <v>2283</v>
      </c>
      <c r="D291" s="25" t="s">
        <v>1702</v>
      </c>
      <c r="E291" s="24"/>
      <c r="F291" s="15" t="s">
        <v>738</v>
      </c>
      <c r="G291" s="20" t="s">
        <v>1703</v>
      </c>
      <c r="H291" s="21" t="s">
        <v>1704</v>
      </c>
      <c r="I291" s="25" t="s">
        <v>1704</v>
      </c>
    </row>
    <row r="292" spans="1:9" s="10" customFormat="1" x14ac:dyDescent="0.25">
      <c r="A292" s="15" t="s">
        <v>739</v>
      </c>
      <c r="B292" s="20" t="s">
        <v>1705</v>
      </c>
      <c r="C292" s="15" t="s">
        <v>2284</v>
      </c>
      <c r="D292" s="25" t="s">
        <v>1706</v>
      </c>
      <c r="E292" s="24"/>
      <c r="F292" s="15" t="s">
        <v>739</v>
      </c>
      <c r="G292" s="20" t="s">
        <v>1707</v>
      </c>
      <c r="H292" s="21" t="s">
        <v>1708</v>
      </c>
      <c r="I292" s="25" t="s">
        <v>1708</v>
      </c>
    </row>
    <row r="293" spans="1:9" s="10" customFormat="1" x14ac:dyDescent="0.25">
      <c r="A293" s="15" t="s">
        <v>740</v>
      </c>
      <c r="B293" s="20" t="s">
        <v>1709</v>
      </c>
      <c r="C293" s="15" t="s">
        <v>2285</v>
      </c>
      <c r="D293" s="25" t="s">
        <v>1710</v>
      </c>
      <c r="E293" s="24"/>
      <c r="F293" s="15" t="s">
        <v>740</v>
      </c>
      <c r="G293" s="20" t="s">
        <v>1711</v>
      </c>
      <c r="H293" s="21" t="s">
        <v>1712</v>
      </c>
      <c r="I293" s="25" t="s">
        <v>1712</v>
      </c>
    </row>
    <row r="294" spans="1:9" s="10" customFormat="1" x14ac:dyDescent="0.25">
      <c r="A294" s="15" t="s">
        <v>741</v>
      </c>
      <c r="B294" s="20" t="s">
        <v>1713</v>
      </c>
      <c r="C294" s="15" t="s">
        <v>2286</v>
      </c>
      <c r="D294" s="25" t="s">
        <v>1714</v>
      </c>
      <c r="E294" s="24"/>
      <c r="F294" s="15" t="s">
        <v>741</v>
      </c>
      <c r="G294" s="20" t="s">
        <v>1715</v>
      </c>
      <c r="H294" s="21" t="s">
        <v>1716</v>
      </c>
      <c r="I294" s="25" t="s">
        <v>1716</v>
      </c>
    </row>
    <row r="295" spans="1:9" s="10" customFormat="1" x14ac:dyDescent="0.25">
      <c r="A295" s="15" t="s">
        <v>742</v>
      </c>
      <c r="B295" s="20" t="s">
        <v>1717</v>
      </c>
      <c r="C295" s="15" t="s">
        <v>2287</v>
      </c>
      <c r="D295" s="25" t="s">
        <v>1718</v>
      </c>
      <c r="E295" s="24"/>
      <c r="F295" s="15" t="s">
        <v>742</v>
      </c>
      <c r="G295" s="20" t="s">
        <v>1719</v>
      </c>
      <c r="H295" s="21" t="s">
        <v>1720</v>
      </c>
      <c r="I295" s="25" t="s">
        <v>1720</v>
      </c>
    </row>
    <row r="296" spans="1:9" s="10" customFormat="1" x14ac:dyDescent="0.25">
      <c r="A296" s="15" t="s">
        <v>743</v>
      </c>
      <c r="B296" s="20" t="s">
        <v>1721</v>
      </c>
      <c r="C296" s="15" t="s">
        <v>2288</v>
      </c>
      <c r="D296" s="25" t="s">
        <v>1722</v>
      </c>
      <c r="E296" s="24"/>
      <c r="F296" s="15" t="s">
        <v>743</v>
      </c>
      <c r="G296" s="20" t="s">
        <v>1723</v>
      </c>
      <c r="H296" s="21" t="s">
        <v>1724</v>
      </c>
      <c r="I296" s="25" t="s">
        <v>1724</v>
      </c>
    </row>
    <row r="297" spans="1:9" s="10" customFormat="1" x14ac:dyDescent="0.25">
      <c r="A297" s="15" t="s">
        <v>744</v>
      </c>
      <c r="B297" s="20" t="s">
        <v>1725</v>
      </c>
      <c r="C297" s="15" t="s">
        <v>2289</v>
      </c>
      <c r="D297" s="25" t="s">
        <v>1726</v>
      </c>
      <c r="E297" s="24"/>
      <c r="F297" s="15" t="s">
        <v>744</v>
      </c>
      <c r="G297" s="20" t="s">
        <v>1727</v>
      </c>
      <c r="H297" s="21" t="s">
        <v>1728</v>
      </c>
      <c r="I297" s="25" t="s">
        <v>1728</v>
      </c>
    </row>
    <row r="298" spans="1:9" s="10" customFormat="1" x14ac:dyDescent="0.25">
      <c r="A298" s="15" t="s">
        <v>745</v>
      </c>
      <c r="B298" s="20" t="s">
        <v>1729</v>
      </c>
      <c r="C298" s="15" t="s">
        <v>2290</v>
      </c>
      <c r="D298" s="25" t="s">
        <v>1730</v>
      </c>
      <c r="E298" s="24"/>
      <c r="F298" s="15" t="s">
        <v>745</v>
      </c>
      <c r="G298" s="20" t="s">
        <v>1731</v>
      </c>
      <c r="H298" s="21" t="s">
        <v>1732</v>
      </c>
      <c r="I298" s="25" t="s">
        <v>1732</v>
      </c>
    </row>
    <row r="299" spans="1:9" s="10" customFormat="1" x14ac:dyDescent="0.25">
      <c r="A299" s="15" t="s">
        <v>746</v>
      </c>
      <c r="B299" s="20" t="s">
        <v>1733</v>
      </c>
      <c r="C299" s="15" t="s">
        <v>2291</v>
      </c>
      <c r="D299" s="25" t="s">
        <v>1734</v>
      </c>
      <c r="E299" s="24"/>
      <c r="F299" s="15" t="s">
        <v>746</v>
      </c>
      <c r="G299" s="20" t="s">
        <v>1735</v>
      </c>
      <c r="H299" s="21" t="s">
        <v>1736</v>
      </c>
      <c r="I299" s="25" t="s">
        <v>1736</v>
      </c>
    </row>
    <row r="300" spans="1:9" s="10" customFormat="1" x14ac:dyDescent="0.25">
      <c r="A300" s="15" t="s">
        <v>747</v>
      </c>
      <c r="B300" s="20" t="s">
        <v>1737</v>
      </c>
      <c r="C300" s="15" t="s">
        <v>2292</v>
      </c>
      <c r="D300" s="25" t="s">
        <v>1738</v>
      </c>
      <c r="E300" s="24"/>
      <c r="F300" s="15" t="s">
        <v>747</v>
      </c>
      <c r="G300" s="20" t="s">
        <v>1739</v>
      </c>
      <c r="H300" s="21" t="s">
        <v>1740</v>
      </c>
      <c r="I300" s="25" t="s">
        <v>1740</v>
      </c>
    </row>
    <row r="301" spans="1:9" s="10" customFormat="1" x14ac:dyDescent="0.25">
      <c r="A301" s="15" t="s">
        <v>748</v>
      </c>
      <c r="B301" s="20" t="s">
        <v>1741</v>
      </c>
      <c r="C301" s="15" t="s">
        <v>2293</v>
      </c>
      <c r="D301" s="25" t="s">
        <v>1742</v>
      </c>
      <c r="E301" s="24"/>
      <c r="F301" s="15" t="s">
        <v>748</v>
      </c>
      <c r="G301" s="20" t="s">
        <v>1743</v>
      </c>
      <c r="H301" s="21" t="s">
        <v>1744</v>
      </c>
      <c r="I301" s="25" t="s">
        <v>1744</v>
      </c>
    </row>
    <row r="302" spans="1:9" s="10" customFormat="1" x14ac:dyDescent="0.25">
      <c r="A302" s="15" t="s">
        <v>749</v>
      </c>
      <c r="B302" s="20" t="s">
        <v>1745</v>
      </c>
      <c r="C302" s="15" t="s">
        <v>2294</v>
      </c>
      <c r="D302" s="25" t="s">
        <v>1746</v>
      </c>
      <c r="E302" s="24"/>
      <c r="F302" s="15" t="s">
        <v>749</v>
      </c>
      <c r="G302" s="20" t="s">
        <v>1747</v>
      </c>
      <c r="H302" s="21" t="s">
        <v>1748</v>
      </c>
      <c r="I302" s="25" t="s">
        <v>1748</v>
      </c>
    </row>
    <row r="303" spans="1:9" s="10" customFormat="1" x14ac:dyDescent="0.25">
      <c r="A303" s="15" t="s">
        <v>750</v>
      </c>
      <c r="B303" s="20" t="s">
        <v>1749</v>
      </c>
      <c r="C303" s="15" t="s">
        <v>2295</v>
      </c>
      <c r="D303" s="25" t="s">
        <v>1750</v>
      </c>
      <c r="E303" s="24"/>
      <c r="F303" s="15" t="s">
        <v>750</v>
      </c>
      <c r="G303" s="20" t="s">
        <v>1751</v>
      </c>
      <c r="H303" s="21" t="s">
        <v>1752</v>
      </c>
      <c r="I303" s="25" t="s">
        <v>1752</v>
      </c>
    </row>
    <row r="304" spans="1:9" s="10" customFormat="1" x14ac:dyDescent="0.25">
      <c r="A304" s="15" t="s">
        <v>751</v>
      </c>
      <c r="B304" s="20" t="s">
        <v>1753</v>
      </c>
      <c r="C304" s="15" t="s">
        <v>2296</v>
      </c>
      <c r="D304" s="25" t="s">
        <v>1754</v>
      </c>
      <c r="E304" s="24"/>
      <c r="F304" s="15" t="s">
        <v>751</v>
      </c>
      <c r="G304" s="20" t="s">
        <v>1755</v>
      </c>
      <c r="H304" s="21" t="s">
        <v>1756</v>
      </c>
      <c r="I304" s="25" t="s">
        <v>1756</v>
      </c>
    </row>
    <row r="305" spans="1:9" s="10" customFormat="1" x14ac:dyDescent="0.25">
      <c r="A305" s="15" t="s">
        <v>752</v>
      </c>
      <c r="B305" s="20" t="s">
        <v>1757</v>
      </c>
      <c r="C305" s="15" t="s">
        <v>2297</v>
      </c>
      <c r="D305" s="25" t="s">
        <v>1758</v>
      </c>
      <c r="E305" s="24"/>
      <c r="F305" s="15" t="s">
        <v>752</v>
      </c>
      <c r="G305" s="20" t="s">
        <v>1759</v>
      </c>
      <c r="H305" s="21" t="s">
        <v>1760</v>
      </c>
      <c r="I305" s="25" t="s">
        <v>1760</v>
      </c>
    </row>
    <row r="306" spans="1:9" s="10" customFormat="1" x14ac:dyDescent="0.25">
      <c r="A306" s="15" t="s">
        <v>753</v>
      </c>
      <c r="B306" s="20" t="s">
        <v>1761</v>
      </c>
      <c r="C306" s="15" t="s">
        <v>2298</v>
      </c>
      <c r="D306" s="25" t="s">
        <v>1762</v>
      </c>
      <c r="E306" s="24"/>
      <c r="F306" s="15" t="s">
        <v>753</v>
      </c>
      <c r="G306" s="20" t="s">
        <v>1763</v>
      </c>
      <c r="H306" s="21" t="s">
        <v>1764</v>
      </c>
      <c r="I306" s="25" t="s">
        <v>1764</v>
      </c>
    </row>
    <row r="307" spans="1:9" s="10" customFormat="1" x14ac:dyDescent="0.25">
      <c r="A307" s="15" t="s">
        <v>754</v>
      </c>
      <c r="B307" s="20" t="s">
        <v>1765</v>
      </c>
      <c r="C307" s="15" t="s">
        <v>2299</v>
      </c>
      <c r="D307" s="25" t="s">
        <v>1766</v>
      </c>
      <c r="E307" s="24"/>
      <c r="F307" s="15" t="s">
        <v>754</v>
      </c>
      <c r="G307" s="20" t="s">
        <v>1767</v>
      </c>
      <c r="H307" s="21" t="s">
        <v>1768</v>
      </c>
      <c r="I307" s="25" t="s">
        <v>1768</v>
      </c>
    </row>
    <row r="308" spans="1:9" s="10" customFormat="1" x14ac:dyDescent="0.25">
      <c r="A308" s="15" t="s">
        <v>755</v>
      </c>
      <c r="B308" s="20" t="s">
        <v>1769</v>
      </c>
      <c r="C308" s="15" t="s">
        <v>2300</v>
      </c>
      <c r="D308" s="25" t="s">
        <v>1770</v>
      </c>
      <c r="E308" s="24"/>
      <c r="F308" s="15" t="s">
        <v>755</v>
      </c>
      <c r="G308" s="20" t="s">
        <v>1771</v>
      </c>
      <c r="H308" s="21" t="s">
        <v>1772</v>
      </c>
      <c r="I308" s="25" t="s">
        <v>1772</v>
      </c>
    </row>
    <row r="309" spans="1:9" s="10" customFormat="1" x14ac:dyDescent="0.25">
      <c r="A309" s="15" t="s">
        <v>756</v>
      </c>
      <c r="B309" s="20" t="s">
        <v>1773</v>
      </c>
      <c r="C309" s="15" t="s">
        <v>2302</v>
      </c>
      <c r="D309" s="25" t="s">
        <v>1774</v>
      </c>
      <c r="E309" s="24"/>
      <c r="F309" s="15" t="s">
        <v>756</v>
      </c>
      <c r="G309" s="20" t="s">
        <v>1775</v>
      </c>
      <c r="H309" s="21" t="s">
        <v>1776</v>
      </c>
      <c r="I309" s="25" t="s">
        <v>1776</v>
      </c>
    </row>
    <row r="310" spans="1:9" s="10" customFormat="1" x14ac:dyDescent="0.25">
      <c r="A310" s="15" t="s">
        <v>757</v>
      </c>
      <c r="B310" s="20" t="s">
        <v>1777</v>
      </c>
      <c r="C310" s="15" t="s">
        <v>2301</v>
      </c>
      <c r="D310" s="25" t="s">
        <v>1778</v>
      </c>
      <c r="E310" s="24"/>
      <c r="F310" s="15" t="s">
        <v>757</v>
      </c>
      <c r="G310" s="20" t="s">
        <v>1779</v>
      </c>
      <c r="H310" s="21" t="s">
        <v>1780</v>
      </c>
      <c r="I310" s="25" t="s">
        <v>1780</v>
      </c>
    </row>
    <row r="311" spans="1:9" s="10" customFormat="1" x14ac:dyDescent="0.25">
      <c r="A311" s="15" t="s">
        <v>758</v>
      </c>
      <c r="B311" s="20" t="s">
        <v>1781</v>
      </c>
      <c r="C311" s="15" t="s">
        <v>2303</v>
      </c>
      <c r="D311" s="25" t="s">
        <v>1782</v>
      </c>
      <c r="E311" s="24"/>
      <c r="F311" s="15" t="s">
        <v>758</v>
      </c>
      <c r="G311" s="20" t="s">
        <v>1783</v>
      </c>
      <c r="H311" s="21" t="s">
        <v>1784</v>
      </c>
      <c r="I311" s="25" t="s">
        <v>1784</v>
      </c>
    </row>
    <row r="312" spans="1:9" s="10" customFormat="1" x14ac:dyDescent="0.25">
      <c r="A312" s="15" t="s">
        <v>759</v>
      </c>
      <c r="B312" s="20" t="s">
        <v>1785</v>
      </c>
      <c r="C312" s="15" t="s">
        <v>2304</v>
      </c>
      <c r="D312" s="25" t="s">
        <v>1786</v>
      </c>
      <c r="E312" s="24"/>
      <c r="F312" s="15" t="s">
        <v>759</v>
      </c>
      <c r="G312" s="20" t="s">
        <v>1787</v>
      </c>
      <c r="H312" s="21" t="s">
        <v>1788</v>
      </c>
      <c r="I312" s="25" t="s">
        <v>1788</v>
      </c>
    </row>
    <row r="313" spans="1:9" s="10" customFormat="1" x14ac:dyDescent="0.25">
      <c r="A313" s="15" t="s">
        <v>760</v>
      </c>
      <c r="B313" s="20" t="s">
        <v>1789</v>
      </c>
      <c r="C313" s="15" t="s">
        <v>2305</v>
      </c>
      <c r="D313" s="25" t="s">
        <v>1790</v>
      </c>
      <c r="E313" s="24"/>
      <c r="F313" s="15" t="s">
        <v>760</v>
      </c>
      <c r="G313" s="20" t="s">
        <v>1791</v>
      </c>
      <c r="H313" s="21" t="s">
        <v>1792</v>
      </c>
      <c r="I313" s="25" t="s">
        <v>1792</v>
      </c>
    </row>
    <row r="314" spans="1:9" s="10" customFormat="1" x14ac:dyDescent="0.25">
      <c r="A314" s="15" t="s">
        <v>761</v>
      </c>
      <c r="B314" s="20" t="s">
        <v>1793</v>
      </c>
      <c r="C314" s="15" t="s">
        <v>2306</v>
      </c>
      <c r="D314" s="25" t="s">
        <v>1794</v>
      </c>
      <c r="E314" s="24"/>
      <c r="F314" s="15" t="s">
        <v>761</v>
      </c>
      <c r="G314" s="20" t="s">
        <v>1795</v>
      </c>
      <c r="H314" s="21" t="s">
        <v>1796</v>
      </c>
      <c r="I314" s="25" t="s">
        <v>1796</v>
      </c>
    </row>
    <row r="315" spans="1:9" s="10" customFormat="1" x14ac:dyDescent="0.25">
      <c r="A315" s="15" t="s">
        <v>762</v>
      </c>
      <c r="B315" s="20" t="s">
        <v>1797</v>
      </c>
      <c r="C315" s="15" t="s">
        <v>2307</v>
      </c>
      <c r="D315" s="25" t="s">
        <v>1798</v>
      </c>
      <c r="E315" s="24"/>
      <c r="F315" s="15" t="s">
        <v>762</v>
      </c>
      <c r="G315" s="20" t="s">
        <v>1799</v>
      </c>
      <c r="H315" s="21" t="s">
        <v>1800</v>
      </c>
      <c r="I315" s="25" t="s">
        <v>1800</v>
      </c>
    </row>
    <row r="316" spans="1:9" s="10" customFormat="1" x14ac:dyDescent="0.25">
      <c r="A316" s="15" t="s">
        <v>763</v>
      </c>
      <c r="B316" s="20" t="s">
        <v>1801</v>
      </c>
      <c r="C316" s="15" t="s">
        <v>2308</v>
      </c>
      <c r="D316" s="25" t="s">
        <v>1802</v>
      </c>
      <c r="E316" s="24"/>
      <c r="F316" s="15" t="s">
        <v>763</v>
      </c>
      <c r="G316" s="20" t="s">
        <v>1803</v>
      </c>
      <c r="H316" s="21" t="s">
        <v>1804</v>
      </c>
      <c r="I316" s="25" t="s">
        <v>1804</v>
      </c>
    </row>
    <row r="317" spans="1:9" s="10" customFormat="1" x14ac:dyDescent="0.25">
      <c r="A317" s="15" t="s">
        <v>764</v>
      </c>
      <c r="B317" s="20" t="s">
        <v>1805</v>
      </c>
      <c r="C317" s="15" t="s">
        <v>2309</v>
      </c>
      <c r="D317" s="25" t="s">
        <v>1806</v>
      </c>
      <c r="E317" s="24"/>
      <c r="F317" s="15" t="s">
        <v>764</v>
      </c>
      <c r="G317" s="20" t="s">
        <v>1807</v>
      </c>
      <c r="H317" s="21" t="s">
        <v>1808</v>
      </c>
      <c r="I317" s="25" t="s">
        <v>1808</v>
      </c>
    </row>
    <row r="318" spans="1:9" s="10" customFormat="1" x14ac:dyDescent="0.25">
      <c r="A318" s="15" t="s">
        <v>765</v>
      </c>
      <c r="B318" s="20" t="s">
        <v>1809</v>
      </c>
      <c r="C318" s="15" t="s">
        <v>2310</v>
      </c>
      <c r="D318" s="25" t="s">
        <v>1810</v>
      </c>
      <c r="E318" s="24"/>
      <c r="F318" s="15" t="s">
        <v>765</v>
      </c>
      <c r="G318" s="20" t="s">
        <v>1811</v>
      </c>
      <c r="H318" s="21" t="s">
        <v>1812</v>
      </c>
      <c r="I318" s="25" t="s">
        <v>1812</v>
      </c>
    </row>
    <row r="319" spans="1:9" s="10" customFormat="1" x14ac:dyDescent="0.25">
      <c r="A319" s="15" t="s">
        <v>766</v>
      </c>
      <c r="B319" s="20" t="s">
        <v>1813</v>
      </c>
      <c r="C319" s="15" t="s">
        <v>2311</v>
      </c>
      <c r="D319" s="25" t="s">
        <v>1814</v>
      </c>
      <c r="E319" s="24"/>
      <c r="F319" s="15" t="s">
        <v>766</v>
      </c>
      <c r="G319" s="20" t="s">
        <v>1815</v>
      </c>
      <c r="H319" s="21" t="s">
        <v>1816</v>
      </c>
      <c r="I319" s="25" t="s">
        <v>1816</v>
      </c>
    </row>
    <row r="320" spans="1:9" s="10" customFormat="1" x14ac:dyDescent="0.25">
      <c r="A320" s="15" t="s">
        <v>767</v>
      </c>
      <c r="B320" s="20" t="s">
        <v>1817</v>
      </c>
      <c r="C320" s="15" t="s">
        <v>2312</v>
      </c>
      <c r="D320" s="25" t="s">
        <v>1818</v>
      </c>
      <c r="E320" s="24"/>
      <c r="F320" s="15" t="s">
        <v>767</v>
      </c>
      <c r="G320" s="20" t="s">
        <v>1819</v>
      </c>
      <c r="H320" s="21" t="s">
        <v>1820</v>
      </c>
      <c r="I320" s="25" t="s">
        <v>1820</v>
      </c>
    </row>
    <row r="321" spans="1:9" s="10" customFormat="1" x14ac:dyDescent="0.25">
      <c r="A321" s="15" t="s">
        <v>768</v>
      </c>
      <c r="B321" s="20" t="s">
        <v>1821</v>
      </c>
      <c r="C321" s="15" t="s">
        <v>2313</v>
      </c>
      <c r="D321" s="25" t="s">
        <v>1822</v>
      </c>
      <c r="E321" s="24"/>
      <c r="F321" s="15" t="s">
        <v>768</v>
      </c>
      <c r="G321" s="20" t="s">
        <v>1823</v>
      </c>
      <c r="H321" s="21" t="s">
        <v>1824</v>
      </c>
      <c r="I321" s="25" t="s">
        <v>1824</v>
      </c>
    </row>
    <row r="322" spans="1:9" s="10" customFormat="1" x14ac:dyDescent="0.25">
      <c r="A322" s="15" t="s">
        <v>769</v>
      </c>
      <c r="B322" s="20" t="s">
        <v>1825</v>
      </c>
      <c r="C322" s="15" t="s">
        <v>2314</v>
      </c>
      <c r="D322" s="25" t="s">
        <v>1826</v>
      </c>
      <c r="E322" s="24"/>
      <c r="F322" s="15" t="s">
        <v>769</v>
      </c>
      <c r="G322" s="20" t="s">
        <v>1827</v>
      </c>
      <c r="H322" s="21" t="s">
        <v>1828</v>
      </c>
      <c r="I322" s="25" t="s">
        <v>1828</v>
      </c>
    </row>
    <row r="323" spans="1:9" s="10" customFormat="1" x14ac:dyDescent="0.25">
      <c r="A323" s="15" t="s">
        <v>770</v>
      </c>
      <c r="B323" s="20" t="s">
        <v>1829</v>
      </c>
      <c r="C323" s="15" t="s">
        <v>2315</v>
      </c>
      <c r="D323" s="25" t="s">
        <v>1830</v>
      </c>
      <c r="E323" s="24"/>
      <c r="F323" s="15" t="s">
        <v>770</v>
      </c>
      <c r="G323" s="20" t="s">
        <v>1831</v>
      </c>
      <c r="H323" s="21" t="s">
        <v>1832</v>
      </c>
      <c r="I323" s="25" t="s">
        <v>1832</v>
      </c>
    </row>
    <row r="324" spans="1:9" s="10" customFormat="1" x14ac:dyDescent="0.25">
      <c r="A324" s="15" t="s">
        <v>771</v>
      </c>
      <c r="B324" s="20" t="s">
        <v>1833</v>
      </c>
      <c r="C324" s="15" t="s">
        <v>2316</v>
      </c>
      <c r="D324" s="25" t="s">
        <v>1834</v>
      </c>
      <c r="E324" s="24"/>
      <c r="F324" s="15" t="s">
        <v>771</v>
      </c>
      <c r="G324" s="20" t="s">
        <v>1835</v>
      </c>
      <c r="H324" s="21" t="s">
        <v>1836</v>
      </c>
      <c r="I324" s="25" t="s">
        <v>1836</v>
      </c>
    </row>
    <row r="325" spans="1:9" s="10" customFormat="1" x14ac:dyDescent="0.25">
      <c r="A325" s="15" t="s">
        <v>772</v>
      </c>
      <c r="B325" s="20" t="s">
        <v>1837</v>
      </c>
      <c r="C325" s="15" t="s">
        <v>2317</v>
      </c>
      <c r="D325" s="25" t="s">
        <v>1838</v>
      </c>
      <c r="E325" s="24"/>
      <c r="F325" s="15" t="s">
        <v>772</v>
      </c>
      <c r="G325" s="20" t="s">
        <v>1839</v>
      </c>
      <c r="H325" s="21" t="s">
        <v>1840</v>
      </c>
      <c r="I325" s="25" t="s">
        <v>1840</v>
      </c>
    </row>
    <row r="326" spans="1:9" s="10" customFormat="1" x14ac:dyDescent="0.25">
      <c r="A326" s="15" t="s">
        <v>773</v>
      </c>
      <c r="B326" s="20" t="s">
        <v>1841</v>
      </c>
      <c r="C326" s="15" t="s">
        <v>2318</v>
      </c>
      <c r="D326" s="25" t="s">
        <v>1842</v>
      </c>
      <c r="E326" s="24"/>
      <c r="F326" s="15" t="s">
        <v>773</v>
      </c>
      <c r="G326" s="20" t="s">
        <v>1843</v>
      </c>
      <c r="H326" s="21" t="s">
        <v>1844</v>
      </c>
      <c r="I326" s="25" t="s">
        <v>1844</v>
      </c>
    </row>
    <row r="327" spans="1:9" s="10" customFormat="1" x14ac:dyDescent="0.25">
      <c r="A327" s="15" t="s">
        <v>774</v>
      </c>
      <c r="B327" s="20" t="s">
        <v>1845</v>
      </c>
      <c r="C327" s="15" t="s">
        <v>2319</v>
      </c>
      <c r="D327" s="25" t="s">
        <v>1846</v>
      </c>
      <c r="E327" s="24"/>
      <c r="F327" s="15" t="s">
        <v>774</v>
      </c>
      <c r="G327" s="20" t="s">
        <v>1847</v>
      </c>
      <c r="H327" s="21" t="s">
        <v>1848</v>
      </c>
      <c r="I327" s="25" t="s">
        <v>1848</v>
      </c>
    </row>
    <row r="328" spans="1:9" s="10" customFormat="1" x14ac:dyDescent="0.25">
      <c r="A328" s="15" t="s">
        <v>775</v>
      </c>
      <c r="B328" s="20" t="s">
        <v>1849</v>
      </c>
      <c r="C328" s="15" t="s">
        <v>2321</v>
      </c>
      <c r="D328" s="25" t="s">
        <v>1850</v>
      </c>
      <c r="E328" s="24"/>
      <c r="F328" s="15" t="s">
        <v>775</v>
      </c>
      <c r="G328" s="20" t="s">
        <v>1851</v>
      </c>
      <c r="H328" s="21" t="s">
        <v>1852</v>
      </c>
      <c r="I328" s="25" t="s">
        <v>1852</v>
      </c>
    </row>
    <row r="329" spans="1:9" s="10" customFormat="1" x14ac:dyDescent="0.25">
      <c r="A329" s="15" t="s">
        <v>776</v>
      </c>
      <c r="B329" s="20" t="s">
        <v>1853</v>
      </c>
      <c r="C329" s="15" t="s">
        <v>2320</v>
      </c>
      <c r="D329" s="25" t="s">
        <v>1854</v>
      </c>
      <c r="E329" s="24"/>
      <c r="F329" s="15" t="s">
        <v>776</v>
      </c>
      <c r="G329" s="20" t="s">
        <v>1855</v>
      </c>
      <c r="H329" s="21" t="s">
        <v>1856</v>
      </c>
      <c r="I329" s="25" t="s">
        <v>1856</v>
      </c>
    </row>
    <row r="330" spans="1:9" s="10" customFormat="1" x14ac:dyDescent="0.25">
      <c r="A330" s="15" t="s">
        <v>777</v>
      </c>
      <c r="B330" s="20" t="s">
        <v>1857</v>
      </c>
      <c r="C330" s="15" t="s">
        <v>2322</v>
      </c>
      <c r="D330" s="25" t="s">
        <v>1858</v>
      </c>
      <c r="E330" s="24"/>
      <c r="F330" s="15" t="s">
        <v>777</v>
      </c>
      <c r="G330" s="20" t="s">
        <v>1859</v>
      </c>
      <c r="H330" s="21" t="s">
        <v>1860</v>
      </c>
      <c r="I330" s="25" t="s">
        <v>1860</v>
      </c>
    </row>
    <row r="331" spans="1:9" s="10" customFormat="1" x14ac:dyDescent="0.25">
      <c r="A331" s="15" t="s">
        <v>778</v>
      </c>
      <c r="B331" s="20" t="s">
        <v>1861</v>
      </c>
      <c r="C331" s="15" t="s">
        <v>2323</v>
      </c>
      <c r="D331" s="25" t="s">
        <v>1862</v>
      </c>
      <c r="E331" s="24"/>
      <c r="F331" s="15" t="s">
        <v>778</v>
      </c>
      <c r="G331" s="20" t="s">
        <v>1863</v>
      </c>
      <c r="H331" s="21" t="s">
        <v>1864</v>
      </c>
      <c r="I331" s="25" t="s">
        <v>1864</v>
      </c>
    </row>
    <row r="332" spans="1:9" s="10" customFormat="1" x14ac:dyDescent="0.25">
      <c r="A332" s="15" t="s">
        <v>779</v>
      </c>
      <c r="B332" s="20" t="s">
        <v>1865</v>
      </c>
      <c r="C332" s="15" t="s">
        <v>2324</v>
      </c>
      <c r="D332" s="25" t="s">
        <v>1866</v>
      </c>
      <c r="E332" s="24"/>
      <c r="F332" s="15" t="s">
        <v>779</v>
      </c>
      <c r="G332" s="20" t="s">
        <v>1867</v>
      </c>
      <c r="H332" s="21" t="s">
        <v>1868</v>
      </c>
      <c r="I332" s="25" t="s">
        <v>1868</v>
      </c>
    </row>
    <row r="333" spans="1:9" s="10" customFormat="1" x14ac:dyDescent="0.25">
      <c r="A333" s="15" t="s">
        <v>780</v>
      </c>
      <c r="B333" s="20" t="s">
        <v>1869</v>
      </c>
      <c r="C333" s="15" t="s">
        <v>2325</v>
      </c>
      <c r="D333" s="25" t="s">
        <v>1870</v>
      </c>
      <c r="E333" s="24"/>
      <c r="F333" s="15" t="s">
        <v>780</v>
      </c>
      <c r="G333" s="20" t="s">
        <v>1871</v>
      </c>
      <c r="H333" s="21" t="s">
        <v>1872</v>
      </c>
      <c r="I333" s="25" t="s">
        <v>1872</v>
      </c>
    </row>
    <row r="334" spans="1:9" s="10" customFormat="1" x14ac:dyDescent="0.25">
      <c r="A334" s="15" t="s">
        <v>781</v>
      </c>
      <c r="B334" s="20" t="s">
        <v>1873</v>
      </c>
      <c r="C334" s="15" t="s">
        <v>2326</v>
      </c>
      <c r="D334" s="25" t="s">
        <v>1874</v>
      </c>
      <c r="E334" s="24"/>
      <c r="F334" s="15" t="s">
        <v>781</v>
      </c>
      <c r="G334" s="20" t="s">
        <v>1875</v>
      </c>
      <c r="H334" s="21" t="s">
        <v>1876</v>
      </c>
      <c r="I334" s="25" t="s">
        <v>1876</v>
      </c>
    </row>
    <row r="335" spans="1:9" s="10" customFormat="1" x14ac:dyDescent="0.25">
      <c r="A335" s="15" t="s">
        <v>782</v>
      </c>
      <c r="B335" s="20" t="s">
        <v>1877</v>
      </c>
      <c r="C335" s="15" t="s">
        <v>2327</v>
      </c>
      <c r="D335" s="25" t="s">
        <v>1878</v>
      </c>
      <c r="E335" s="24"/>
      <c r="F335" s="15" t="s">
        <v>782</v>
      </c>
      <c r="G335" s="20" t="s">
        <v>1879</v>
      </c>
      <c r="H335" s="21" t="s">
        <v>1880</v>
      </c>
      <c r="I335" s="25" t="s">
        <v>1880</v>
      </c>
    </row>
    <row r="336" spans="1:9" s="10" customFormat="1" x14ac:dyDescent="0.25">
      <c r="A336" s="15" t="s">
        <v>783</v>
      </c>
      <c r="B336" s="20" t="s">
        <v>1881</v>
      </c>
      <c r="C336" s="15" t="s">
        <v>2328</v>
      </c>
      <c r="D336" s="25" t="s">
        <v>1882</v>
      </c>
      <c r="E336" s="24"/>
      <c r="F336" s="15" t="s">
        <v>783</v>
      </c>
      <c r="G336" s="20" t="s">
        <v>1883</v>
      </c>
      <c r="H336" s="21" t="s">
        <v>1884</v>
      </c>
      <c r="I336" s="25" t="s">
        <v>1884</v>
      </c>
    </row>
    <row r="337" spans="1:9" s="10" customFormat="1" x14ac:dyDescent="0.25">
      <c r="A337" s="15" t="s">
        <v>784</v>
      </c>
      <c r="B337" s="20" t="s">
        <v>1885</v>
      </c>
      <c r="C337" s="15" t="s">
        <v>2329</v>
      </c>
      <c r="D337" s="25" t="s">
        <v>1886</v>
      </c>
      <c r="E337" s="24"/>
      <c r="F337" s="15" t="s">
        <v>784</v>
      </c>
      <c r="G337" s="20" t="s">
        <v>1887</v>
      </c>
      <c r="H337" s="21" t="s">
        <v>1888</v>
      </c>
      <c r="I337" s="25" t="s">
        <v>1888</v>
      </c>
    </row>
    <row r="338" spans="1:9" s="10" customFormat="1" x14ac:dyDescent="0.25">
      <c r="A338" s="15" t="s">
        <v>785</v>
      </c>
      <c r="B338" s="20" t="s">
        <v>1889</v>
      </c>
      <c r="C338" s="15" t="s">
        <v>2330</v>
      </c>
      <c r="D338" s="25" t="s">
        <v>1890</v>
      </c>
      <c r="E338" s="24"/>
      <c r="F338" s="15" t="s">
        <v>785</v>
      </c>
      <c r="G338" s="20" t="s">
        <v>1891</v>
      </c>
      <c r="H338" s="21" t="s">
        <v>1892</v>
      </c>
      <c r="I338" s="25" t="s">
        <v>1892</v>
      </c>
    </row>
    <row r="339" spans="1:9" s="10" customFormat="1" x14ac:dyDescent="0.25">
      <c r="A339" s="15" t="s">
        <v>786</v>
      </c>
      <c r="B339" s="20" t="s">
        <v>1893</v>
      </c>
      <c r="C339" s="15" t="s">
        <v>2331</v>
      </c>
      <c r="D339" s="25" t="s">
        <v>1894</v>
      </c>
      <c r="E339" s="24"/>
      <c r="F339" s="15" t="s">
        <v>786</v>
      </c>
      <c r="G339" s="20" t="s">
        <v>1895</v>
      </c>
      <c r="H339" s="21" t="s">
        <v>1896</v>
      </c>
      <c r="I339" s="25" t="s">
        <v>1896</v>
      </c>
    </row>
    <row r="340" spans="1:9" s="10" customFormat="1" x14ac:dyDescent="0.25">
      <c r="A340" s="15" t="s">
        <v>787</v>
      </c>
      <c r="B340" s="20" t="s">
        <v>1897</v>
      </c>
      <c r="C340" s="15" t="s">
        <v>2332</v>
      </c>
      <c r="D340" s="25" t="s">
        <v>1898</v>
      </c>
      <c r="E340" s="24"/>
      <c r="F340" s="15" t="s">
        <v>787</v>
      </c>
      <c r="G340" s="20" t="s">
        <v>1899</v>
      </c>
      <c r="H340" s="21" t="s">
        <v>1900</v>
      </c>
      <c r="I340" s="25" t="s">
        <v>1900</v>
      </c>
    </row>
    <row r="341" spans="1:9" s="10" customFormat="1" x14ac:dyDescent="0.25">
      <c r="A341" s="15" t="s">
        <v>788</v>
      </c>
      <c r="B341" s="20" t="s">
        <v>1901</v>
      </c>
      <c r="C341" s="15" t="s">
        <v>2333</v>
      </c>
      <c r="D341" s="25" t="s">
        <v>1902</v>
      </c>
      <c r="E341" s="24"/>
      <c r="F341" s="15" t="s">
        <v>788</v>
      </c>
      <c r="G341" s="20" t="s">
        <v>1903</v>
      </c>
      <c r="H341" s="21" t="s">
        <v>1904</v>
      </c>
      <c r="I341" s="25" t="s">
        <v>1904</v>
      </c>
    </row>
    <row r="342" spans="1:9" s="10" customFormat="1" x14ac:dyDescent="0.25">
      <c r="A342" s="15" t="s">
        <v>789</v>
      </c>
      <c r="B342" s="20" t="s">
        <v>1905</v>
      </c>
      <c r="C342" s="15" t="s">
        <v>2334</v>
      </c>
      <c r="D342" s="25" t="s">
        <v>1906</v>
      </c>
      <c r="E342" s="24"/>
      <c r="F342" s="15" t="s">
        <v>789</v>
      </c>
      <c r="G342" s="20" t="s">
        <v>1907</v>
      </c>
      <c r="H342" s="21" t="s">
        <v>1908</v>
      </c>
      <c r="I342" s="25" t="s">
        <v>1908</v>
      </c>
    </row>
    <row r="343" spans="1:9" s="10" customFormat="1" x14ac:dyDescent="0.25">
      <c r="A343" s="15" t="s">
        <v>790</v>
      </c>
      <c r="B343" s="20" t="s">
        <v>1909</v>
      </c>
      <c r="C343" s="15" t="s">
        <v>2335</v>
      </c>
      <c r="D343" s="25" t="s">
        <v>1910</v>
      </c>
      <c r="E343" s="24"/>
      <c r="F343" s="15" t="s">
        <v>790</v>
      </c>
      <c r="G343" s="20" t="s">
        <v>1911</v>
      </c>
      <c r="H343" s="21" t="s">
        <v>1912</v>
      </c>
      <c r="I343" s="25" t="s">
        <v>1912</v>
      </c>
    </row>
    <row r="344" spans="1:9" s="10" customFormat="1" x14ac:dyDescent="0.25">
      <c r="A344" s="15" t="s">
        <v>791</v>
      </c>
      <c r="B344" s="20" t="s">
        <v>1913</v>
      </c>
      <c r="C344" s="15" t="s">
        <v>2336</v>
      </c>
      <c r="D344" s="25" t="s">
        <v>1914</v>
      </c>
      <c r="E344" s="24"/>
      <c r="F344" s="15" t="s">
        <v>791</v>
      </c>
      <c r="G344" s="20" t="s">
        <v>1915</v>
      </c>
      <c r="H344" s="21" t="s">
        <v>1916</v>
      </c>
      <c r="I344" s="25" t="s">
        <v>1916</v>
      </c>
    </row>
    <row r="345" spans="1:9" s="10" customFormat="1" x14ac:dyDescent="0.25">
      <c r="A345" s="15" t="s">
        <v>792</v>
      </c>
      <c r="B345" s="20" t="s">
        <v>1917</v>
      </c>
      <c r="C345" s="15" t="s">
        <v>2337</v>
      </c>
      <c r="D345" s="25" t="s">
        <v>1918</v>
      </c>
      <c r="E345" s="24"/>
      <c r="F345" s="15" t="s">
        <v>792</v>
      </c>
      <c r="G345" s="20" t="s">
        <v>1919</v>
      </c>
      <c r="H345" s="21" t="s">
        <v>1920</v>
      </c>
      <c r="I345" s="25" t="s">
        <v>1920</v>
      </c>
    </row>
    <row r="346" spans="1:9" s="10" customFormat="1" x14ac:dyDescent="0.25">
      <c r="A346" s="15" t="s">
        <v>793</v>
      </c>
      <c r="B346" s="20" t="s">
        <v>1921</v>
      </c>
      <c r="C346" s="15" t="s">
        <v>2338</v>
      </c>
      <c r="D346" s="25" t="s">
        <v>1922</v>
      </c>
      <c r="E346" s="24"/>
      <c r="F346" s="15" t="s">
        <v>793</v>
      </c>
      <c r="G346" s="20" t="s">
        <v>1923</v>
      </c>
      <c r="H346" s="21" t="s">
        <v>1924</v>
      </c>
      <c r="I346" s="25" t="s">
        <v>1924</v>
      </c>
    </row>
    <row r="347" spans="1:9" s="10" customFormat="1" x14ac:dyDescent="0.25">
      <c r="A347" s="15" t="s">
        <v>794</v>
      </c>
      <c r="B347" s="20" t="s">
        <v>1925</v>
      </c>
      <c r="C347" s="15" t="s">
        <v>2339</v>
      </c>
      <c r="D347" s="25" t="s">
        <v>1926</v>
      </c>
      <c r="E347" s="24"/>
      <c r="F347" s="15" t="s">
        <v>794</v>
      </c>
      <c r="G347" s="20" t="s">
        <v>1927</v>
      </c>
      <c r="H347" s="21" t="s">
        <v>1928</v>
      </c>
      <c r="I347" s="25" t="s">
        <v>1928</v>
      </c>
    </row>
    <row r="348" spans="1:9" s="10" customFormat="1" x14ac:dyDescent="0.25">
      <c r="A348" s="15" t="s">
        <v>795</v>
      </c>
      <c r="B348" s="20" t="s">
        <v>1929</v>
      </c>
      <c r="C348" s="15" t="s">
        <v>2340</v>
      </c>
      <c r="D348" s="25" t="s">
        <v>1930</v>
      </c>
      <c r="E348" s="24"/>
      <c r="F348" s="15" t="s">
        <v>795</v>
      </c>
      <c r="G348" s="20" t="s">
        <v>1931</v>
      </c>
      <c r="H348" s="21" t="s">
        <v>1932</v>
      </c>
      <c r="I348" s="25" t="s">
        <v>1932</v>
      </c>
    </row>
    <row r="349" spans="1:9" s="10" customFormat="1" x14ac:dyDescent="0.25">
      <c r="A349" s="15" t="s">
        <v>796</v>
      </c>
      <c r="B349" s="20" t="s">
        <v>1933</v>
      </c>
      <c r="C349" s="15" t="s">
        <v>2341</v>
      </c>
      <c r="D349" s="25" t="s">
        <v>1934</v>
      </c>
      <c r="E349" s="24"/>
      <c r="F349" s="15" t="s">
        <v>796</v>
      </c>
      <c r="G349" s="20" t="s">
        <v>1935</v>
      </c>
      <c r="H349" s="21" t="s">
        <v>1936</v>
      </c>
      <c r="I349" s="25" t="s">
        <v>1936</v>
      </c>
    </row>
    <row r="350" spans="1:9" s="10" customFormat="1" x14ac:dyDescent="0.25">
      <c r="A350" s="15" t="s">
        <v>797</v>
      </c>
      <c r="B350" s="20" t="s">
        <v>1937</v>
      </c>
      <c r="C350" s="15" t="s">
        <v>2342</v>
      </c>
      <c r="D350" s="25" t="s">
        <v>1938</v>
      </c>
      <c r="E350" s="24"/>
      <c r="F350" s="15" t="s">
        <v>797</v>
      </c>
      <c r="G350" s="20" t="s">
        <v>1939</v>
      </c>
      <c r="H350" s="21" t="s">
        <v>1940</v>
      </c>
      <c r="I350" s="25" t="s">
        <v>1940</v>
      </c>
    </row>
    <row r="351" spans="1:9" s="10" customFormat="1" x14ac:dyDescent="0.25">
      <c r="A351" s="15" t="s">
        <v>798</v>
      </c>
      <c r="B351" s="20" t="s">
        <v>1941</v>
      </c>
      <c r="C351" s="15" t="s">
        <v>2343</v>
      </c>
      <c r="D351" s="25" t="s">
        <v>1942</v>
      </c>
      <c r="E351" s="24"/>
      <c r="F351" s="15" t="s">
        <v>798</v>
      </c>
      <c r="G351" s="20" t="s">
        <v>1943</v>
      </c>
      <c r="H351" s="21" t="s">
        <v>1944</v>
      </c>
      <c r="I351" s="25" t="s">
        <v>1944</v>
      </c>
    </row>
    <row r="352" spans="1:9" s="10" customFormat="1" x14ac:dyDescent="0.25">
      <c r="A352" s="15" t="s">
        <v>799</v>
      </c>
      <c r="B352" s="20" t="s">
        <v>1945</v>
      </c>
      <c r="C352" s="15" t="s">
        <v>2344</v>
      </c>
      <c r="D352" s="25" t="s">
        <v>1946</v>
      </c>
      <c r="E352" s="24"/>
      <c r="F352" s="15" t="s">
        <v>799</v>
      </c>
      <c r="G352" s="20" t="s">
        <v>1947</v>
      </c>
      <c r="H352" s="21" t="s">
        <v>1948</v>
      </c>
      <c r="I352" s="25" t="s">
        <v>1948</v>
      </c>
    </row>
    <row r="353" spans="1:9" s="10" customFormat="1" x14ac:dyDescent="0.25">
      <c r="A353" s="15" t="s">
        <v>800</v>
      </c>
      <c r="B353" s="20" t="s">
        <v>1949</v>
      </c>
      <c r="C353" s="15" t="s">
        <v>2345</v>
      </c>
      <c r="D353" s="25" t="s">
        <v>1950</v>
      </c>
      <c r="E353" s="24"/>
      <c r="F353" s="15" t="s">
        <v>800</v>
      </c>
      <c r="G353" s="20" t="s">
        <v>1951</v>
      </c>
      <c r="H353" s="21" t="s">
        <v>1952</v>
      </c>
      <c r="I353" s="25" t="s">
        <v>1952</v>
      </c>
    </row>
    <row r="354" spans="1:9" s="10" customFormat="1" x14ac:dyDescent="0.25">
      <c r="A354" s="15" t="s">
        <v>801</v>
      </c>
      <c r="B354" s="20" t="s">
        <v>1953</v>
      </c>
      <c r="C354" s="15" t="s">
        <v>2346</v>
      </c>
      <c r="D354" s="25" t="s">
        <v>1954</v>
      </c>
      <c r="E354" s="24"/>
      <c r="F354" s="15" t="s">
        <v>801</v>
      </c>
      <c r="G354" s="20" t="s">
        <v>1955</v>
      </c>
      <c r="H354" s="21" t="s">
        <v>1956</v>
      </c>
      <c r="I354" s="25" t="s">
        <v>1956</v>
      </c>
    </row>
    <row r="355" spans="1:9" s="10" customFormat="1" x14ac:dyDescent="0.25">
      <c r="A355" s="15" t="s">
        <v>802</v>
      </c>
      <c r="B355" s="20" t="s">
        <v>1957</v>
      </c>
      <c r="C355" s="15" t="s">
        <v>2347</v>
      </c>
      <c r="D355" s="25" t="s">
        <v>1958</v>
      </c>
      <c r="E355" s="24"/>
      <c r="F355" s="15" t="s">
        <v>802</v>
      </c>
      <c r="G355" s="20" t="s">
        <v>1959</v>
      </c>
      <c r="H355" s="21" t="s">
        <v>1960</v>
      </c>
      <c r="I355" s="25" t="s">
        <v>1960</v>
      </c>
    </row>
    <row r="356" spans="1:9" s="10" customFormat="1" x14ac:dyDescent="0.25">
      <c r="A356" s="15" t="s">
        <v>803</v>
      </c>
      <c r="B356" s="20" t="s">
        <v>1961</v>
      </c>
      <c r="C356" s="15" t="s">
        <v>2348</v>
      </c>
      <c r="D356" s="25" t="s">
        <v>1962</v>
      </c>
      <c r="E356" s="24"/>
      <c r="F356" s="15" t="s">
        <v>803</v>
      </c>
      <c r="G356" s="20" t="s">
        <v>1963</v>
      </c>
      <c r="H356" s="21" t="s">
        <v>1964</v>
      </c>
      <c r="I356" s="25" t="s">
        <v>1964</v>
      </c>
    </row>
    <row r="357" spans="1:9" s="10" customFormat="1" x14ac:dyDescent="0.25">
      <c r="A357" s="15" t="s">
        <v>804</v>
      </c>
      <c r="B357" s="20" t="s">
        <v>1965</v>
      </c>
      <c r="C357" s="15" t="s">
        <v>2349</v>
      </c>
      <c r="D357" s="25" t="s">
        <v>1966</v>
      </c>
      <c r="E357" s="24"/>
      <c r="F357" s="15" t="s">
        <v>804</v>
      </c>
      <c r="G357" s="20" t="s">
        <v>1967</v>
      </c>
      <c r="H357" s="21" t="s">
        <v>1968</v>
      </c>
      <c r="I357" s="25" t="s">
        <v>1968</v>
      </c>
    </row>
    <row r="358" spans="1:9" s="10" customFormat="1" x14ac:dyDescent="0.25">
      <c r="A358" s="15" t="s">
        <v>805</v>
      </c>
      <c r="B358" s="20" t="s">
        <v>1969</v>
      </c>
      <c r="C358" s="15" t="s">
        <v>2350</v>
      </c>
      <c r="D358" s="25" t="s">
        <v>1970</v>
      </c>
      <c r="E358" s="24"/>
      <c r="F358" s="15" t="s">
        <v>805</v>
      </c>
      <c r="G358" s="20" t="s">
        <v>1971</v>
      </c>
      <c r="H358" s="21" t="s">
        <v>1972</v>
      </c>
      <c r="I358" s="25" t="s">
        <v>1972</v>
      </c>
    </row>
    <row r="359" spans="1:9" s="10" customFormat="1" x14ac:dyDescent="0.25">
      <c r="A359" s="15" t="s">
        <v>806</v>
      </c>
      <c r="B359" s="20" t="s">
        <v>1973</v>
      </c>
      <c r="C359" s="15" t="s">
        <v>2351</v>
      </c>
      <c r="D359" s="25" t="s">
        <v>1974</v>
      </c>
      <c r="E359" s="24"/>
      <c r="F359" s="15" t="s">
        <v>806</v>
      </c>
      <c r="G359" s="20" t="s">
        <v>1975</v>
      </c>
      <c r="H359" s="21" t="s">
        <v>1976</v>
      </c>
      <c r="I359" s="25" t="s">
        <v>1976</v>
      </c>
    </row>
    <row r="360" spans="1:9" s="10" customFormat="1" x14ac:dyDescent="0.25">
      <c r="A360" s="15" t="s">
        <v>807</v>
      </c>
      <c r="B360" s="20" t="s">
        <v>1977</v>
      </c>
      <c r="C360" s="15" t="s">
        <v>2352</v>
      </c>
      <c r="D360" s="25" t="s">
        <v>1978</v>
      </c>
      <c r="E360" s="24"/>
      <c r="F360" s="15" t="s">
        <v>807</v>
      </c>
      <c r="G360" s="20" t="s">
        <v>1979</v>
      </c>
      <c r="H360" s="21" t="s">
        <v>1980</v>
      </c>
      <c r="I360" s="25" t="s">
        <v>1980</v>
      </c>
    </row>
    <row r="361" spans="1:9" s="10" customFormat="1" x14ac:dyDescent="0.25">
      <c r="A361" s="15" t="s">
        <v>808</v>
      </c>
      <c r="B361" s="20" t="s">
        <v>1981</v>
      </c>
      <c r="C361" s="15" t="s">
        <v>2353</v>
      </c>
      <c r="D361" s="25" t="s">
        <v>1982</v>
      </c>
      <c r="E361" s="24"/>
      <c r="F361" s="15" t="s">
        <v>808</v>
      </c>
      <c r="G361" s="20" t="s">
        <v>1983</v>
      </c>
      <c r="H361" s="21" t="s">
        <v>1984</v>
      </c>
      <c r="I361" s="25" t="s">
        <v>1984</v>
      </c>
    </row>
    <row r="362" spans="1:9" s="10" customFormat="1" x14ac:dyDescent="0.25">
      <c r="A362" s="15" t="s">
        <v>809</v>
      </c>
      <c r="B362" s="20" t="s">
        <v>1985</v>
      </c>
      <c r="C362" s="15" t="s">
        <v>2354</v>
      </c>
      <c r="D362" s="25" t="s">
        <v>1986</v>
      </c>
      <c r="E362" s="24"/>
      <c r="F362" s="15" t="s">
        <v>809</v>
      </c>
      <c r="G362" s="20" t="s">
        <v>1987</v>
      </c>
      <c r="H362" s="21" t="s">
        <v>1988</v>
      </c>
      <c r="I362" s="25" t="s">
        <v>1988</v>
      </c>
    </row>
    <row r="363" spans="1:9" s="10" customFormat="1" x14ac:dyDescent="0.25">
      <c r="A363" s="15" t="s">
        <v>810</v>
      </c>
      <c r="B363" s="20" t="s">
        <v>1989</v>
      </c>
      <c r="C363" s="15" t="s">
        <v>2355</v>
      </c>
      <c r="D363" s="25" t="s">
        <v>1990</v>
      </c>
      <c r="E363" s="24"/>
      <c r="F363" s="15" t="s">
        <v>810</v>
      </c>
      <c r="G363" s="20" t="s">
        <v>1991</v>
      </c>
      <c r="H363" s="21" t="s">
        <v>1992</v>
      </c>
      <c r="I363" s="25" t="s">
        <v>1992</v>
      </c>
    </row>
    <row r="364" spans="1:9" s="10" customFormat="1" x14ac:dyDescent="0.25">
      <c r="A364" s="15" t="s">
        <v>811</v>
      </c>
      <c r="B364" s="20" t="s">
        <v>1993</v>
      </c>
      <c r="C364" s="15" t="s">
        <v>2356</v>
      </c>
      <c r="D364" s="25" t="s">
        <v>1994</v>
      </c>
      <c r="E364" s="24"/>
      <c r="F364" s="15" t="s">
        <v>811</v>
      </c>
      <c r="G364" s="20" t="s">
        <v>1995</v>
      </c>
      <c r="H364" s="21" t="s">
        <v>1996</v>
      </c>
      <c r="I364" s="25" t="s">
        <v>1996</v>
      </c>
    </row>
    <row r="365" spans="1:9" s="10" customFormat="1" x14ac:dyDescent="0.25">
      <c r="A365" s="15" t="s">
        <v>812</v>
      </c>
      <c r="B365" s="20" t="s">
        <v>1997</v>
      </c>
      <c r="C365" s="15" t="s">
        <v>2357</v>
      </c>
      <c r="D365" s="25" t="s">
        <v>1998</v>
      </c>
      <c r="E365" s="24"/>
      <c r="F365" s="15" t="s">
        <v>812</v>
      </c>
      <c r="G365" s="20" t="s">
        <v>1999</v>
      </c>
      <c r="H365" s="21" t="s">
        <v>2000</v>
      </c>
      <c r="I365" s="25" t="s">
        <v>2000</v>
      </c>
    </row>
    <row r="366" spans="1:9" s="10" customFormat="1" x14ac:dyDescent="0.25">
      <c r="A366" s="15" t="s">
        <v>813</v>
      </c>
      <c r="B366" s="20" t="s">
        <v>2001</v>
      </c>
      <c r="C366" s="15" t="s">
        <v>2358</v>
      </c>
      <c r="D366" s="25" t="s">
        <v>2002</v>
      </c>
      <c r="E366" s="24"/>
      <c r="F366" s="15" t="s">
        <v>813</v>
      </c>
      <c r="G366" s="20" t="s">
        <v>2003</v>
      </c>
      <c r="H366" s="21" t="s">
        <v>2004</v>
      </c>
      <c r="I366" s="25" t="s">
        <v>2004</v>
      </c>
    </row>
    <row r="367" spans="1:9" s="10" customFormat="1" x14ac:dyDescent="0.25">
      <c r="A367" s="15" t="s">
        <v>814</v>
      </c>
      <c r="B367" s="20" t="s">
        <v>2005</v>
      </c>
      <c r="C367" s="15" t="s">
        <v>2359</v>
      </c>
      <c r="D367" s="25" t="s">
        <v>2006</v>
      </c>
      <c r="E367" s="24"/>
      <c r="F367" s="15" t="s">
        <v>814</v>
      </c>
      <c r="G367" s="20" t="s">
        <v>2007</v>
      </c>
      <c r="H367" s="21" t="s">
        <v>2008</v>
      </c>
      <c r="I367" s="25" t="s">
        <v>2008</v>
      </c>
    </row>
    <row r="368" spans="1:9" s="10" customFormat="1" x14ac:dyDescent="0.25">
      <c r="A368" s="15" t="s">
        <v>815</v>
      </c>
      <c r="B368" s="20" t="s">
        <v>2009</v>
      </c>
      <c r="C368" s="15" t="s">
        <v>2360</v>
      </c>
      <c r="D368" s="25" t="s">
        <v>2010</v>
      </c>
      <c r="E368" s="24"/>
      <c r="F368" s="15" t="s">
        <v>815</v>
      </c>
      <c r="G368" s="20" t="s">
        <v>2011</v>
      </c>
      <c r="H368" s="21" t="s">
        <v>2012</v>
      </c>
      <c r="I368" s="25" t="s">
        <v>2012</v>
      </c>
    </row>
    <row r="369" spans="1:9" s="10" customFormat="1" x14ac:dyDescent="0.25">
      <c r="A369" s="15" t="s">
        <v>816</v>
      </c>
      <c r="B369" s="20" t="s">
        <v>2013</v>
      </c>
      <c r="C369" s="15" t="s">
        <v>2361</v>
      </c>
      <c r="D369" s="25" t="s">
        <v>2014</v>
      </c>
      <c r="E369" s="24"/>
      <c r="F369" s="15" t="s">
        <v>816</v>
      </c>
      <c r="G369" s="20" t="s">
        <v>2015</v>
      </c>
      <c r="H369" s="21" t="s">
        <v>2016</v>
      </c>
      <c r="I369" s="25" t="s">
        <v>2016</v>
      </c>
    </row>
    <row r="370" spans="1:9" s="10" customFormat="1" x14ac:dyDescent="0.25">
      <c r="A370" s="15" t="s">
        <v>817</v>
      </c>
      <c r="B370" s="20" t="s">
        <v>2017</v>
      </c>
      <c r="C370" s="15" t="s">
        <v>2362</v>
      </c>
      <c r="D370" s="25" t="s">
        <v>2018</v>
      </c>
      <c r="E370" s="24"/>
      <c r="F370" s="15" t="s">
        <v>817</v>
      </c>
      <c r="G370" s="20" t="s">
        <v>2019</v>
      </c>
      <c r="H370" s="21" t="s">
        <v>2020</v>
      </c>
      <c r="I370" s="25" t="s">
        <v>2020</v>
      </c>
    </row>
    <row r="371" spans="1:9" s="10" customFormat="1" x14ac:dyDescent="0.25">
      <c r="A371" s="15" t="s">
        <v>818</v>
      </c>
      <c r="B371" s="20" t="s">
        <v>2021</v>
      </c>
      <c r="C371" s="15" t="s">
        <v>2363</v>
      </c>
      <c r="D371" s="25" t="s">
        <v>2022</v>
      </c>
      <c r="E371" s="24"/>
      <c r="F371" s="15" t="s">
        <v>818</v>
      </c>
      <c r="G371" s="20" t="s">
        <v>2023</v>
      </c>
      <c r="H371" s="21" t="s">
        <v>2024</v>
      </c>
      <c r="I371" s="25" t="s">
        <v>2024</v>
      </c>
    </row>
    <row r="372" spans="1:9" s="10" customFormat="1" x14ac:dyDescent="0.25">
      <c r="A372" s="15" t="s">
        <v>819</v>
      </c>
      <c r="B372" s="20" t="s">
        <v>2025</v>
      </c>
      <c r="C372" s="15" t="s">
        <v>2364</v>
      </c>
      <c r="D372" s="25" t="s">
        <v>2026</v>
      </c>
      <c r="E372" s="24"/>
      <c r="F372" s="15" t="s">
        <v>819</v>
      </c>
      <c r="G372" s="20" t="s">
        <v>2027</v>
      </c>
      <c r="H372" s="21" t="s">
        <v>2028</v>
      </c>
      <c r="I372" s="25" t="s">
        <v>2028</v>
      </c>
    </row>
    <row r="373" spans="1:9" s="10" customFormat="1" x14ac:dyDescent="0.25">
      <c r="A373" s="15" t="s">
        <v>820</v>
      </c>
      <c r="B373" s="20" t="s">
        <v>2029</v>
      </c>
      <c r="C373" s="15" t="s">
        <v>2365</v>
      </c>
      <c r="D373" s="25" t="s">
        <v>2030</v>
      </c>
      <c r="E373" s="24"/>
      <c r="F373" s="15" t="s">
        <v>820</v>
      </c>
      <c r="G373" s="20" t="s">
        <v>2031</v>
      </c>
      <c r="H373" s="21" t="s">
        <v>2032</v>
      </c>
      <c r="I373" s="25" t="s">
        <v>2032</v>
      </c>
    </row>
    <row r="374" spans="1:9" s="10" customFormat="1" x14ac:dyDescent="0.25">
      <c r="A374" s="15" t="s">
        <v>821</v>
      </c>
      <c r="B374" s="20" t="s">
        <v>2033</v>
      </c>
      <c r="C374" s="15" t="s">
        <v>2366</v>
      </c>
      <c r="D374" s="25" t="s">
        <v>2034</v>
      </c>
      <c r="E374" s="24"/>
      <c r="F374" s="15" t="s">
        <v>821</v>
      </c>
      <c r="G374" s="20" t="s">
        <v>2035</v>
      </c>
      <c r="H374" s="21" t="s">
        <v>2036</v>
      </c>
      <c r="I374" s="25" t="s">
        <v>2036</v>
      </c>
    </row>
    <row r="375" spans="1:9" s="10" customFormat="1" x14ac:dyDescent="0.25">
      <c r="A375" s="15" t="s">
        <v>822</v>
      </c>
      <c r="B375" s="20" t="s">
        <v>2037</v>
      </c>
      <c r="C375" s="15" t="s">
        <v>2367</v>
      </c>
      <c r="D375" s="25" t="s">
        <v>2038</v>
      </c>
      <c r="E375" s="24"/>
      <c r="F375" s="15" t="s">
        <v>822</v>
      </c>
      <c r="G375" s="20" t="s">
        <v>2039</v>
      </c>
      <c r="H375" s="21" t="s">
        <v>2040</v>
      </c>
      <c r="I375" s="25" t="s">
        <v>2040</v>
      </c>
    </row>
    <row r="376" spans="1:9" s="10" customFormat="1" x14ac:dyDescent="0.25">
      <c r="A376" s="15" t="s">
        <v>823</v>
      </c>
      <c r="B376" s="20" t="s">
        <v>2041</v>
      </c>
      <c r="C376" s="15" t="s">
        <v>2368</v>
      </c>
      <c r="D376" s="25" t="s">
        <v>2042</v>
      </c>
      <c r="E376" s="24"/>
      <c r="F376" s="15" t="s">
        <v>823</v>
      </c>
      <c r="G376" s="20" t="s">
        <v>2043</v>
      </c>
      <c r="H376" s="21" t="s">
        <v>2044</v>
      </c>
      <c r="I376" s="25" t="s">
        <v>2044</v>
      </c>
    </row>
    <row r="377" spans="1:9" s="10" customFormat="1" x14ac:dyDescent="0.25">
      <c r="A377" s="15" t="s">
        <v>824</v>
      </c>
      <c r="B377" s="20" t="s">
        <v>2045</v>
      </c>
      <c r="C377" s="15" t="s">
        <v>2369</v>
      </c>
      <c r="D377" s="25" t="s">
        <v>2046</v>
      </c>
      <c r="E377" s="24"/>
      <c r="F377" s="15" t="s">
        <v>824</v>
      </c>
      <c r="G377" s="20" t="s">
        <v>2047</v>
      </c>
      <c r="H377" s="21" t="s">
        <v>2048</v>
      </c>
      <c r="I377" s="25" t="s">
        <v>2048</v>
      </c>
    </row>
    <row r="378" spans="1:9" s="10" customFormat="1" x14ac:dyDescent="0.25">
      <c r="A378" s="15" t="s">
        <v>825</v>
      </c>
      <c r="B378" s="20" t="s">
        <v>2049</v>
      </c>
      <c r="C378" s="15" t="s">
        <v>2370</v>
      </c>
      <c r="D378" s="25" t="s">
        <v>2050</v>
      </c>
      <c r="E378" s="24"/>
      <c r="F378" s="15" t="s">
        <v>825</v>
      </c>
      <c r="G378" s="20" t="s">
        <v>2051</v>
      </c>
      <c r="H378" s="21" t="s">
        <v>2052</v>
      </c>
      <c r="I378" s="25" t="s">
        <v>2052</v>
      </c>
    </row>
    <row r="379" spans="1:9" s="10" customFormat="1" x14ac:dyDescent="0.25">
      <c r="A379" s="15" t="s">
        <v>826</v>
      </c>
      <c r="B379" s="20" t="s">
        <v>2053</v>
      </c>
      <c r="C379" s="15" t="s">
        <v>2371</v>
      </c>
      <c r="D379" s="25" t="s">
        <v>2054</v>
      </c>
      <c r="E379" s="24"/>
      <c r="F379" s="15" t="s">
        <v>826</v>
      </c>
      <c r="G379" s="20" t="s">
        <v>2055</v>
      </c>
      <c r="H379" s="21" t="s">
        <v>2056</v>
      </c>
      <c r="I379" s="25" t="s">
        <v>2056</v>
      </c>
    </row>
    <row r="380" spans="1:9" s="10" customFormat="1" x14ac:dyDescent="0.25">
      <c r="A380" s="15" t="s">
        <v>827</v>
      </c>
      <c r="B380" s="20" t="s">
        <v>2057</v>
      </c>
      <c r="C380" s="15" t="s">
        <v>2372</v>
      </c>
      <c r="D380" s="25" t="s">
        <v>2058</v>
      </c>
      <c r="E380" s="24"/>
      <c r="F380" s="15" t="s">
        <v>827</v>
      </c>
      <c r="G380" s="20" t="s">
        <v>2059</v>
      </c>
      <c r="H380" s="21" t="s">
        <v>2060</v>
      </c>
      <c r="I380" s="25" t="s">
        <v>2060</v>
      </c>
    </row>
    <row r="381" spans="1:9" s="10" customFormat="1" x14ac:dyDescent="0.25">
      <c r="A381" s="15" t="s">
        <v>828</v>
      </c>
      <c r="B381" s="20" t="s">
        <v>2061</v>
      </c>
      <c r="C381" s="15" t="s">
        <v>2373</v>
      </c>
      <c r="D381" s="25" t="s">
        <v>2062</v>
      </c>
      <c r="E381" s="24"/>
      <c r="F381" s="15" t="s">
        <v>828</v>
      </c>
      <c r="G381" s="20" t="s">
        <v>2063</v>
      </c>
      <c r="H381" s="21" t="s">
        <v>2064</v>
      </c>
      <c r="I381" s="25" t="s">
        <v>2064</v>
      </c>
    </row>
    <row r="382" spans="1:9" s="10" customFormat="1" x14ac:dyDescent="0.25">
      <c r="A382" s="15" t="s">
        <v>829</v>
      </c>
      <c r="B382" s="20" t="s">
        <v>2065</v>
      </c>
      <c r="C382" s="15" t="s">
        <v>2374</v>
      </c>
      <c r="D382" s="25" t="s">
        <v>2066</v>
      </c>
      <c r="E382" s="24"/>
      <c r="F382" s="15" t="s">
        <v>829</v>
      </c>
      <c r="G382" s="20" t="s">
        <v>2067</v>
      </c>
      <c r="H382" s="21" t="s">
        <v>2068</v>
      </c>
      <c r="I382" s="25" t="s">
        <v>2068</v>
      </c>
    </row>
    <row r="383" spans="1:9" s="10" customFormat="1" x14ac:dyDescent="0.25">
      <c r="A383" s="15" t="s">
        <v>830</v>
      </c>
      <c r="B383" s="20" t="s">
        <v>2069</v>
      </c>
      <c r="C383" s="15" t="s">
        <v>2375</v>
      </c>
      <c r="D383" s="25" t="s">
        <v>2070</v>
      </c>
      <c r="E383" s="24"/>
      <c r="F383" s="15" t="s">
        <v>830</v>
      </c>
      <c r="G383" s="20" t="s">
        <v>2071</v>
      </c>
      <c r="H383" s="21" t="s">
        <v>2072</v>
      </c>
      <c r="I383" s="25" t="s">
        <v>2072</v>
      </c>
    </row>
    <row r="384" spans="1:9" s="10" customFormat="1" x14ac:dyDescent="0.25">
      <c r="A384" s="15" t="s">
        <v>831</v>
      </c>
      <c r="B384" s="20" t="s">
        <v>2073</v>
      </c>
      <c r="C384" s="15" t="s">
        <v>2376</v>
      </c>
      <c r="D384" s="25" t="s">
        <v>2074</v>
      </c>
      <c r="E384" s="24"/>
      <c r="F384" s="15" t="s">
        <v>831</v>
      </c>
      <c r="G384" s="20" t="s">
        <v>2075</v>
      </c>
      <c r="H384" s="21" t="s">
        <v>2076</v>
      </c>
      <c r="I384" s="25" t="s">
        <v>2076</v>
      </c>
    </row>
    <row r="385" spans="1:9" s="10" customFormat="1" x14ac:dyDescent="0.25">
      <c r="A385" s="15" t="s">
        <v>832</v>
      </c>
      <c r="B385" s="20" t="s">
        <v>2077</v>
      </c>
      <c r="C385" s="15" t="s">
        <v>2377</v>
      </c>
      <c r="D385" s="25" t="s">
        <v>2078</v>
      </c>
      <c r="E385" s="24"/>
      <c r="F385" s="15" t="s">
        <v>832</v>
      </c>
      <c r="G385" s="20" t="s">
        <v>2079</v>
      </c>
      <c r="H385" s="21" t="s">
        <v>2080</v>
      </c>
      <c r="I385" s="25" t="s">
        <v>2080</v>
      </c>
    </row>
  </sheetData>
  <sheetProtection algorithmName="SHA-512" hashValue="AxRMITkQSHM93UcG4ctkIXzk6u8RwY8eNsV1eQIm15Dydx6sUhSABAEOuRlnwguR/+PS4Px7MNC9GjJlExku8w==" saltValue="R90umRr+fzJ4yzscHBOVlA==" spinCount="100000" sheet="1" objects="1" scenarios="1"/>
  <conditionalFormatting sqref="C1:C1048576">
    <cfRule type="duplicateValues" dxfId="90" priority="1"/>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98"/>
  <sheetViews>
    <sheetView view="pageLayout" zoomScaleNormal="100" workbookViewId="0">
      <selection activeCell="I5" sqref="I5"/>
    </sheetView>
  </sheetViews>
  <sheetFormatPr defaultColWidth="8.7109375" defaultRowHeight="12.75" x14ac:dyDescent="0.25"/>
  <cols>
    <col min="1" max="1" width="4.7109375" style="103" customWidth="1"/>
    <col min="2" max="2" width="8" style="103" bestFit="1" customWidth="1"/>
    <col min="3" max="3" width="16.7109375" style="103" customWidth="1"/>
    <col min="4" max="4" width="13.140625" style="103" customWidth="1"/>
    <col min="5" max="6" width="10.5703125" style="103" customWidth="1"/>
    <col min="7" max="7" width="8.85546875" style="103" customWidth="1"/>
    <col min="8" max="8" width="8.7109375" style="103"/>
    <col min="9" max="9" width="16.85546875" style="103" customWidth="1"/>
    <col min="10" max="16384" width="8.7109375" style="103"/>
  </cols>
  <sheetData>
    <row r="2" spans="1:9" ht="15.75" x14ac:dyDescent="0.25">
      <c r="A2" s="407" t="s">
        <v>2797</v>
      </c>
      <c r="B2" s="407"/>
      <c r="C2" s="407"/>
      <c r="D2" s="407"/>
      <c r="E2" s="407"/>
      <c r="F2" s="407"/>
      <c r="G2" s="407"/>
      <c r="H2" s="407"/>
      <c r="I2" s="407"/>
    </row>
    <row r="3" spans="1:9" ht="15.75" x14ac:dyDescent="0.25">
      <c r="A3" s="253"/>
      <c r="B3" s="107"/>
      <c r="C3" s="107"/>
      <c r="D3" s="107"/>
      <c r="E3" s="107"/>
      <c r="F3" s="107"/>
      <c r="G3" s="107"/>
      <c r="H3" s="107"/>
    </row>
    <row r="5" spans="1:9" x14ac:dyDescent="0.25">
      <c r="A5" s="107" t="s">
        <v>0</v>
      </c>
      <c r="C5" s="108"/>
      <c r="E5" s="107" t="s">
        <v>1</v>
      </c>
      <c r="F5" s="108"/>
      <c r="H5" s="107" t="s">
        <v>2</v>
      </c>
      <c r="I5" s="109"/>
    </row>
    <row r="6" spans="1:9" x14ac:dyDescent="0.25">
      <c r="A6" s="107"/>
      <c r="C6" s="107"/>
      <c r="F6" s="107"/>
      <c r="G6" s="110"/>
    </row>
    <row r="7" spans="1:9" ht="14.25" x14ac:dyDescent="0.25">
      <c r="A7" s="132"/>
      <c r="B7" s="132"/>
      <c r="C7" s="132"/>
      <c r="D7" s="132"/>
      <c r="E7" s="132"/>
      <c r="F7" s="132"/>
      <c r="G7" s="110"/>
    </row>
    <row r="8" spans="1:9" ht="15" x14ac:dyDescent="0.25">
      <c r="A8" s="264" t="s">
        <v>2698</v>
      </c>
      <c r="B8" s="264"/>
      <c r="C8" s="264"/>
      <c r="D8" s="264"/>
      <c r="E8" s="264"/>
      <c r="F8" s="264"/>
      <c r="G8" s="110"/>
    </row>
    <row r="9" spans="1:9" ht="14.25" x14ac:dyDescent="0.25">
      <c r="A9" s="132"/>
      <c r="B9" s="132"/>
      <c r="C9" s="132"/>
      <c r="D9" s="132"/>
      <c r="E9" s="132"/>
      <c r="F9" s="132"/>
      <c r="G9" s="107"/>
      <c r="H9" s="107"/>
    </row>
    <row r="10" spans="1:9" ht="13.5" thickBot="1" x14ac:dyDescent="0.3">
      <c r="B10" s="107"/>
      <c r="C10" s="107"/>
      <c r="D10" s="107"/>
      <c r="E10" s="107"/>
      <c r="F10" s="107"/>
      <c r="G10" s="107"/>
    </row>
    <row r="11" spans="1:9" ht="18.75" customHeight="1" x14ac:dyDescent="0.25">
      <c r="B11" s="410" t="s">
        <v>3</v>
      </c>
      <c r="C11" s="413" t="s">
        <v>10</v>
      </c>
      <c r="D11" s="416" t="s">
        <v>11</v>
      </c>
      <c r="E11" s="419" t="s">
        <v>12</v>
      </c>
      <c r="F11" s="421" t="s">
        <v>2699</v>
      </c>
      <c r="G11" s="132"/>
    </row>
    <row r="12" spans="1:9" ht="15" thickBot="1" x14ac:dyDescent="0.3">
      <c r="B12" s="411"/>
      <c r="C12" s="414"/>
      <c r="D12" s="417"/>
      <c r="E12" s="420"/>
      <c r="F12" s="422"/>
      <c r="G12" s="132"/>
    </row>
    <row r="13" spans="1:9" ht="15" thickBot="1" x14ac:dyDescent="0.3">
      <c r="B13" s="412"/>
      <c r="C13" s="415"/>
      <c r="D13" s="418"/>
      <c r="E13" s="254">
        <v>4000</v>
      </c>
      <c r="F13" s="423"/>
      <c r="G13" s="132"/>
    </row>
    <row r="14" spans="1:9" x14ac:dyDescent="0.25">
      <c r="B14" s="255">
        <v>1</v>
      </c>
      <c r="C14" s="256"/>
      <c r="D14" s="435">
        <f t="shared" ref="D14:D28" si="0">C14/$E$13</f>
        <v>0</v>
      </c>
      <c r="E14" s="257">
        <v>3</v>
      </c>
      <c r="F14" s="436">
        <f t="shared" ref="F14:F28" si="1">(E14*D14)-E14</f>
        <v>-3</v>
      </c>
    </row>
    <row r="15" spans="1:9" x14ac:dyDescent="0.25">
      <c r="B15" s="258">
        <v>2</v>
      </c>
      <c r="C15" s="259"/>
      <c r="D15" s="437">
        <f t="shared" si="0"/>
        <v>0</v>
      </c>
      <c r="E15" s="260">
        <v>3</v>
      </c>
      <c r="F15" s="438">
        <f t="shared" si="1"/>
        <v>-3</v>
      </c>
    </row>
    <row r="16" spans="1:9" x14ac:dyDescent="0.25">
      <c r="B16" s="258">
        <v>3</v>
      </c>
      <c r="C16" s="259"/>
      <c r="D16" s="437">
        <f t="shared" si="0"/>
        <v>0</v>
      </c>
      <c r="E16" s="260">
        <v>3</v>
      </c>
      <c r="F16" s="438">
        <f t="shared" si="1"/>
        <v>-3</v>
      </c>
    </row>
    <row r="17" spans="2:6" x14ac:dyDescent="0.25">
      <c r="B17" s="258">
        <v>4</v>
      </c>
      <c r="C17" s="259"/>
      <c r="D17" s="437">
        <f t="shared" si="0"/>
        <v>0</v>
      </c>
      <c r="E17" s="260">
        <v>3</v>
      </c>
      <c r="F17" s="438">
        <f t="shared" si="1"/>
        <v>-3</v>
      </c>
    </row>
    <row r="18" spans="2:6" x14ac:dyDescent="0.25">
      <c r="B18" s="258">
        <v>5</v>
      </c>
      <c r="C18" s="259"/>
      <c r="D18" s="437">
        <f t="shared" si="0"/>
        <v>0</v>
      </c>
      <c r="E18" s="260">
        <v>3</v>
      </c>
      <c r="F18" s="438">
        <f t="shared" si="1"/>
        <v>-3</v>
      </c>
    </row>
    <row r="19" spans="2:6" x14ac:dyDescent="0.25">
      <c r="B19" s="258">
        <v>6</v>
      </c>
      <c r="C19" s="259"/>
      <c r="D19" s="437">
        <f t="shared" si="0"/>
        <v>0</v>
      </c>
      <c r="E19" s="260">
        <v>3</v>
      </c>
      <c r="F19" s="438">
        <f t="shared" si="1"/>
        <v>-3</v>
      </c>
    </row>
    <row r="20" spans="2:6" x14ac:dyDescent="0.25">
      <c r="B20" s="258">
        <v>7</v>
      </c>
      <c r="C20" s="259"/>
      <c r="D20" s="437">
        <f t="shared" si="0"/>
        <v>0</v>
      </c>
      <c r="E20" s="260">
        <v>3</v>
      </c>
      <c r="F20" s="438">
        <f t="shared" si="1"/>
        <v>-3</v>
      </c>
    </row>
    <row r="21" spans="2:6" x14ac:dyDescent="0.25">
      <c r="B21" s="258">
        <v>8</v>
      </c>
      <c r="C21" s="259"/>
      <c r="D21" s="437">
        <f t="shared" si="0"/>
        <v>0</v>
      </c>
      <c r="E21" s="260">
        <v>3</v>
      </c>
      <c r="F21" s="438">
        <f t="shared" si="1"/>
        <v>-3</v>
      </c>
    </row>
    <row r="22" spans="2:6" x14ac:dyDescent="0.25">
      <c r="B22" s="258">
        <v>9</v>
      </c>
      <c r="C22" s="259"/>
      <c r="D22" s="437">
        <f t="shared" si="0"/>
        <v>0</v>
      </c>
      <c r="E22" s="260">
        <v>3</v>
      </c>
      <c r="F22" s="438">
        <f t="shared" si="1"/>
        <v>-3</v>
      </c>
    </row>
    <row r="23" spans="2:6" x14ac:dyDescent="0.25">
      <c r="B23" s="258">
        <v>10</v>
      </c>
      <c r="C23" s="259"/>
      <c r="D23" s="437">
        <f t="shared" si="0"/>
        <v>0</v>
      </c>
      <c r="E23" s="260">
        <v>3</v>
      </c>
      <c r="F23" s="438">
        <f t="shared" si="1"/>
        <v>-3</v>
      </c>
    </row>
    <row r="24" spans="2:6" x14ac:dyDescent="0.25">
      <c r="B24" s="258">
        <v>11</v>
      </c>
      <c r="C24" s="259"/>
      <c r="D24" s="437">
        <f t="shared" si="0"/>
        <v>0</v>
      </c>
      <c r="E24" s="260">
        <v>3</v>
      </c>
      <c r="F24" s="438">
        <f t="shared" si="1"/>
        <v>-3</v>
      </c>
    </row>
    <row r="25" spans="2:6" x14ac:dyDescent="0.25">
      <c r="B25" s="258">
        <v>12</v>
      </c>
      <c r="C25" s="259"/>
      <c r="D25" s="437">
        <f t="shared" si="0"/>
        <v>0</v>
      </c>
      <c r="E25" s="260">
        <v>3</v>
      </c>
      <c r="F25" s="438">
        <f t="shared" si="1"/>
        <v>-3</v>
      </c>
    </row>
    <row r="26" spans="2:6" x14ac:dyDescent="0.25">
      <c r="B26" s="258">
        <v>13</v>
      </c>
      <c r="C26" s="259"/>
      <c r="D26" s="437">
        <f t="shared" si="0"/>
        <v>0</v>
      </c>
      <c r="E26" s="260">
        <v>3</v>
      </c>
      <c r="F26" s="438">
        <f t="shared" si="1"/>
        <v>-3</v>
      </c>
    </row>
    <row r="27" spans="2:6" x14ac:dyDescent="0.25">
      <c r="B27" s="258">
        <v>14</v>
      </c>
      <c r="C27" s="259"/>
      <c r="D27" s="437">
        <f t="shared" si="0"/>
        <v>0</v>
      </c>
      <c r="E27" s="260">
        <v>3</v>
      </c>
      <c r="F27" s="438">
        <f t="shared" si="1"/>
        <v>-3</v>
      </c>
    </row>
    <row r="28" spans="2:6" x14ac:dyDescent="0.25">
      <c r="B28" s="258">
        <v>15</v>
      </c>
      <c r="C28" s="259"/>
      <c r="D28" s="437">
        <f t="shared" si="0"/>
        <v>0</v>
      </c>
      <c r="E28" s="260">
        <v>3</v>
      </c>
      <c r="F28" s="438">
        <f t="shared" si="1"/>
        <v>-3</v>
      </c>
    </row>
    <row r="29" spans="2:6" x14ac:dyDescent="0.25">
      <c r="B29" s="258">
        <v>16</v>
      </c>
      <c r="C29" s="259"/>
      <c r="D29" s="437">
        <f t="shared" ref="D29:D64" si="2">C29/$E$13</f>
        <v>0</v>
      </c>
      <c r="E29" s="260">
        <v>3</v>
      </c>
      <c r="F29" s="438">
        <f t="shared" ref="F29:F64" si="3">(E29*D29)-E29</f>
        <v>-3</v>
      </c>
    </row>
    <row r="30" spans="2:6" x14ac:dyDescent="0.25">
      <c r="B30" s="258">
        <v>17</v>
      </c>
      <c r="C30" s="259"/>
      <c r="D30" s="437">
        <f t="shared" si="2"/>
        <v>0</v>
      </c>
      <c r="E30" s="260">
        <v>3</v>
      </c>
      <c r="F30" s="438">
        <f t="shared" si="3"/>
        <v>-3</v>
      </c>
    </row>
    <row r="31" spans="2:6" x14ac:dyDescent="0.25">
      <c r="B31" s="258">
        <v>18</v>
      </c>
      <c r="C31" s="259"/>
      <c r="D31" s="437">
        <f t="shared" si="2"/>
        <v>0</v>
      </c>
      <c r="E31" s="260">
        <v>3</v>
      </c>
      <c r="F31" s="438">
        <f t="shared" si="3"/>
        <v>-3</v>
      </c>
    </row>
    <row r="32" spans="2:6" x14ac:dyDescent="0.25">
      <c r="B32" s="258">
        <v>19</v>
      </c>
      <c r="C32" s="259"/>
      <c r="D32" s="437">
        <f t="shared" si="2"/>
        <v>0</v>
      </c>
      <c r="E32" s="260">
        <v>3</v>
      </c>
      <c r="F32" s="438">
        <f t="shared" si="3"/>
        <v>-3</v>
      </c>
    </row>
    <row r="33" spans="2:6" x14ac:dyDescent="0.25">
      <c r="B33" s="258">
        <v>20</v>
      </c>
      <c r="C33" s="259"/>
      <c r="D33" s="437">
        <f t="shared" si="2"/>
        <v>0</v>
      </c>
      <c r="E33" s="260">
        <v>3</v>
      </c>
      <c r="F33" s="438">
        <f t="shared" si="3"/>
        <v>-3</v>
      </c>
    </row>
    <row r="34" spans="2:6" x14ac:dyDescent="0.25">
      <c r="B34" s="258">
        <v>21</v>
      </c>
      <c r="C34" s="259"/>
      <c r="D34" s="437">
        <f t="shared" si="2"/>
        <v>0</v>
      </c>
      <c r="E34" s="260">
        <v>3</v>
      </c>
      <c r="F34" s="438">
        <f t="shared" si="3"/>
        <v>-3</v>
      </c>
    </row>
    <row r="35" spans="2:6" x14ac:dyDescent="0.25">
      <c r="B35" s="258">
        <v>22</v>
      </c>
      <c r="C35" s="259"/>
      <c r="D35" s="437">
        <f t="shared" si="2"/>
        <v>0</v>
      </c>
      <c r="E35" s="260">
        <v>3</v>
      </c>
      <c r="F35" s="438">
        <f t="shared" si="3"/>
        <v>-3</v>
      </c>
    </row>
    <row r="36" spans="2:6" x14ac:dyDescent="0.25">
      <c r="B36" s="258">
        <v>23</v>
      </c>
      <c r="C36" s="259"/>
      <c r="D36" s="437">
        <f t="shared" si="2"/>
        <v>0</v>
      </c>
      <c r="E36" s="260">
        <v>3</v>
      </c>
      <c r="F36" s="438">
        <f t="shared" si="3"/>
        <v>-3</v>
      </c>
    </row>
    <row r="37" spans="2:6" x14ac:dyDescent="0.25">
      <c r="B37" s="258">
        <v>24</v>
      </c>
      <c r="C37" s="259"/>
      <c r="D37" s="437">
        <f t="shared" si="2"/>
        <v>0</v>
      </c>
      <c r="E37" s="260">
        <v>3</v>
      </c>
      <c r="F37" s="438">
        <f t="shared" si="3"/>
        <v>-3</v>
      </c>
    </row>
    <row r="38" spans="2:6" x14ac:dyDescent="0.25">
      <c r="B38" s="258">
        <v>25</v>
      </c>
      <c r="C38" s="259"/>
      <c r="D38" s="437">
        <f t="shared" si="2"/>
        <v>0</v>
      </c>
      <c r="E38" s="260">
        <v>3</v>
      </c>
      <c r="F38" s="438">
        <f t="shared" si="3"/>
        <v>-3</v>
      </c>
    </row>
    <row r="39" spans="2:6" x14ac:dyDescent="0.25">
      <c r="B39" s="258">
        <v>26</v>
      </c>
      <c r="C39" s="259"/>
      <c r="D39" s="437">
        <f t="shared" si="2"/>
        <v>0</v>
      </c>
      <c r="E39" s="260">
        <v>3</v>
      </c>
      <c r="F39" s="438">
        <f t="shared" si="3"/>
        <v>-3</v>
      </c>
    </row>
    <row r="40" spans="2:6" x14ac:dyDescent="0.25">
      <c r="B40" s="258">
        <v>27</v>
      </c>
      <c r="C40" s="259"/>
      <c r="D40" s="437">
        <f t="shared" si="2"/>
        <v>0</v>
      </c>
      <c r="E40" s="260">
        <v>3</v>
      </c>
      <c r="F40" s="438">
        <f t="shared" si="3"/>
        <v>-3</v>
      </c>
    </row>
    <row r="41" spans="2:6" x14ac:dyDescent="0.25">
      <c r="B41" s="258">
        <v>28</v>
      </c>
      <c r="C41" s="259"/>
      <c r="D41" s="437">
        <f t="shared" si="2"/>
        <v>0</v>
      </c>
      <c r="E41" s="260">
        <v>3</v>
      </c>
      <c r="F41" s="438">
        <f t="shared" si="3"/>
        <v>-3</v>
      </c>
    </row>
    <row r="42" spans="2:6" x14ac:dyDescent="0.25">
      <c r="B42" s="258">
        <v>29</v>
      </c>
      <c r="C42" s="259"/>
      <c r="D42" s="437">
        <f t="shared" si="2"/>
        <v>0</v>
      </c>
      <c r="E42" s="260">
        <v>3</v>
      </c>
      <c r="F42" s="438">
        <f t="shared" si="3"/>
        <v>-3</v>
      </c>
    </row>
    <row r="43" spans="2:6" x14ac:dyDescent="0.25">
      <c r="B43" s="258">
        <v>30</v>
      </c>
      <c r="C43" s="259"/>
      <c r="D43" s="437">
        <f t="shared" si="2"/>
        <v>0</v>
      </c>
      <c r="E43" s="260">
        <v>3</v>
      </c>
      <c r="F43" s="438">
        <f t="shared" si="3"/>
        <v>-3</v>
      </c>
    </row>
    <row r="44" spans="2:6" x14ac:dyDescent="0.25">
      <c r="B44" s="258">
        <v>31</v>
      </c>
      <c r="C44" s="259"/>
      <c r="D44" s="437">
        <f t="shared" si="2"/>
        <v>0</v>
      </c>
      <c r="E44" s="260">
        <v>3</v>
      </c>
      <c r="F44" s="438">
        <f t="shared" si="3"/>
        <v>-3</v>
      </c>
    </row>
    <row r="45" spans="2:6" x14ac:dyDescent="0.25">
      <c r="B45" s="258">
        <v>32</v>
      </c>
      <c r="C45" s="259"/>
      <c r="D45" s="437">
        <f t="shared" si="2"/>
        <v>0</v>
      </c>
      <c r="E45" s="260">
        <v>3</v>
      </c>
      <c r="F45" s="438">
        <f t="shared" si="3"/>
        <v>-3</v>
      </c>
    </row>
    <row r="46" spans="2:6" x14ac:dyDescent="0.25">
      <c r="B46" s="258">
        <v>33</v>
      </c>
      <c r="C46" s="259"/>
      <c r="D46" s="437">
        <f t="shared" si="2"/>
        <v>0</v>
      </c>
      <c r="E46" s="260">
        <v>3</v>
      </c>
      <c r="F46" s="438">
        <f t="shared" si="3"/>
        <v>-3</v>
      </c>
    </row>
    <row r="47" spans="2:6" x14ac:dyDescent="0.25">
      <c r="B47" s="258">
        <v>34</v>
      </c>
      <c r="C47" s="259"/>
      <c r="D47" s="437">
        <f t="shared" si="2"/>
        <v>0</v>
      </c>
      <c r="E47" s="260">
        <v>3</v>
      </c>
      <c r="F47" s="438">
        <f t="shared" si="3"/>
        <v>-3</v>
      </c>
    </row>
    <row r="48" spans="2:6" x14ac:dyDescent="0.25">
      <c r="B48" s="258">
        <v>35</v>
      </c>
      <c r="C48" s="259"/>
      <c r="D48" s="437">
        <f t="shared" si="2"/>
        <v>0</v>
      </c>
      <c r="E48" s="260">
        <v>3</v>
      </c>
      <c r="F48" s="438">
        <f t="shared" si="3"/>
        <v>-3</v>
      </c>
    </row>
    <row r="49" spans="2:6" x14ac:dyDescent="0.25">
      <c r="B49" s="258">
        <v>36</v>
      </c>
      <c r="C49" s="259"/>
      <c r="D49" s="437">
        <f t="shared" si="2"/>
        <v>0</v>
      </c>
      <c r="E49" s="260">
        <v>3</v>
      </c>
      <c r="F49" s="438">
        <f t="shared" si="3"/>
        <v>-3</v>
      </c>
    </row>
    <row r="50" spans="2:6" x14ac:dyDescent="0.25">
      <c r="B50" s="258">
        <v>37</v>
      </c>
      <c r="C50" s="259"/>
      <c r="D50" s="437">
        <f t="shared" si="2"/>
        <v>0</v>
      </c>
      <c r="E50" s="260">
        <v>3</v>
      </c>
      <c r="F50" s="438">
        <f t="shared" si="3"/>
        <v>-3</v>
      </c>
    </row>
    <row r="51" spans="2:6" x14ac:dyDescent="0.25">
      <c r="B51" s="258">
        <v>38</v>
      </c>
      <c r="C51" s="259"/>
      <c r="D51" s="437">
        <f t="shared" si="2"/>
        <v>0</v>
      </c>
      <c r="E51" s="260">
        <v>3</v>
      </c>
      <c r="F51" s="438">
        <f t="shared" si="3"/>
        <v>-3</v>
      </c>
    </row>
    <row r="52" spans="2:6" x14ac:dyDescent="0.25">
      <c r="B52" s="258">
        <v>39</v>
      </c>
      <c r="C52" s="259"/>
      <c r="D52" s="437">
        <f t="shared" si="2"/>
        <v>0</v>
      </c>
      <c r="E52" s="260">
        <v>3</v>
      </c>
      <c r="F52" s="438">
        <f t="shared" si="3"/>
        <v>-3</v>
      </c>
    </row>
    <row r="53" spans="2:6" x14ac:dyDescent="0.25">
      <c r="B53" s="258">
        <v>40</v>
      </c>
      <c r="C53" s="259"/>
      <c r="D53" s="437">
        <f t="shared" si="2"/>
        <v>0</v>
      </c>
      <c r="E53" s="260">
        <v>3</v>
      </c>
      <c r="F53" s="438">
        <f t="shared" si="3"/>
        <v>-3</v>
      </c>
    </row>
    <row r="54" spans="2:6" x14ac:dyDescent="0.25">
      <c r="B54" s="258">
        <v>41</v>
      </c>
      <c r="C54" s="259"/>
      <c r="D54" s="437">
        <f t="shared" si="2"/>
        <v>0</v>
      </c>
      <c r="E54" s="260">
        <v>3</v>
      </c>
      <c r="F54" s="438">
        <f t="shared" si="3"/>
        <v>-3</v>
      </c>
    </row>
    <row r="55" spans="2:6" x14ac:dyDescent="0.25">
      <c r="B55" s="258">
        <v>42</v>
      </c>
      <c r="C55" s="259"/>
      <c r="D55" s="437">
        <f t="shared" si="2"/>
        <v>0</v>
      </c>
      <c r="E55" s="260">
        <v>3</v>
      </c>
      <c r="F55" s="438">
        <f t="shared" si="3"/>
        <v>-3</v>
      </c>
    </row>
    <row r="56" spans="2:6" x14ac:dyDescent="0.25">
      <c r="B56" s="258">
        <v>43</v>
      </c>
      <c r="C56" s="259"/>
      <c r="D56" s="437">
        <f t="shared" si="2"/>
        <v>0</v>
      </c>
      <c r="E56" s="260">
        <v>3</v>
      </c>
      <c r="F56" s="438">
        <f t="shared" si="3"/>
        <v>-3</v>
      </c>
    </row>
    <row r="57" spans="2:6" x14ac:dyDescent="0.25">
      <c r="B57" s="258">
        <v>44</v>
      </c>
      <c r="C57" s="259"/>
      <c r="D57" s="437">
        <f t="shared" si="2"/>
        <v>0</v>
      </c>
      <c r="E57" s="260">
        <v>3</v>
      </c>
      <c r="F57" s="438">
        <f t="shared" si="3"/>
        <v>-3</v>
      </c>
    </row>
    <row r="58" spans="2:6" x14ac:dyDescent="0.25">
      <c r="B58" s="258">
        <v>45</v>
      </c>
      <c r="C58" s="259"/>
      <c r="D58" s="437">
        <f t="shared" si="2"/>
        <v>0</v>
      </c>
      <c r="E58" s="260">
        <v>3</v>
      </c>
      <c r="F58" s="438">
        <f t="shared" si="3"/>
        <v>-3</v>
      </c>
    </row>
    <row r="59" spans="2:6" x14ac:dyDescent="0.25">
      <c r="B59" s="258">
        <v>46</v>
      </c>
      <c r="C59" s="259"/>
      <c r="D59" s="437">
        <f t="shared" si="2"/>
        <v>0</v>
      </c>
      <c r="E59" s="260">
        <v>3</v>
      </c>
      <c r="F59" s="438">
        <f t="shared" si="3"/>
        <v>-3</v>
      </c>
    </row>
    <row r="60" spans="2:6" x14ac:dyDescent="0.25">
      <c r="B60" s="258">
        <v>47</v>
      </c>
      <c r="C60" s="259"/>
      <c r="D60" s="437">
        <f t="shared" si="2"/>
        <v>0</v>
      </c>
      <c r="E60" s="260">
        <v>3</v>
      </c>
      <c r="F60" s="438">
        <f t="shared" si="3"/>
        <v>-3</v>
      </c>
    </row>
    <row r="61" spans="2:6" x14ac:dyDescent="0.25">
      <c r="B61" s="258">
        <v>48</v>
      </c>
      <c r="C61" s="259"/>
      <c r="D61" s="437">
        <f t="shared" si="2"/>
        <v>0</v>
      </c>
      <c r="E61" s="260">
        <v>3</v>
      </c>
      <c r="F61" s="438">
        <f t="shared" si="3"/>
        <v>-3</v>
      </c>
    </row>
    <row r="62" spans="2:6" x14ac:dyDescent="0.25">
      <c r="B62" s="258">
        <v>49</v>
      </c>
      <c r="C62" s="259"/>
      <c r="D62" s="437">
        <f t="shared" si="2"/>
        <v>0</v>
      </c>
      <c r="E62" s="260">
        <v>3</v>
      </c>
      <c r="F62" s="438">
        <f t="shared" si="3"/>
        <v>-3</v>
      </c>
    </row>
    <row r="63" spans="2:6" x14ac:dyDescent="0.25">
      <c r="B63" s="258">
        <v>50</v>
      </c>
      <c r="C63" s="259"/>
      <c r="D63" s="437">
        <f t="shared" si="2"/>
        <v>0</v>
      </c>
      <c r="E63" s="260">
        <v>3</v>
      </c>
      <c r="F63" s="438">
        <f t="shared" si="3"/>
        <v>-3</v>
      </c>
    </row>
    <row r="64" spans="2:6" x14ac:dyDescent="0.25">
      <c r="B64" s="258">
        <v>51</v>
      </c>
      <c r="C64" s="259"/>
      <c r="D64" s="437">
        <f t="shared" si="2"/>
        <v>0</v>
      </c>
      <c r="E64" s="260">
        <v>3</v>
      </c>
      <c r="F64" s="438">
        <f t="shared" si="3"/>
        <v>-3</v>
      </c>
    </row>
    <row r="65" spans="2:6" x14ac:dyDescent="0.25">
      <c r="B65" s="258">
        <v>52</v>
      </c>
      <c r="C65" s="259"/>
      <c r="D65" s="437">
        <f t="shared" ref="D65:D88" si="4">C65/$E$13</f>
        <v>0</v>
      </c>
      <c r="E65" s="260">
        <v>3</v>
      </c>
      <c r="F65" s="438">
        <f t="shared" ref="F65:F88" si="5">(E65*D65)-E65</f>
        <v>-3</v>
      </c>
    </row>
    <row r="66" spans="2:6" x14ac:dyDescent="0.25">
      <c r="B66" s="258">
        <v>53</v>
      </c>
      <c r="C66" s="259"/>
      <c r="D66" s="437">
        <f t="shared" si="4"/>
        <v>0</v>
      </c>
      <c r="E66" s="260">
        <v>3</v>
      </c>
      <c r="F66" s="438">
        <f t="shared" si="5"/>
        <v>-3</v>
      </c>
    </row>
    <row r="67" spans="2:6" x14ac:dyDescent="0.25">
      <c r="B67" s="258">
        <v>54</v>
      </c>
      <c r="C67" s="259"/>
      <c r="D67" s="437">
        <f t="shared" si="4"/>
        <v>0</v>
      </c>
      <c r="E67" s="260">
        <v>3</v>
      </c>
      <c r="F67" s="438">
        <f t="shared" si="5"/>
        <v>-3</v>
      </c>
    </row>
    <row r="68" spans="2:6" x14ac:dyDescent="0.25">
      <c r="B68" s="258">
        <v>55</v>
      </c>
      <c r="C68" s="259"/>
      <c r="D68" s="437">
        <f t="shared" si="4"/>
        <v>0</v>
      </c>
      <c r="E68" s="260">
        <v>3</v>
      </c>
      <c r="F68" s="438">
        <f t="shared" si="5"/>
        <v>-3</v>
      </c>
    </row>
    <row r="69" spans="2:6" x14ac:dyDescent="0.25">
      <c r="B69" s="258">
        <v>56</v>
      </c>
      <c r="C69" s="259"/>
      <c r="D69" s="437">
        <f t="shared" si="4"/>
        <v>0</v>
      </c>
      <c r="E69" s="260">
        <v>3</v>
      </c>
      <c r="F69" s="438">
        <f t="shared" si="5"/>
        <v>-3</v>
      </c>
    </row>
    <row r="70" spans="2:6" x14ac:dyDescent="0.25">
      <c r="B70" s="258">
        <v>57</v>
      </c>
      <c r="C70" s="259"/>
      <c r="D70" s="437">
        <f t="shared" si="4"/>
        <v>0</v>
      </c>
      <c r="E70" s="260">
        <v>3</v>
      </c>
      <c r="F70" s="438">
        <f t="shared" si="5"/>
        <v>-3</v>
      </c>
    </row>
    <row r="71" spans="2:6" x14ac:dyDescent="0.25">
      <c r="B71" s="258">
        <v>58</v>
      </c>
      <c r="C71" s="259"/>
      <c r="D71" s="437">
        <f t="shared" si="4"/>
        <v>0</v>
      </c>
      <c r="E71" s="260">
        <v>3</v>
      </c>
      <c r="F71" s="438">
        <f t="shared" si="5"/>
        <v>-3</v>
      </c>
    </row>
    <row r="72" spans="2:6" x14ac:dyDescent="0.25">
      <c r="B72" s="258">
        <v>59</v>
      </c>
      <c r="C72" s="259"/>
      <c r="D72" s="437">
        <f t="shared" si="4"/>
        <v>0</v>
      </c>
      <c r="E72" s="260">
        <v>3</v>
      </c>
      <c r="F72" s="438">
        <f t="shared" si="5"/>
        <v>-3</v>
      </c>
    </row>
    <row r="73" spans="2:6" x14ac:dyDescent="0.25">
      <c r="B73" s="258">
        <v>60</v>
      </c>
      <c r="C73" s="259"/>
      <c r="D73" s="437">
        <f t="shared" si="4"/>
        <v>0</v>
      </c>
      <c r="E73" s="260">
        <v>3</v>
      </c>
      <c r="F73" s="438">
        <f t="shared" si="5"/>
        <v>-3</v>
      </c>
    </row>
    <row r="74" spans="2:6" x14ac:dyDescent="0.25">
      <c r="B74" s="258">
        <v>61</v>
      </c>
      <c r="C74" s="259"/>
      <c r="D74" s="437">
        <f t="shared" si="4"/>
        <v>0</v>
      </c>
      <c r="E74" s="260">
        <v>3</v>
      </c>
      <c r="F74" s="438">
        <f t="shared" si="5"/>
        <v>-3</v>
      </c>
    </row>
    <row r="75" spans="2:6" x14ac:dyDescent="0.25">
      <c r="B75" s="258">
        <v>62</v>
      </c>
      <c r="C75" s="259"/>
      <c r="D75" s="437">
        <f t="shared" si="4"/>
        <v>0</v>
      </c>
      <c r="E75" s="260">
        <v>3</v>
      </c>
      <c r="F75" s="438">
        <f t="shared" si="5"/>
        <v>-3</v>
      </c>
    </row>
    <row r="76" spans="2:6" x14ac:dyDescent="0.25">
      <c r="B76" s="258">
        <v>63</v>
      </c>
      <c r="C76" s="259"/>
      <c r="D76" s="437">
        <f t="shared" si="4"/>
        <v>0</v>
      </c>
      <c r="E76" s="260">
        <v>3</v>
      </c>
      <c r="F76" s="438">
        <f t="shared" si="5"/>
        <v>-3</v>
      </c>
    </row>
    <row r="77" spans="2:6" x14ac:dyDescent="0.25">
      <c r="B77" s="258">
        <v>64</v>
      </c>
      <c r="C77" s="259"/>
      <c r="D77" s="437">
        <f t="shared" si="4"/>
        <v>0</v>
      </c>
      <c r="E77" s="260">
        <v>3</v>
      </c>
      <c r="F77" s="438">
        <f t="shared" si="5"/>
        <v>-3</v>
      </c>
    </row>
    <row r="78" spans="2:6" x14ac:dyDescent="0.25">
      <c r="B78" s="258">
        <v>65</v>
      </c>
      <c r="C78" s="259"/>
      <c r="D78" s="437">
        <f t="shared" si="4"/>
        <v>0</v>
      </c>
      <c r="E78" s="260">
        <v>3</v>
      </c>
      <c r="F78" s="438">
        <f t="shared" si="5"/>
        <v>-3</v>
      </c>
    </row>
    <row r="79" spans="2:6" x14ac:dyDescent="0.25">
      <c r="B79" s="258">
        <v>66</v>
      </c>
      <c r="C79" s="259"/>
      <c r="D79" s="437">
        <f t="shared" si="4"/>
        <v>0</v>
      </c>
      <c r="E79" s="260">
        <v>3</v>
      </c>
      <c r="F79" s="438">
        <f t="shared" si="5"/>
        <v>-3</v>
      </c>
    </row>
    <row r="80" spans="2:6" x14ac:dyDescent="0.25">
      <c r="B80" s="258">
        <v>67</v>
      </c>
      <c r="C80" s="259"/>
      <c r="D80" s="437">
        <f t="shared" si="4"/>
        <v>0</v>
      </c>
      <c r="E80" s="260">
        <v>3</v>
      </c>
      <c r="F80" s="438">
        <f t="shared" si="5"/>
        <v>-3</v>
      </c>
    </row>
    <row r="81" spans="2:6" x14ac:dyDescent="0.25">
      <c r="B81" s="258">
        <v>68</v>
      </c>
      <c r="C81" s="259"/>
      <c r="D81" s="437">
        <f t="shared" si="4"/>
        <v>0</v>
      </c>
      <c r="E81" s="260">
        <v>3</v>
      </c>
      <c r="F81" s="438">
        <f t="shared" si="5"/>
        <v>-3</v>
      </c>
    </row>
    <row r="82" spans="2:6" x14ac:dyDescent="0.25">
      <c r="B82" s="258">
        <v>69</v>
      </c>
      <c r="C82" s="259"/>
      <c r="D82" s="437">
        <f t="shared" si="4"/>
        <v>0</v>
      </c>
      <c r="E82" s="260">
        <v>3</v>
      </c>
      <c r="F82" s="438">
        <f t="shared" si="5"/>
        <v>-3</v>
      </c>
    </row>
    <row r="83" spans="2:6" x14ac:dyDescent="0.25">
      <c r="B83" s="258">
        <v>70</v>
      </c>
      <c r="C83" s="259"/>
      <c r="D83" s="437">
        <f t="shared" si="4"/>
        <v>0</v>
      </c>
      <c r="E83" s="260">
        <v>3</v>
      </c>
      <c r="F83" s="438">
        <f t="shared" si="5"/>
        <v>-3</v>
      </c>
    </row>
    <row r="84" spans="2:6" x14ac:dyDescent="0.25">
      <c r="B84" s="258">
        <v>71</v>
      </c>
      <c r="C84" s="259"/>
      <c r="D84" s="437">
        <f t="shared" si="4"/>
        <v>0</v>
      </c>
      <c r="E84" s="260">
        <v>3</v>
      </c>
      <c r="F84" s="438">
        <f t="shared" si="5"/>
        <v>-3</v>
      </c>
    </row>
    <row r="85" spans="2:6" x14ac:dyDescent="0.25">
      <c r="B85" s="258">
        <v>72</v>
      </c>
      <c r="C85" s="259"/>
      <c r="D85" s="437">
        <f t="shared" si="4"/>
        <v>0</v>
      </c>
      <c r="E85" s="260">
        <v>3</v>
      </c>
      <c r="F85" s="438">
        <f t="shared" si="5"/>
        <v>-3</v>
      </c>
    </row>
    <row r="86" spans="2:6" x14ac:dyDescent="0.25">
      <c r="B86" s="258">
        <v>73</v>
      </c>
      <c r="C86" s="259"/>
      <c r="D86" s="437">
        <f t="shared" si="4"/>
        <v>0</v>
      </c>
      <c r="E86" s="260">
        <v>3</v>
      </c>
      <c r="F86" s="438">
        <f t="shared" si="5"/>
        <v>-3</v>
      </c>
    </row>
    <row r="87" spans="2:6" x14ac:dyDescent="0.25">
      <c r="B87" s="258">
        <v>74</v>
      </c>
      <c r="C87" s="259"/>
      <c r="D87" s="437">
        <f t="shared" si="4"/>
        <v>0</v>
      </c>
      <c r="E87" s="260">
        <v>3</v>
      </c>
      <c r="F87" s="438">
        <f t="shared" si="5"/>
        <v>-3</v>
      </c>
    </row>
    <row r="88" spans="2:6" x14ac:dyDescent="0.25">
      <c r="B88" s="258">
        <v>75</v>
      </c>
      <c r="C88" s="259"/>
      <c r="D88" s="437">
        <f t="shared" si="4"/>
        <v>0</v>
      </c>
      <c r="E88" s="260">
        <v>3</v>
      </c>
      <c r="F88" s="438">
        <f t="shared" si="5"/>
        <v>-3</v>
      </c>
    </row>
    <row r="89" spans="2:6" x14ac:dyDescent="0.25">
      <c r="B89" s="258">
        <v>76</v>
      </c>
      <c r="C89" s="259"/>
      <c r="D89" s="437">
        <f t="shared" ref="D89:D103" si="6">C89/$E$13</f>
        <v>0</v>
      </c>
      <c r="E89" s="260">
        <v>3</v>
      </c>
      <c r="F89" s="438">
        <f t="shared" ref="F89:F103" si="7">(E89*D89)-E89</f>
        <v>-3</v>
      </c>
    </row>
    <row r="90" spans="2:6" x14ac:dyDescent="0.25">
      <c r="B90" s="258">
        <v>77</v>
      </c>
      <c r="C90" s="259"/>
      <c r="D90" s="437">
        <f t="shared" si="6"/>
        <v>0</v>
      </c>
      <c r="E90" s="260">
        <v>3</v>
      </c>
      <c r="F90" s="438">
        <f t="shared" si="7"/>
        <v>-3</v>
      </c>
    </row>
    <row r="91" spans="2:6" x14ac:dyDescent="0.25">
      <c r="B91" s="258">
        <v>78</v>
      </c>
      <c r="C91" s="259"/>
      <c r="D91" s="437">
        <f t="shared" si="6"/>
        <v>0</v>
      </c>
      <c r="E91" s="260">
        <v>3</v>
      </c>
      <c r="F91" s="438">
        <f t="shared" si="7"/>
        <v>-3</v>
      </c>
    </row>
    <row r="92" spans="2:6" x14ac:dyDescent="0.25">
      <c r="B92" s="258">
        <v>79</v>
      </c>
      <c r="C92" s="259"/>
      <c r="D92" s="437">
        <f t="shared" si="6"/>
        <v>0</v>
      </c>
      <c r="E92" s="260">
        <v>3</v>
      </c>
      <c r="F92" s="438">
        <f t="shared" si="7"/>
        <v>-3</v>
      </c>
    </row>
    <row r="93" spans="2:6" x14ac:dyDescent="0.25">
      <c r="B93" s="258">
        <v>80</v>
      </c>
      <c r="C93" s="259"/>
      <c r="D93" s="437">
        <f t="shared" si="6"/>
        <v>0</v>
      </c>
      <c r="E93" s="260">
        <v>3</v>
      </c>
      <c r="F93" s="438">
        <f t="shared" si="7"/>
        <v>-3</v>
      </c>
    </row>
    <row r="94" spans="2:6" x14ac:dyDescent="0.25">
      <c r="B94" s="258">
        <v>81</v>
      </c>
      <c r="C94" s="259"/>
      <c r="D94" s="437">
        <f t="shared" si="6"/>
        <v>0</v>
      </c>
      <c r="E94" s="260">
        <v>3</v>
      </c>
      <c r="F94" s="438">
        <f t="shared" si="7"/>
        <v>-3</v>
      </c>
    </row>
    <row r="95" spans="2:6" x14ac:dyDescent="0.25">
      <c r="B95" s="258">
        <v>82</v>
      </c>
      <c r="C95" s="259"/>
      <c r="D95" s="437">
        <f t="shared" si="6"/>
        <v>0</v>
      </c>
      <c r="E95" s="260">
        <v>3</v>
      </c>
      <c r="F95" s="438">
        <f t="shared" si="7"/>
        <v>-3</v>
      </c>
    </row>
    <row r="96" spans="2:6" x14ac:dyDescent="0.25">
      <c r="B96" s="258">
        <v>83</v>
      </c>
      <c r="C96" s="259"/>
      <c r="D96" s="437">
        <f t="shared" si="6"/>
        <v>0</v>
      </c>
      <c r="E96" s="260">
        <v>3</v>
      </c>
      <c r="F96" s="438">
        <f t="shared" si="7"/>
        <v>-3</v>
      </c>
    </row>
    <row r="97" spans="1:8" x14ac:dyDescent="0.25">
      <c r="B97" s="258">
        <v>84</v>
      </c>
      <c r="C97" s="259"/>
      <c r="D97" s="437">
        <f t="shared" si="6"/>
        <v>0</v>
      </c>
      <c r="E97" s="260">
        <v>3</v>
      </c>
      <c r="F97" s="438">
        <f t="shared" si="7"/>
        <v>-3</v>
      </c>
    </row>
    <row r="98" spans="1:8" x14ac:dyDescent="0.25">
      <c r="B98" s="258">
        <v>85</v>
      </c>
      <c r="C98" s="259"/>
      <c r="D98" s="437">
        <f t="shared" si="6"/>
        <v>0</v>
      </c>
      <c r="E98" s="260">
        <v>3</v>
      </c>
      <c r="F98" s="438">
        <f t="shared" si="7"/>
        <v>-3</v>
      </c>
    </row>
    <row r="99" spans="1:8" x14ac:dyDescent="0.25">
      <c r="B99" s="258">
        <v>86</v>
      </c>
      <c r="C99" s="259"/>
      <c r="D99" s="437">
        <f t="shared" si="6"/>
        <v>0</v>
      </c>
      <c r="E99" s="260">
        <v>3</v>
      </c>
      <c r="F99" s="438">
        <f t="shared" si="7"/>
        <v>-3</v>
      </c>
    </row>
    <row r="100" spans="1:8" x14ac:dyDescent="0.25">
      <c r="B100" s="258">
        <v>87</v>
      </c>
      <c r="C100" s="259"/>
      <c r="D100" s="437">
        <f t="shared" si="6"/>
        <v>0</v>
      </c>
      <c r="E100" s="260">
        <v>3</v>
      </c>
      <c r="F100" s="438">
        <f t="shared" si="7"/>
        <v>-3</v>
      </c>
    </row>
    <row r="101" spans="1:8" x14ac:dyDescent="0.25">
      <c r="B101" s="258">
        <v>88</v>
      </c>
      <c r="C101" s="259"/>
      <c r="D101" s="437">
        <f t="shared" si="6"/>
        <v>0</v>
      </c>
      <c r="E101" s="260">
        <v>3</v>
      </c>
      <c r="F101" s="438">
        <f t="shared" si="7"/>
        <v>-3</v>
      </c>
    </row>
    <row r="102" spans="1:8" x14ac:dyDescent="0.25">
      <c r="B102" s="258">
        <v>89</v>
      </c>
      <c r="C102" s="259"/>
      <c r="D102" s="437">
        <f t="shared" si="6"/>
        <v>0</v>
      </c>
      <c r="E102" s="260">
        <v>3</v>
      </c>
      <c r="F102" s="438">
        <f t="shared" si="7"/>
        <v>-3</v>
      </c>
    </row>
    <row r="103" spans="1:8" x14ac:dyDescent="0.25">
      <c r="B103" s="258">
        <v>90</v>
      </c>
      <c r="C103" s="259"/>
      <c r="D103" s="437">
        <f t="shared" si="6"/>
        <v>0</v>
      </c>
      <c r="E103" s="260">
        <v>3</v>
      </c>
      <c r="F103" s="438">
        <f t="shared" si="7"/>
        <v>-3</v>
      </c>
    </row>
    <row r="104" spans="1:8" x14ac:dyDescent="0.25">
      <c r="B104" s="258">
        <v>91</v>
      </c>
      <c r="C104" s="259"/>
      <c r="D104" s="437">
        <f t="shared" ref="D104:D109" si="8">C104/$E$13</f>
        <v>0</v>
      </c>
      <c r="E104" s="260">
        <v>3</v>
      </c>
      <c r="F104" s="438">
        <f t="shared" ref="F104:F109" si="9">(E104*D104)-E104</f>
        <v>-3</v>
      </c>
    </row>
    <row r="105" spans="1:8" x14ac:dyDescent="0.25">
      <c r="B105" s="258">
        <v>92</v>
      </c>
      <c r="C105" s="259"/>
      <c r="D105" s="437">
        <f t="shared" si="8"/>
        <v>0</v>
      </c>
      <c r="E105" s="260">
        <v>3</v>
      </c>
      <c r="F105" s="438">
        <f t="shared" si="9"/>
        <v>-3</v>
      </c>
    </row>
    <row r="106" spans="1:8" x14ac:dyDescent="0.25">
      <c r="B106" s="258">
        <v>93</v>
      </c>
      <c r="C106" s="259"/>
      <c r="D106" s="437">
        <f t="shared" si="8"/>
        <v>0</v>
      </c>
      <c r="E106" s="260">
        <v>3</v>
      </c>
      <c r="F106" s="438">
        <f t="shared" si="9"/>
        <v>-3</v>
      </c>
    </row>
    <row r="107" spans="1:8" x14ac:dyDescent="0.25">
      <c r="B107" s="258">
        <v>94</v>
      </c>
      <c r="C107" s="259"/>
      <c r="D107" s="437">
        <f t="shared" si="8"/>
        <v>0</v>
      </c>
      <c r="E107" s="260">
        <v>3</v>
      </c>
      <c r="F107" s="438">
        <f t="shared" si="9"/>
        <v>-3</v>
      </c>
    </row>
    <row r="108" spans="1:8" x14ac:dyDescent="0.25">
      <c r="B108" s="258">
        <v>95</v>
      </c>
      <c r="C108" s="259"/>
      <c r="D108" s="437">
        <f t="shared" si="8"/>
        <v>0</v>
      </c>
      <c r="E108" s="260">
        <v>3</v>
      </c>
      <c r="F108" s="438">
        <f t="shared" si="9"/>
        <v>-3</v>
      </c>
    </row>
    <row r="109" spans="1:8" ht="13.5" thickBot="1" x14ac:dyDescent="0.3">
      <c r="B109" s="261">
        <v>96</v>
      </c>
      <c r="C109" s="262"/>
      <c r="D109" s="439">
        <f t="shared" si="8"/>
        <v>0</v>
      </c>
      <c r="E109" s="263">
        <v>3</v>
      </c>
      <c r="F109" s="440">
        <f t="shared" si="9"/>
        <v>-3</v>
      </c>
    </row>
    <row r="110" spans="1:8" s="112" customFormat="1" x14ac:dyDescent="0.25">
      <c r="B110" s="103"/>
      <c r="C110" s="103"/>
      <c r="D110" s="103"/>
      <c r="E110" s="103"/>
      <c r="F110" s="103"/>
    </row>
    <row r="111" spans="1:8" s="112" customFormat="1" x14ac:dyDescent="0.25">
      <c r="B111" s="103"/>
      <c r="C111" s="103"/>
      <c r="D111" s="103"/>
      <c r="E111" s="103"/>
      <c r="F111" s="103"/>
    </row>
    <row r="112" spans="1:8" x14ac:dyDescent="0.25">
      <c r="A112" s="105"/>
      <c r="B112" s="408" t="s">
        <v>2084</v>
      </c>
      <c r="C112" s="408"/>
      <c r="D112" s="408"/>
      <c r="E112" s="408"/>
      <c r="F112" s="105"/>
      <c r="G112" s="105"/>
      <c r="H112" s="105"/>
    </row>
    <row r="113" spans="1:8" x14ac:dyDescent="0.25">
      <c r="A113" s="105"/>
      <c r="B113" s="105"/>
      <c r="C113" s="105"/>
      <c r="D113" s="105"/>
      <c r="E113" s="105"/>
      <c r="F113" s="105"/>
      <c r="G113" s="105"/>
      <c r="H113" s="105"/>
    </row>
    <row r="114" spans="1:8" x14ac:dyDescent="0.25">
      <c r="A114" s="101" t="s">
        <v>13</v>
      </c>
      <c r="B114" s="409" t="s">
        <v>2491</v>
      </c>
      <c r="C114" s="409"/>
      <c r="D114" s="409"/>
      <c r="E114" s="409"/>
      <c r="F114" s="409"/>
      <c r="G114" s="409"/>
      <c r="H114" s="409"/>
    </row>
    <row r="115" spans="1:8" x14ac:dyDescent="0.25">
      <c r="A115" s="105"/>
      <c r="B115" s="409" t="s">
        <v>2799</v>
      </c>
      <c r="C115" s="409"/>
      <c r="D115" s="409"/>
      <c r="E115" s="409"/>
      <c r="F115" s="105"/>
      <c r="G115" s="105"/>
      <c r="H115" s="105"/>
    </row>
    <row r="116" spans="1:8" x14ac:dyDescent="0.25">
      <c r="A116" s="101" t="s">
        <v>13</v>
      </c>
      <c r="B116" s="409" t="s">
        <v>2492</v>
      </c>
      <c r="C116" s="409"/>
      <c r="D116" s="409"/>
      <c r="E116" s="409"/>
      <c r="F116" s="409"/>
      <c r="G116" s="409"/>
      <c r="H116" s="409"/>
    </row>
    <row r="117" spans="1:8" x14ac:dyDescent="0.25">
      <c r="A117" s="105"/>
      <c r="B117" s="409" t="s">
        <v>2798</v>
      </c>
      <c r="C117" s="409"/>
      <c r="D117" s="409"/>
      <c r="E117" s="409"/>
      <c r="F117" s="409"/>
      <c r="G117" s="409"/>
      <c r="H117" s="105"/>
    </row>
    <row r="118" spans="1:8" x14ac:dyDescent="0.25">
      <c r="F118" s="106"/>
      <c r="G118" s="106"/>
      <c r="H118" s="106"/>
    </row>
    <row r="119" spans="1:8" x14ac:dyDescent="0.25">
      <c r="F119" s="106"/>
      <c r="G119" s="106"/>
      <c r="H119" s="106"/>
    </row>
    <row r="120" spans="1:8" x14ac:dyDescent="0.25">
      <c r="F120" s="106"/>
      <c r="G120" s="106"/>
      <c r="H120" s="106"/>
    </row>
    <row r="121" spans="1:8" x14ac:dyDescent="0.25">
      <c r="F121" s="106"/>
      <c r="G121" s="106"/>
      <c r="H121" s="106"/>
    </row>
    <row r="122" spans="1:8" x14ac:dyDescent="0.25">
      <c r="F122" s="106"/>
      <c r="G122" s="106"/>
      <c r="H122" s="106"/>
    </row>
    <row r="123" spans="1:8" x14ac:dyDescent="0.25">
      <c r="F123" s="106"/>
      <c r="G123" s="106"/>
      <c r="H123" s="106"/>
    </row>
    <row r="124" spans="1:8" x14ac:dyDescent="0.25">
      <c r="F124" s="106"/>
      <c r="G124" s="106"/>
      <c r="H124" s="106"/>
    </row>
    <row r="125" spans="1:8" x14ac:dyDescent="0.25">
      <c r="F125" s="106"/>
      <c r="G125" s="106"/>
      <c r="H125" s="106"/>
    </row>
    <row r="126" spans="1:8" x14ac:dyDescent="0.25">
      <c r="F126" s="106"/>
      <c r="G126" s="106"/>
      <c r="H126" s="106"/>
    </row>
    <row r="127" spans="1:8" x14ac:dyDescent="0.25">
      <c r="F127" s="106"/>
      <c r="G127" s="106"/>
      <c r="H127" s="106"/>
    </row>
    <row r="128" spans="1:8" x14ac:dyDescent="0.25">
      <c r="F128" s="106"/>
      <c r="G128" s="106"/>
      <c r="H128" s="106"/>
    </row>
    <row r="129" spans="6:8" x14ac:dyDescent="0.25">
      <c r="F129" s="106"/>
      <c r="G129" s="106"/>
      <c r="H129" s="106"/>
    </row>
    <row r="130" spans="6:8" x14ac:dyDescent="0.25">
      <c r="F130" s="106"/>
      <c r="G130" s="106"/>
      <c r="H130" s="106"/>
    </row>
    <row r="131" spans="6:8" x14ac:dyDescent="0.25">
      <c r="F131" s="106"/>
      <c r="G131" s="106"/>
      <c r="H131" s="106"/>
    </row>
    <row r="132" spans="6:8" x14ac:dyDescent="0.25">
      <c r="F132" s="106"/>
      <c r="G132" s="106"/>
      <c r="H132" s="106"/>
    </row>
    <row r="133" spans="6:8" x14ac:dyDescent="0.25">
      <c r="F133" s="106"/>
      <c r="G133" s="106"/>
      <c r="H133" s="106"/>
    </row>
    <row r="134" spans="6:8" x14ac:dyDescent="0.25">
      <c r="F134" s="106"/>
      <c r="G134" s="106"/>
      <c r="H134" s="106"/>
    </row>
    <row r="135" spans="6:8" x14ac:dyDescent="0.25">
      <c r="F135" s="106"/>
      <c r="G135" s="106"/>
      <c r="H135" s="106"/>
    </row>
    <row r="136" spans="6:8" x14ac:dyDescent="0.25">
      <c r="F136" s="106"/>
      <c r="G136" s="106"/>
      <c r="H136" s="106"/>
    </row>
    <row r="137" spans="6:8" x14ac:dyDescent="0.25">
      <c r="F137" s="106"/>
      <c r="G137" s="106"/>
      <c r="H137" s="106"/>
    </row>
    <row r="138" spans="6:8" x14ac:dyDescent="0.25">
      <c r="F138" s="106"/>
      <c r="G138" s="106"/>
      <c r="H138" s="106"/>
    </row>
    <row r="139" spans="6:8" x14ac:dyDescent="0.25">
      <c r="F139" s="106"/>
      <c r="G139" s="106"/>
      <c r="H139" s="106"/>
    </row>
    <row r="140" spans="6:8" x14ac:dyDescent="0.25">
      <c r="F140" s="106"/>
      <c r="G140" s="106"/>
      <c r="H140" s="106"/>
    </row>
    <row r="141" spans="6:8" x14ac:dyDescent="0.25">
      <c r="F141" s="106"/>
      <c r="G141" s="106"/>
      <c r="H141" s="106"/>
    </row>
    <row r="142" spans="6:8" x14ac:dyDescent="0.25">
      <c r="F142" s="106"/>
      <c r="G142" s="106"/>
      <c r="H142" s="106"/>
    </row>
    <row r="143" spans="6:8" x14ac:dyDescent="0.25">
      <c r="F143" s="106"/>
      <c r="G143" s="106"/>
      <c r="H143" s="106"/>
    </row>
    <row r="144" spans="6:8" x14ac:dyDescent="0.25">
      <c r="F144" s="106"/>
      <c r="G144" s="106"/>
      <c r="H144" s="106"/>
    </row>
    <row r="145" spans="6:8" x14ac:dyDescent="0.25">
      <c r="F145" s="106"/>
      <c r="G145" s="106"/>
      <c r="H145" s="106"/>
    </row>
    <row r="146" spans="6:8" x14ac:dyDescent="0.25">
      <c r="F146" s="106"/>
      <c r="G146" s="106"/>
      <c r="H146" s="106"/>
    </row>
    <row r="147" spans="6:8" x14ac:dyDescent="0.25">
      <c r="F147" s="106"/>
      <c r="G147" s="106"/>
      <c r="H147" s="106"/>
    </row>
    <row r="148" spans="6:8" x14ac:dyDescent="0.25">
      <c r="F148" s="106"/>
      <c r="G148" s="106"/>
      <c r="H148" s="106"/>
    </row>
    <row r="149" spans="6:8" x14ac:dyDescent="0.25">
      <c r="F149" s="106"/>
      <c r="G149" s="106"/>
      <c r="H149" s="106"/>
    </row>
    <row r="150" spans="6:8" x14ac:dyDescent="0.25">
      <c r="F150" s="106"/>
      <c r="G150" s="106"/>
      <c r="H150" s="106"/>
    </row>
    <row r="151" spans="6:8" x14ac:dyDescent="0.25">
      <c r="F151" s="106"/>
      <c r="G151" s="106"/>
      <c r="H151" s="106"/>
    </row>
    <row r="152" spans="6:8" x14ac:dyDescent="0.25">
      <c r="F152" s="106"/>
      <c r="G152" s="106"/>
      <c r="H152" s="106"/>
    </row>
    <row r="153" spans="6:8" x14ac:dyDescent="0.25">
      <c r="F153" s="106"/>
      <c r="G153" s="106"/>
      <c r="H153" s="106"/>
    </row>
    <row r="154" spans="6:8" x14ac:dyDescent="0.25">
      <c r="F154" s="106"/>
      <c r="G154" s="106"/>
      <c r="H154" s="106"/>
    </row>
    <row r="155" spans="6:8" x14ac:dyDescent="0.25">
      <c r="F155" s="106"/>
      <c r="G155" s="106"/>
      <c r="H155" s="106"/>
    </row>
    <row r="156" spans="6:8" x14ac:dyDescent="0.25">
      <c r="F156" s="106"/>
      <c r="G156" s="106"/>
      <c r="H156" s="106"/>
    </row>
    <row r="157" spans="6:8" x14ac:dyDescent="0.25">
      <c r="F157" s="106"/>
      <c r="G157" s="106"/>
      <c r="H157" s="106"/>
    </row>
    <row r="158" spans="6:8" x14ac:dyDescent="0.25">
      <c r="F158" s="106"/>
      <c r="G158" s="106"/>
      <c r="H158" s="106"/>
    </row>
    <row r="159" spans="6:8" x14ac:dyDescent="0.25">
      <c r="F159" s="106"/>
      <c r="G159" s="106"/>
      <c r="H159" s="106"/>
    </row>
    <row r="160" spans="6:8" x14ac:dyDescent="0.25">
      <c r="F160" s="106"/>
      <c r="G160" s="106"/>
      <c r="H160" s="106"/>
    </row>
    <row r="161" spans="6:8" x14ac:dyDescent="0.25">
      <c r="F161" s="106"/>
      <c r="G161" s="106"/>
      <c r="H161" s="106"/>
    </row>
    <row r="162" spans="6:8" x14ac:dyDescent="0.25">
      <c r="F162" s="106"/>
      <c r="G162" s="106"/>
      <c r="H162" s="106"/>
    </row>
    <row r="163" spans="6:8" x14ac:dyDescent="0.25">
      <c r="F163" s="106"/>
      <c r="G163" s="106"/>
      <c r="H163" s="106"/>
    </row>
    <row r="164" spans="6:8" x14ac:dyDescent="0.25">
      <c r="F164" s="106"/>
      <c r="G164" s="106"/>
      <c r="H164" s="106"/>
    </row>
    <row r="165" spans="6:8" x14ac:dyDescent="0.25">
      <c r="F165" s="106"/>
      <c r="G165" s="106"/>
      <c r="H165" s="106"/>
    </row>
    <row r="166" spans="6:8" x14ac:dyDescent="0.25">
      <c r="F166" s="106"/>
      <c r="G166" s="106"/>
      <c r="H166" s="106"/>
    </row>
    <row r="167" spans="6:8" x14ac:dyDescent="0.25">
      <c r="F167" s="106"/>
      <c r="G167" s="106"/>
      <c r="H167" s="106"/>
    </row>
    <row r="168" spans="6:8" x14ac:dyDescent="0.25">
      <c r="F168" s="106"/>
      <c r="G168" s="106"/>
      <c r="H168" s="106"/>
    </row>
    <row r="169" spans="6:8" x14ac:dyDescent="0.25">
      <c r="F169" s="106"/>
      <c r="G169" s="106"/>
      <c r="H169" s="106"/>
    </row>
    <row r="170" spans="6:8" x14ac:dyDescent="0.25">
      <c r="F170" s="106"/>
      <c r="G170" s="106"/>
      <c r="H170" s="106"/>
    </row>
    <row r="171" spans="6:8" x14ac:dyDescent="0.25">
      <c r="F171" s="106"/>
      <c r="G171" s="106"/>
      <c r="H171" s="106"/>
    </row>
    <row r="172" spans="6:8" x14ac:dyDescent="0.25">
      <c r="F172" s="106"/>
      <c r="G172" s="106"/>
      <c r="H172" s="106"/>
    </row>
    <row r="173" spans="6:8" x14ac:dyDescent="0.25">
      <c r="F173" s="106"/>
      <c r="G173" s="106"/>
      <c r="H173" s="106"/>
    </row>
    <row r="174" spans="6:8" x14ac:dyDescent="0.25">
      <c r="F174" s="106"/>
      <c r="G174" s="106"/>
      <c r="H174" s="106"/>
    </row>
    <row r="175" spans="6:8" x14ac:dyDescent="0.25">
      <c r="F175" s="106"/>
      <c r="G175" s="106"/>
      <c r="H175" s="106"/>
    </row>
    <row r="176" spans="6:8" x14ac:dyDescent="0.25">
      <c r="F176" s="106"/>
      <c r="G176" s="106"/>
      <c r="H176" s="106"/>
    </row>
    <row r="177" spans="6:8" x14ac:dyDescent="0.25">
      <c r="F177" s="106"/>
      <c r="G177" s="106"/>
      <c r="H177" s="106"/>
    </row>
    <row r="178" spans="6:8" x14ac:dyDescent="0.25">
      <c r="F178" s="106"/>
      <c r="G178" s="106"/>
      <c r="H178" s="106"/>
    </row>
    <row r="179" spans="6:8" x14ac:dyDescent="0.25">
      <c r="F179" s="106"/>
      <c r="G179" s="106"/>
      <c r="H179" s="106"/>
    </row>
    <row r="180" spans="6:8" x14ac:dyDescent="0.25">
      <c r="F180" s="106"/>
      <c r="G180" s="106"/>
      <c r="H180" s="106"/>
    </row>
    <row r="181" spans="6:8" x14ac:dyDescent="0.25">
      <c r="F181" s="106"/>
      <c r="G181" s="106"/>
      <c r="H181" s="106"/>
    </row>
    <row r="182" spans="6:8" x14ac:dyDescent="0.25">
      <c r="F182" s="106"/>
      <c r="G182" s="106"/>
      <c r="H182" s="106"/>
    </row>
    <row r="183" spans="6:8" x14ac:dyDescent="0.25">
      <c r="F183" s="106"/>
      <c r="G183" s="106"/>
      <c r="H183" s="106"/>
    </row>
    <row r="184" spans="6:8" x14ac:dyDescent="0.25">
      <c r="F184" s="106"/>
      <c r="G184" s="106"/>
      <c r="H184" s="106"/>
    </row>
    <row r="185" spans="6:8" x14ac:dyDescent="0.25">
      <c r="F185" s="106"/>
      <c r="G185" s="106"/>
      <c r="H185" s="106"/>
    </row>
    <row r="186" spans="6:8" x14ac:dyDescent="0.25">
      <c r="F186" s="106"/>
      <c r="G186" s="106"/>
      <c r="H186" s="106"/>
    </row>
    <row r="187" spans="6:8" x14ac:dyDescent="0.25">
      <c r="F187" s="106"/>
      <c r="G187" s="106"/>
      <c r="H187" s="106"/>
    </row>
    <row r="188" spans="6:8" x14ac:dyDescent="0.25">
      <c r="F188" s="106"/>
      <c r="G188" s="106"/>
      <c r="H188" s="106"/>
    </row>
    <row r="189" spans="6:8" x14ac:dyDescent="0.25">
      <c r="F189" s="106"/>
      <c r="G189" s="106"/>
      <c r="H189" s="106"/>
    </row>
    <row r="190" spans="6:8" x14ac:dyDescent="0.25">
      <c r="F190" s="106"/>
      <c r="G190" s="106"/>
      <c r="H190" s="106"/>
    </row>
    <row r="191" spans="6:8" x14ac:dyDescent="0.25">
      <c r="F191" s="106"/>
      <c r="G191" s="106"/>
      <c r="H191" s="106"/>
    </row>
    <row r="192" spans="6:8" x14ac:dyDescent="0.25">
      <c r="F192" s="106"/>
      <c r="G192" s="106"/>
      <c r="H192" s="106"/>
    </row>
    <row r="193" spans="6:8" x14ac:dyDescent="0.25">
      <c r="F193" s="106"/>
      <c r="G193" s="106"/>
      <c r="H193" s="106"/>
    </row>
    <row r="194" spans="6:8" x14ac:dyDescent="0.25">
      <c r="F194" s="106"/>
      <c r="G194" s="106"/>
      <c r="H194" s="106"/>
    </row>
    <row r="195" spans="6:8" x14ac:dyDescent="0.25">
      <c r="F195" s="106"/>
      <c r="G195" s="106"/>
      <c r="H195" s="106"/>
    </row>
    <row r="196" spans="6:8" x14ac:dyDescent="0.25">
      <c r="F196" s="106"/>
      <c r="G196" s="106"/>
      <c r="H196" s="106"/>
    </row>
    <row r="197" spans="6:8" x14ac:dyDescent="0.25">
      <c r="F197" s="106"/>
      <c r="G197" s="106"/>
      <c r="H197" s="106"/>
    </row>
    <row r="198" spans="6:8" x14ac:dyDescent="0.25">
      <c r="F198" s="106"/>
      <c r="G198" s="106"/>
      <c r="H198" s="106"/>
    </row>
  </sheetData>
  <sheetProtection algorithmName="SHA-512" hashValue="AVZgKJG0jfjRVv/m8nn9NXo1D5DH8izojhFuxOdB5OsrVNpUJkdsdybXofa1LWmSOkCcwYg98jh+yH7r7aP59Q==" saltValue="Y+ydSElsXFw+RctYjdxSeA=="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89" priority="13" operator="equal">
      <formula>0</formula>
    </cfRule>
  </conditionalFormatting>
  <conditionalFormatting sqref="D29:D36">
    <cfRule type="cellIs" dxfId="88" priority="12" operator="equal">
      <formula>0</formula>
    </cfRule>
  </conditionalFormatting>
  <conditionalFormatting sqref="D37:D44">
    <cfRule type="cellIs" dxfId="87" priority="11" operator="equal">
      <formula>0</formula>
    </cfRule>
  </conditionalFormatting>
  <conditionalFormatting sqref="D45:D52">
    <cfRule type="cellIs" dxfId="86" priority="10" operator="equal">
      <formula>0</formula>
    </cfRule>
  </conditionalFormatting>
  <conditionalFormatting sqref="D53:D64">
    <cfRule type="cellIs" dxfId="85" priority="9" operator="equal">
      <formula>0</formula>
    </cfRule>
  </conditionalFormatting>
  <conditionalFormatting sqref="D65:D72">
    <cfRule type="cellIs" dxfId="84" priority="8" operator="equal">
      <formula>0</formula>
    </cfRule>
  </conditionalFormatting>
  <conditionalFormatting sqref="D73:D80">
    <cfRule type="cellIs" dxfId="83" priority="7" operator="equal">
      <formula>0</formula>
    </cfRule>
  </conditionalFormatting>
  <conditionalFormatting sqref="D81:D88">
    <cfRule type="cellIs" dxfId="82" priority="6" operator="equal">
      <formula>0</formula>
    </cfRule>
  </conditionalFormatting>
  <conditionalFormatting sqref="D89:D96">
    <cfRule type="cellIs" dxfId="81" priority="5" operator="equal">
      <formula>0</formula>
    </cfRule>
  </conditionalFormatting>
  <conditionalFormatting sqref="D97:D103">
    <cfRule type="cellIs" dxfId="80" priority="4" operator="equal">
      <formula>0</formula>
    </cfRule>
  </conditionalFormatting>
  <conditionalFormatting sqref="D104:D106">
    <cfRule type="cellIs" dxfId="79" priority="3" operator="equal">
      <formula>0</formula>
    </cfRule>
  </conditionalFormatting>
  <conditionalFormatting sqref="D107:D109">
    <cfRule type="cellIs" dxfId="78" priority="2" operator="equal">
      <formula>0</formula>
    </cfRule>
  </conditionalFormatting>
  <conditionalFormatting sqref="H111">
    <cfRule type="expression" dxfId="77"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DC2B-C9E5-430B-85A5-3E74927A588B}">
  <sheetPr>
    <tabColor rgb="FF002060"/>
  </sheetPr>
  <dimension ref="A2:J49"/>
  <sheetViews>
    <sheetView view="pageLayout" zoomScaleNormal="100" workbookViewId="0">
      <selection activeCell="C4" sqref="C4"/>
    </sheetView>
  </sheetViews>
  <sheetFormatPr defaultColWidth="8.7109375" defaultRowHeight="12.75" x14ac:dyDescent="0.25"/>
  <cols>
    <col min="1" max="2" width="6.28515625" style="125" customWidth="1"/>
    <col min="3" max="6" width="12.7109375" style="125" customWidth="1"/>
    <col min="7" max="8" width="6.28515625" style="125" customWidth="1"/>
    <col min="9" max="9" width="12.7109375" style="125" customWidth="1"/>
    <col min="10" max="16384" width="8.7109375" style="125"/>
  </cols>
  <sheetData>
    <row r="2" spans="1:10" ht="17.45" customHeight="1" x14ac:dyDescent="0.25">
      <c r="A2" s="424" t="s">
        <v>2435</v>
      </c>
      <c r="B2" s="424"/>
      <c r="C2" s="424"/>
      <c r="D2" s="424"/>
      <c r="E2" s="424"/>
      <c r="F2" s="424"/>
      <c r="G2" s="424"/>
      <c r="H2" s="424"/>
      <c r="I2" s="424"/>
      <c r="J2" s="424"/>
    </row>
    <row r="3" spans="1:10" x14ac:dyDescent="0.25">
      <c r="A3" s="124"/>
      <c r="B3" s="124"/>
      <c r="C3" s="124"/>
      <c r="D3" s="124"/>
      <c r="E3" s="124"/>
      <c r="F3" s="124"/>
      <c r="G3" s="124"/>
      <c r="H3" s="124"/>
    </row>
    <row r="4" spans="1:10" x14ac:dyDescent="0.25">
      <c r="A4" s="124" t="s">
        <v>0</v>
      </c>
      <c r="C4" s="115"/>
      <c r="E4" s="124" t="s">
        <v>1</v>
      </c>
      <c r="F4" s="115"/>
      <c r="H4" s="124" t="s">
        <v>2</v>
      </c>
      <c r="I4" s="116"/>
    </row>
    <row r="5" spans="1:10" x14ac:dyDescent="0.25">
      <c r="A5" s="124"/>
      <c r="C5" s="124"/>
      <c r="F5" s="124"/>
      <c r="G5" s="117"/>
    </row>
    <row r="6" spans="1:10" x14ac:dyDescent="0.25">
      <c r="A6" s="124"/>
      <c r="C6" s="124"/>
      <c r="F6" s="124"/>
      <c r="G6" s="117"/>
    </row>
    <row r="7" spans="1:10" x14ac:dyDescent="0.25">
      <c r="A7" s="155" t="s">
        <v>2707</v>
      </c>
      <c r="B7" s="155"/>
      <c r="C7" s="155"/>
      <c r="D7" s="115"/>
      <c r="G7" s="117"/>
      <c r="H7" s="124" t="s">
        <v>2</v>
      </c>
      <c r="I7" s="116"/>
    </row>
    <row r="8" spans="1:10" ht="14.25" x14ac:dyDescent="0.25">
      <c r="A8" s="132"/>
      <c r="B8" s="132"/>
      <c r="C8" s="132"/>
      <c r="F8" s="124"/>
      <c r="G8" s="117"/>
    </row>
    <row r="9" spans="1:10" s="169" customFormat="1" ht="14.25" x14ac:dyDescent="0.25">
      <c r="A9" s="132"/>
      <c r="B9" s="132"/>
      <c r="C9" s="132"/>
      <c r="F9" s="168"/>
      <c r="G9" s="117"/>
    </row>
    <row r="10" spans="1:10" ht="14.25" x14ac:dyDescent="0.25">
      <c r="A10" s="132"/>
      <c r="B10" s="132"/>
      <c r="C10" s="132"/>
      <c r="D10" s="103"/>
      <c r="E10" s="103"/>
      <c r="F10" s="103"/>
    </row>
    <row r="11" spans="1:10" ht="15" x14ac:dyDescent="0.25">
      <c r="A11" s="105"/>
      <c r="B11" s="266" t="s">
        <v>2081</v>
      </c>
      <c r="C11" s="124"/>
      <c r="D11" s="124"/>
      <c r="E11" s="124"/>
      <c r="F11" s="124"/>
      <c r="G11" s="124"/>
      <c r="H11" s="124"/>
    </row>
    <row r="12" spans="1:10" ht="15" x14ac:dyDescent="0.25">
      <c r="A12" s="105"/>
      <c r="B12" s="265" t="s">
        <v>2835</v>
      </c>
      <c r="C12" s="126"/>
      <c r="D12" s="105"/>
      <c r="E12" s="105"/>
      <c r="F12" s="105"/>
      <c r="G12" s="105"/>
      <c r="H12" s="105"/>
    </row>
    <row r="13" spans="1:10" s="169" customFormat="1" ht="15" x14ac:dyDescent="0.25">
      <c r="A13" s="105"/>
      <c r="B13" s="265"/>
      <c r="C13" s="170"/>
      <c r="D13" s="105"/>
      <c r="E13" s="105"/>
      <c r="F13" s="105"/>
      <c r="G13" s="105"/>
      <c r="H13" s="105"/>
    </row>
    <row r="14" spans="1:10" x14ac:dyDescent="0.25">
      <c r="A14" s="105"/>
      <c r="B14" s="105"/>
      <c r="C14" s="105"/>
      <c r="D14" s="105"/>
      <c r="E14" s="105"/>
      <c r="F14" s="105"/>
      <c r="G14" s="105"/>
      <c r="H14" s="105"/>
    </row>
    <row r="15" spans="1:10" x14ac:dyDescent="0.25">
      <c r="A15" s="105"/>
      <c r="B15" s="124" t="s">
        <v>2082</v>
      </c>
      <c r="C15" s="124"/>
      <c r="D15" s="124"/>
      <c r="E15" s="105"/>
      <c r="F15" s="105"/>
      <c r="G15" s="105"/>
      <c r="H15" s="105"/>
    </row>
    <row r="16" spans="1:10" x14ac:dyDescent="0.25">
      <c r="A16" s="105"/>
      <c r="B16" s="105"/>
      <c r="C16" s="105"/>
      <c r="D16" s="105"/>
      <c r="E16" s="105"/>
      <c r="F16" s="105"/>
      <c r="G16" s="105"/>
      <c r="H16" s="105"/>
    </row>
    <row r="17" spans="1:10" x14ac:dyDescent="0.25">
      <c r="A17" s="105"/>
      <c r="B17" s="125" t="s">
        <v>2810</v>
      </c>
      <c r="G17" s="105"/>
      <c r="H17" s="105"/>
    </row>
    <row r="18" spans="1:10" ht="14.25" x14ac:dyDescent="0.25">
      <c r="A18" s="101" t="s">
        <v>13</v>
      </c>
      <c r="B18" s="150" t="s">
        <v>2700</v>
      </c>
      <c r="C18" s="150"/>
      <c r="D18" s="150"/>
      <c r="E18" s="150"/>
      <c r="F18" s="150"/>
      <c r="G18" s="150"/>
      <c r="H18" s="150"/>
      <c r="I18" s="132"/>
      <c r="J18" s="132"/>
    </row>
    <row r="19" spans="1:10" ht="14.25" x14ac:dyDescent="0.25">
      <c r="A19" s="105"/>
      <c r="B19" s="150" t="s">
        <v>2809</v>
      </c>
      <c r="C19" s="150"/>
      <c r="D19" s="150"/>
      <c r="E19" s="150"/>
      <c r="F19" s="132"/>
      <c r="G19" s="132"/>
      <c r="H19" s="132"/>
      <c r="I19" s="132"/>
      <c r="J19" s="132"/>
    </row>
    <row r="20" spans="1:10" ht="14.25" x14ac:dyDescent="0.25">
      <c r="A20" s="101" t="s">
        <v>13</v>
      </c>
      <c r="B20" s="150" t="s">
        <v>2701</v>
      </c>
      <c r="C20" s="150"/>
      <c r="D20" s="150"/>
      <c r="E20" s="150"/>
      <c r="F20" s="150"/>
      <c r="G20" s="150"/>
      <c r="H20" s="150"/>
      <c r="I20" s="132"/>
      <c r="J20" s="132"/>
    </row>
    <row r="21" spans="1:10" ht="14.25" x14ac:dyDescent="0.25">
      <c r="A21" s="105"/>
      <c r="B21" s="150" t="s">
        <v>2808</v>
      </c>
      <c r="C21" s="150"/>
      <c r="D21" s="150"/>
      <c r="E21" s="150"/>
      <c r="F21" s="150"/>
      <c r="G21" s="150"/>
      <c r="H21" s="132"/>
      <c r="I21" s="132"/>
      <c r="J21" s="132"/>
    </row>
    <row r="22" spans="1:10" ht="14.25" x14ac:dyDescent="0.25">
      <c r="A22" s="105"/>
      <c r="B22" s="132"/>
      <c r="C22" s="132"/>
      <c r="D22" s="132"/>
      <c r="E22" s="132"/>
      <c r="F22" s="132"/>
      <c r="G22" s="132"/>
      <c r="H22" s="132"/>
      <c r="I22" s="132"/>
      <c r="J22" s="132"/>
    </row>
    <row r="23" spans="1:10" ht="14.25" x14ac:dyDescent="0.25">
      <c r="B23" s="132"/>
      <c r="C23" s="132"/>
      <c r="D23" s="132"/>
      <c r="E23" s="132"/>
      <c r="F23" s="132"/>
      <c r="G23" s="132"/>
      <c r="H23" s="132"/>
      <c r="I23" s="132"/>
      <c r="J23" s="132"/>
    </row>
    <row r="24" spans="1:10" ht="14.25" x14ac:dyDescent="0.25">
      <c r="A24" s="105"/>
      <c r="B24" s="155" t="s">
        <v>2083</v>
      </c>
      <c r="C24" s="155"/>
      <c r="D24" s="155"/>
      <c r="E24" s="155"/>
      <c r="F24" s="155"/>
      <c r="G24" s="155"/>
      <c r="H24" s="155"/>
      <c r="I24" s="132"/>
      <c r="J24" s="132"/>
    </row>
    <row r="25" spans="1:10" ht="14.25" x14ac:dyDescent="0.25">
      <c r="A25" s="105"/>
      <c r="B25" s="132"/>
      <c r="C25" s="132"/>
      <c r="D25" s="132"/>
      <c r="E25" s="132"/>
      <c r="F25" s="132"/>
      <c r="G25" s="132"/>
      <c r="H25" s="132"/>
      <c r="I25" s="132"/>
      <c r="J25" s="132"/>
    </row>
    <row r="26" spans="1:10" ht="14.25" x14ac:dyDescent="0.25">
      <c r="A26" s="101" t="s">
        <v>13</v>
      </c>
      <c r="B26" s="150" t="s">
        <v>2702</v>
      </c>
      <c r="C26" s="150"/>
      <c r="D26" s="150"/>
      <c r="E26" s="150"/>
      <c r="F26" s="150"/>
      <c r="G26" s="150"/>
      <c r="H26" s="150"/>
      <c r="I26" s="150"/>
      <c r="J26" s="132"/>
    </row>
    <row r="27" spans="1:10" ht="14.25" x14ac:dyDescent="0.25">
      <c r="A27" s="105"/>
      <c r="B27" s="150" t="s">
        <v>2806</v>
      </c>
      <c r="C27" s="150"/>
      <c r="D27" s="150"/>
      <c r="E27" s="150"/>
      <c r="F27" s="150"/>
      <c r="G27" s="132"/>
      <c r="H27" s="132"/>
      <c r="I27" s="132"/>
      <c r="J27" s="132"/>
    </row>
    <row r="28" spans="1:10" ht="14.25" x14ac:dyDescent="0.25">
      <c r="A28" s="101" t="s">
        <v>13</v>
      </c>
      <c r="B28" s="150" t="s">
        <v>2493</v>
      </c>
      <c r="C28" s="150"/>
      <c r="D28" s="150"/>
      <c r="E28" s="150"/>
      <c r="F28" s="150"/>
      <c r="G28" s="132"/>
      <c r="H28" s="132"/>
      <c r="I28" s="132"/>
      <c r="J28" s="132"/>
    </row>
    <row r="29" spans="1:10" ht="14.25" x14ac:dyDescent="0.25">
      <c r="A29" s="101" t="s">
        <v>13</v>
      </c>
      <c r="B29" s="150" t="s">
        <v>2703</v>
      </c>
      <c r="C29" s="150"/>
      <c r="D29" s="150"/>
      <c r="E29" s="150"/>
      <c r="F29" s="150"/>
      <c r="G29" s="132"/>
      <c r="H29" s="132"/>
      <c r="I29" s="132"/>
      <c r="J29" s="132"/>
    </row>
    <row r="30" spans="1:10" ht="14.25" x14ac:dyDescent="0.25">
      <c r="A30" s="101" t="s">
        <v>13</v>
      </c>
      <c r="B30" s="150" t="s">
        <v>2807</v>
      </c>
      <c r="C30" s="150"/>
      <c r="D30" s="150"/>
      <c r="E30" s="150"/>
      <c r="F30" s="150"/>
      <c r="G30" s="150"/>
      <c r="H30" s="150"/>
      <c r="I30" s="132"/>
      <c r="J30" s="132"/>
    </row>
    <row r="31" spans="1:10" ht="14.25" x14ac:dyDescent="0.25">
      <c r="A31" s="105"/>
      <c r="B31" s="150" t="s">
        <v>2805</v>
      </c>
      <c r="C31" s="150"/>
      <c r="D31" s="150"/>
      <c r="E31" s="150"/>
      <c r="F31" s="150"/>
      <c r="G31" s="150"/>
      <c r="H31" s="150"/>
      <c r="I31" s="132"/>
      <c r="J31" s="132"/>
    </row>
    <row r="32" spans="1:10" ht="14.25" x14ac:dyDescent="0.25">
      <c r="A32" s="105"/>
      <c r="B32" s="150" t="s">
        <v>2804</v>
      </c>
      <c r="C32" s="150"/>
      <c r="D32" s="132"/>
      <c r="E32" s="132"/>
      <c r="F32" s="132"/>
      <c r="G32" s="132"/>
      <c r="H32" s="132"/>
      <c r="I32" s="132"/>
      <c r="J32" s="132"/>
    </row>
    <row r="33" spans="1:10" ht="14.25" x14ac:dyDescent="0.25">
      <c r="A33" s="101" t="s">
        <v>13</v>
      </c>
      <c r="B33" s="150" t="s">
        <v>2494</v>
      </c>
      <c r="C33" s="150"/>
      <c r="D33" s="150"/>
      <c r="E33" s="150"/>
      <c r="F33" s="150"/>
      <c r="G33" s="150"/>
      <c r="H33" s="150"/>
      <c r="I33" s="132"/>
      <c r="J33" s="132"/>
    </row>
    <row r="34" spans="1:10" ht="14.25" x14ac:dyDescent="0.25">
      <c r="A34" s="105"/>
      <c r="B34" s="150" t="s">
        <v>2802</v>
      </c>
      <c r="C34" s="150"/>
      <c r="D34" s="150"/>
      <c r="E34" s="150"/>
      <c r="F34" s="150"/>
      <c r="G34" s="150"/>
      <c r="H34" s="150"/>
      <c r="I34" s="132"/>
      <c r="J34" s="132"/>
    </row>
    <row r="35" spans="1:10" ht="14.25" x14ac:dyDescent="0.25">
      <c r="A35" s="105"/>
      <c r="B35" s="150" t="s">
        <v>2803</v>
      </c>
      <c r="C35" s="150"/>
      <c r="D35" s="150"/>
      <c r="E35" s="150"/>
      <c r="F35" s="150"/>
      <c r="G35" s="150"/>
      <c r="H35" s="150"/>
      <c r="I35" s="132"/>
      <c r="J35" s="132"/>
    </row>
    <row r="36" spans="1:10" ht="14.25" x14ac:dyDescent="0.25">
      <c r="A36" s="105"/>
      <c r="B36" s="150" t="s">
        <v>2801</v>
      </c>
      <c r="C36" s="150"/>
      <c r="D36" s="150"/>
      <c r="E36" s="150"/>
      <c r="F36" s="132"/>
      <c r="G36" s="132"/>
      <c r="H36" s="132"/>
      <c r="I36" s="132"/>
      <c r="J36" s="132"/>
    </row>
    <row r="37" spans="1:10" ht="14.25" x14ac:dyDescent="0.25">
      <c r="A37" s="101" t="s">
        <v>13</v>
      </c>
      <c r="B37" s="150" t="s">
        <v>2495</v>
      </c>
      <c r="C37" s="150"/>
      <c r="D37" s="150"/>
      <c r="E37" s="132"/>
      <c r="F37" s="132"/>
      <c r="G37" s="132"/>
      <c r="H37" s="132"/>
      <c r="I37" s="132"/>
      <c r="J37" s="132"/>
    </row>
    <row r="38" spans="1:10" x14ac:dyDescent="0.25">
      <c r="C38" s="118"/>
      <c r="D38" s="103"/>
      <c r="E38" s="103"/>
      <c r="F38" s="106"/>
      <c r="G38" s="106"/>
      <c r="H38" s="106"/>
    </row>
    <row r="39" spans="1:10" x14ac:dyDescent="0.25">
      <c r="C39" s="118"/>
      <c r="D39" s="103"/>
      <c r="E39" s="103"/>
      <c r="F39" s="106"/>
      <c r="G39" s="106"/>
      <c r="H39" s="106"/>
    </row>
    <row r="40" spans="1:10" x14ac:dyDescent="0.25">
      <c r="A40" s="103"/>
      <c r="B40" s="103"/>
      <c r="C40" s="103"/>
      <c r="D40" s="103"/>
      <c r="E40" s="103"/>
      <c r="F40" s="106"/>
      <c r="G40" s="106"/>
      <c r="H40" s="106"/>
    </row>
    <row r="41" spans="1:10" ht="14.25" x14ac:dyDescent="0.25">
      <c r="A41" s="152" t="s">
        <v>2812</v>
      </c>
      <c r="B41" s="152"/>
      <c r="C41" s="152"/>
      <c r="D41" s="152"/>
      <c r="E41" s="132"/>
      <c r="F41" s="132"/>
      <c r="G41" s="106"/>
      <c r="H41" s="106"/>
    </row>
    <row r="42" spans="1:10" ht="14.25" x14ac:dyDescent="0.25">
      <c r="A42" s="132"/>
      <c r="B42" s="132"/>
      <c r="C42" s="132"/>
      <c r="D42" s="132"/>
      <c r="E42" s="132"/>
      <c r="F42" s="132"/>
      <c r="G42" s="106"/>
      <c r="H42" s="106"/>
    </row>
    <row r="43" spans="1:10" ht="14.25" x14ac:dyDescent="0.25">
      <c r="A43" s="132"/>
      <c r="B43" s="154" t="s">
        <v>2836</v>
      </c>
      <c r="C43" s="154"/>
      <c r="D43" s="154" t="s">
        <v>2704</v>
      </c>
      <c r="F43" s="154"/>
      <c r="G43" s="106"/>
      <c r="H43" s="106"/>
    </row>
    <row r="44" spans="1:10" ht="14.25" x14ac:dyDescent="0.25">
      <c r="A44" s="132"/>
      <c r="B44" s="132"/>
      <c r="C44" s="132"/>
      <c r="D44" s="154" t="s">
        <v>2705</v>
      </c>
      <c r="F44" s="132"/>
      <c r="G44" s="106"/>
      <c r="H44" s="106"/>
    </row>
    <row r="45" spans="1:10" ht="14.25" x14ac:dyDescent="0.25">
      <c r="A45" s="132"/>
      <c r="B45" s="132"/>
      <c r="C45" s="132"/>
      <c r="D45" s="154" t="s">
        <v>2800</v>
      </c>
      <c r="F45" s="132"/>
      <c r="G45" s="106"/>
      <c r="H45" s="106"/>
    </row>
    <row r="46" spans="1:10" ht="14.25" x14ac:dyDescent="0.25">
      <c r="A46" s="132"/>
      <c r="B46" s="132"/>
      <c r="C46" s="132"/>
      <c r="D46" s="154" t="s">
        <v>2706</v>
      </c>
      <c r="F46" s="132"/>
      <c r="G46" s="106"/>
      <c r="H46" s="106"/>
    </row>
    <row r="47" spans="1:10" ht="14.25" x14ac:dyDescent="0.25">
      <c r="A47" s="132"/>
      <c r="B47" s="132"/>
      <c r="C47" s="132"/>
      <c r="D47" s="132"/>
      <c r="E47" s="132"/>
      <c r="F47" s="132"/>
      <c r="G47" s="106"/>
      <c r="H47" s="106"/>
    </row>
    <row r="48" spans="1:10" ht="14.25" x14ac:dyDescent="0.25">
      <c r="A48" s="132"/>
      <c r="B48" s="132"/>
      <c r="C48" s="132"/>
      <c r="D48" s="132"/>
      <c r="E48" s="132"/>
      <c r="F48" s="132"/>
      <c r="G48" s="106"/>
      <c r="H48" s="106"/>
    </row>
    <row r="49" spans="1:8" x14ac:dyDescent="0.25">
      <c r="A49" s="103"/>
      <c r="B49" s="103"/>
      <c r="C49" s="103"/>
      <c r="D49" s="103"/>
      <c r="E49" s="103"/>
      <c r="F49" s="106"/>
      <c r="G49" s="106"/>
      <c r="H49" s="106"/>
    </row>
  </sheetData>
  <sheetProtection algorithmName="SHA-512" hashValue="dz9QCRZwJxiW++jOa9xzKd9jXhgPvrCzHaWPwCGZKqfKTjl8lbwrpkFFNwOM6CKoQUNSc60lkytwYzAzTrZ9QA==" saltValue="tLoYR1ySmi4RjH2HHGjNbg==" spinCount="100000" sheet="1" objects="1" scenarios="1"/>
  <mergeCells count="1">
    <mergeCell ref="A2:J2"/>
  </mergeCells>
  <conditionalFormatting sqref="A2">
    <cfRule type="expression" dxfId="76" priority="1">
      <formula>_xlfn.ISFORMULA(A1:M102)</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91D21-4B18-4462-90FA-090BD33086D0}">
  <sheetPr>
    <tabColor rgb="FF002060"/>
  </sheetPr>
  <dimension ref="A2:J53"/>
  <sheetViews>
    <sheetView view="pageLayout" zoomScaleNormal="100" workbookViewId="0">
      <selection activeCell="C4" sqref="C4"/>
    </sheetView>
  </sheetViews>
  <sheetFormatPr defaultColWidth="8.7109375" defaultRowHeight="12.75" x14ac:dyDescent="0.25"/>
  <cols>
    <col min="1" max="2" width="6.28515625" style="112" customWidth="1"/>
    <col min="3" max="6" width="12.7109375" style="112" customWidth="1"/>
    <col min="7" max="8" width="6.28515625" style="112" customWidth="1"/>
    <col min="9" max="9" width="12.7109375" style="112" customWidth="1"/>
    <col min="10" max="10" width="9.140625" style="112" customWidth="1"/>
    <col min="11" max="16384" width="8.7109375" style="112"/>
  </cols>
  <sheetData>
    <row r="2" spans="1:10" ht="18" customHeight="1" x14ac:dyDescent="0.25">
      <c r="A2" s="424" t="s">
        <v>2820</v>
      </c>
      <c r="B2" s="424"/>
      <c r="C2" s="424"/>
      <c r="D2" s="424"/>
      <c r="E2" s="424"/>
      <c r="F2" s="424"/>
      <c r="G2" s="424"/>
      <c r="H2" s="424"/>
      <c r="I2" s="424"/>
      <c r="J2" s="424"/>
    </row>
    <row r="3" spans="1:10" x14ac:dyDescent="0.25">
      <c r="A3" s="111"/>
      <c r="B3" s="111"/>
      <c r="C3" s="111"/>
      <c r="D3" s="111"/>
      <c r="E3" s="111"/>
      <c r="F3" s="111"/>
      <c r="G3" s="111"/>
      <c r="H3" s="111"/>
    </row>
    <row r="4" spans="1:10" x14ac:dyDescent="0.25">
      <c r="A4" s="111" t="s">
        <v>0</v>
      </c>
      <c r="C4" s="115"/>
      <c r="E4" s="111" t="s">
        <v>1</v>
      </c>
      <c r="F4" s="115"/>
      <c r="G4" s="111"/>
      <c r="H4" s="111" t="s">
        <v>2</v>
      </c>
      <c r="I4" s="116"/>
    </row>
    <row r="5" spans="1:10" x14ac:dyDescent="0.25">
      <c r="A5" s="111"/>
      <c r="C5" s="111"/>
      <c r="F5" s="111"/>
      <c r="G5" s="117"/>
    </row>
    <row r="6" spans="1:10" x14ac:dyDescent="0.25">
      <c r="A6" s="111"/>
      <c r="C6" s="111"/>
      <c r="F6" s="111"/>
      <c r="G6" s="117"/>
    </row>
    <row r="7" spans="1:10" x14ac:dyDescent="0.25">
      <c r="A7" s="360" t="s">
        <v>2708</v>
      </c>
      <c r="B7" s="360"/>
      <c r="C7" s="360"/>
      <c r="D7" s="115"/>
      <c r="G7" s="117"/>
      <c r="H7" s="111" t="s">
        <v>2</v>
      </c>
      <c r="I7" s="116"/>
    </row>
    <row r="8" spans="1:10" ht="14.25" x14ac:dyDescent="0.25">
      <c r="A8" s="132"/>
      <c r="B8" s="132"/>
      <c r="C8" s="132"/>
      <c r="F8" s="111"/>
      <c r="G8" s="117"/>
    </row>
    <row r="9" spans="1:10" ht="14.25" x14ac:dyDescent="0.25">
      <c r="A9" s="132"/>
      <c r="B9" s="132"/>
      <c r="C9" s="132"/>
      <c r="D9" s="111"/>
      <c r="E9" s="111"/>
      <c r="F9" s="111"/>
      <c r="G9" s="111"/>
      <c r="H9" s="111"/>
    </row>
    <row r="10" spans="1:10" ht="15" x14ac:dyDescent="0.25">
      <c r="A10" s="105"/>
      <c r="B10" s="425" t="s">
        <v>2081</v>
      </c>
      <c r="C10" s="425"/>
      <c r="D10" s="425"/>
      <c r="E10" s="425"/>
      <c r="F10" s="425"/>
      <c r="G10" s="425"/>
      <c r="H10" s="425"/>
    </row>
    <row r="11" spans="1:10" ht="15" x14ac:dyDescent="0.25">
      <c r="A11" s="105"/>
      <c r="B11" s="265" t="s">
        <v>2837</v>
      </c>
      <c r="C11" s="265"/>
      <c r="D11" s="147"/>
      <c r="E11" s="147"/>
      <c r="F11" s="147"/>
      <c r="G11" s="147"/>
      <c r="H11" s="147"/>
    </row>
    <row r="12" spans="1:10" s="169" customFormat="1" ht="15" x14ac:dyDescent="0.25">
      <c r="A12" s="105"/>
      <c r="B12" s="265"/>
      <c r="C12" s="265"/>
      <c r="D12" s="147"/>
      <c r="E12" s="147"/>
      <c r="F12" s="147"/>
      <c r="G12" s="147"/>
      <c r="H12" s="147"/>
    </row>
    <row r="13" spans="1:10" x14ac:dyDescent="0.25">
      <c r="A13" s="105"/>
      <c r="B13" s="105"/>
      <c r="C13" s="105"/>
      <c r="D13" s="105"/>
      <c r="E13" s="105"/>
      <c r="F13" s="105"/>
      <c r="G13" s="105"/>
      <c r="H13" s="105"/>
    </row>
    <row r="14" spans="1:10" x14ac:dyDescent="0.25">
      <c r="A14" s="105"/>
      <c r="B14" s="111" t="s">
        <v>2438</v>
      </c>
      <c r="C14" s="111"/>
      <c r="D14" s="105"/>
      <c r="E14" s="105"/>
      <c r="F14" s="105"/>
      <c r="G14" s="105"/>
      <c r="H14" s="105"/>
    </row>
    <row r="15" spans="1:10" x14ac:dyDescent="0.25">
      <c r="A15" s="105"/>
      <c r="B15" s="105"/>
      <c r="C15" s="105"/>
      <c r="D15" s="105"/>
      <c r="E15" s="105"/>
      <c r="F15" s="105"/>
      <c r="G15" s="105"/>
      <c r="H15" s="105"/>
    </row>
    <row r="16" spans="1:10" ht="14.25" x14ac:dyDescent="0.25">
      <c r="A16" s="132"/>
      <c r="B16" s="150" t="s">
        <v>2819</v>
      </c>
      <c r="C16" s="150"/>
      <c r="D16" s="150"/>
      <c r="E16" s="150"/>
      <c r="F16" s="150"/>
      <c r="G16" s="132"/>
      <c r="H16" s="132"/>
    </row>
    <row r="17" spans="1:8" x14ac:dyDescent="0.25">
      <c r="A17" s="162" t="s">
        <v>13</v>
      </c>
      <c r="B17" s="150" t="s">
        <v>2709</v>
      </c>
      <c r="C17" s="150"/>
      <c r="D17" s="150"/>
      <c r="E17" s="150"/>
      <c r="F17" s="150"/>
      <c r="G17" s="150"/>
      <c r="H17" s="150"/>
    </row>
    <row r="18" spans="1:8" ht="14.25" x14ac:dyDescent="0.25">
      <c r="A18" s="132"/>
      <c r="B18" s="150" t="s">
        <v>2809</v>
      </c>
      <c r="C18" s="150"/>
      <c r="D18" s="150"/>
      <c r="E18" s="150"/>
      <c r="F18" s="132"/>
      <c r="G18" s="132"/>
      <c r="H18" s="132"/>
    </row>
    <row r="19" spans="1:8" x14ac:dyDescent="0.25">
      <c r="A19" s="162" t="s">
        <v>13</v>
      </c>
      <c r="B19" s="150" t="s">
        <v>2717</v>
      </c>
      <c r="C19" s="150"/>
      <c r="D19" s="150"/>
      <c r="E19" s="150"/>
      <c r="F19" s="150"/>
      <c r="G19" s="150"/>
      <c r="H19" s="150"/>
    </row>
    <row r="20" spans="1:8" ht="14.25" x14ac:dyDescent="0.25">
      <c r="A20" s="132"/>
      <c r="B20" s="150" t="s">
        <v>2818</v>
      </c>
      <c r="C20" s="150"/>
      <c r="D20" s="150"/>
      <c r="E20" s="150"/>
      <c r="F20" s="150"/>
      <c r="G20" s="150"/>
      <c r="H20" s="132"/>
    </row>
    <row r="21" spans="1:8" s="169" customFormat="1" ht="14.25" x14ac:dyDescent="0.25">
      <c r="A21" s="132"/>
      <c r="B21" s="165"/>
      <c r="C21" s="165"/>
      <c r="D21" s="165"/>
      <c r="E21" s="165"/>
      <c r="F21" s="165"/>
      <c r="G21" s="165"/>
      <c r="H21" s="132"/>
    </row>
    <row r="22" spans="1:8" ht="14.25" x14ac:dyDescent="0.25">
      <c r="A22" s="132"/>
      <c r="B22" s="132"/>
      <c r="C22" s="132"/>
      <c r="D22" s="132"/>
      <c r="E22" s="132"/>
      <c r="F22" s="132"/>
      <c r="G22" s="132"/>
      <c r="H22" s="132"/>
    </row>
    <row r="23" spans="1:8" ht="14.25" x14ac:dyDescent="0.25">
      <c r="A23" s="132"/>
      <c r="B23" s="155" t="s">
        <v>2534</v>
      </c>
      <c r="C23" s="155"/>
      <c r="D23" s="155"/>
      <c r="E23" s="132"/>
      <c r="F23" s="132"/>
      <c r="G23" s="132"/>
      <c r="H23" s="132"/>
    </row>
    <row r="24" spans="1:8" ht="14.25" x14ac:dyDescent="0.25">
      <c r="A24" s="132"/>
      <c r="B24" s="132"/>
      <c r="C24" s="132"/>
      <c r="D24" s="132"/>
      <c r="E24" s="132"/>
      <c r="F24" s="132"/>
      <c r="G24" s="132"/>
      <c r="H24" s="132"/>
    </row>
    <row r="25" spans="1:8" ht="14.25" x14ac:dyDescent="0.25">
      <c r="A25" s="162" t="s">
        <v>13</v>
      </c>
      <c r="B25" s="150" t="s">
        <v>2710</v>
      </c>
      <c r="C25" s="150"/>
      <c r="D25" s="150"/>
      <c r="E25" s="150"/>
      <c r="F25" s="150"/>
      <c r="G25" s="132"/>
      <c r="H25" s="132"/>
    </row>
    <row r="26" spans="1:8" ht="14.25" x14ac:dyDescent="0.25">
      <c r="A26" s="162" t="s">
        <v>13</v>
      </c>
      <c r="B26" s="150" t="s">
        <v>2535</v>
      </c>
      <c r="C26" s="150"/>
      <c r="D26" s="150"/>
      <c r="E26" s="150"/>
      <c r="F26" s="150"/>
      <c r="G26" s="150"/>
      <c r="H26" s="132"/>
    </row>
    <row r="27" spans="1:8" s="169" customFormat="1" ht="14.25" x14ac:dyDescent="0.25">
      <c r="A27" s="162"/>
      <c r="B27" s="165"/>
      <c r="C27" s="165"/>
      <c r="D27" s="165"/>
      <c r="E27" s="165"/>
      <c r="F27" s="165"/>
      <c r="G27" s="165"/>
      <c r="H27" s="132"/>
    </row>
    <row r="28" spans="1:8" ht="14.25" x14ac:dyDescent="0.25">
      <c r="A28" s="132"/>
      <c r="B28" s="132"/>
      <c r="C28" s="132"/>
      <c r="D28" s="132"/>
      <c r="E28" s="132"/>
      <c r="F28" s="132"/>
      <c r="G28" s="132"/>
      <c r="H28" s="132"/>
    </row>
    <row r="29" spans="1:8" ht="14.25" x14ac:dyDescent="0.25">
      <c r="A29" s="132"/>
      <c r="B29" s="155" t="s">
        <v>2439</v>
      </c>
      <c r="C29" s="155"/>
      <c r="D29" s="155"/>
      <c r="E29" s="155"/>
      <c r="F29" s="155"/>
      <c r="G29" s="155"/>
      <c r="H29" s="155"/>
    </row>
    <row r="30" spans="1:8" ht="14.25" x14ac:dyDescent="0.25">
      <c r="A30" s="132"/>
      <c r="B30" s="132"/>
      <c r="C30" s="132"/>
      <c r="D30" s="132"/>
      <c r="E30" s="132"/>
      <c r="F30" s="132"/>
      <c r="G30" s="132"/>
      <c r="H30" s="132"/>
    </row>
    <row r="31" spans="1:8" x14ac:dyDescent="0.25">
      <c r="A31" s="162" t="s">
        <v>13</v>
      </c>
      <c r="B31" s="150" t="s">
        <v>2702</v>
      </c>
      <c r="C31" s="150"/>
      <c r="D31" s="150"/>
      <c r="E31" s="150"/>
      <c r="F31" s="150"/>
      <c r="G31" s="150"/>
      <c r="H31" s="150"/>
    </row>
    <row r="32" spans="1:8" ht="14.25" x14ac:dyDescent="0.25">
      <c r="A32" s="132"/>
      <c r="B32" s="150" t="s">
        <v>2817</v>
      </c>
      <c r="C32" s="150"/>
      <c r="D32" s="150"/>
      <c r="E32" s="150"/>
      <c r="F32" s="150"/>
      <c r="G32" s="132"/>
      <c r="H32" s="132"/>
    </row>
    <row r="33" spans="1:8" ht="14.25" x14ac:dyDescent="0.25">
      <c r="A33" s="162" t="s">
        <v>13</v>
      </c>
      <c r="B33" s="150" t="s">
        <v>2493</v>
      </c>
      <c r="C33" s="150"/>
      <c r="D33" s="150"/>
      <c r="E33" s="150"/>
      <c r="F33" s="150"/>
      <c r="G33" s="132"/>
      <c r="H33" s="132"/>
    </row>
    <row r="34" spans="1:8" ht="14.25" x14ac:dyDescent="0.25">
      <c r="A34" s="162" t="s">
        <v>13</v>
      </c>
      <c r="B34" s="150" t="s">
        <v>2703</v>
      </c>
      <c r="C34" s="150"/>
      <c r="D34" s="150"/>
      <c r="E34" s="150"/>
      <c r="F34" s="150"/>
      <c r="G34" s="132"/>
      <c r="H34" s="132"/>
    </row>
    <row r="35" spans="1:8" ht="14.25" x14ac:dyDescent="0.25">
      <c r="A35" s="162" t="s">
        <v>13</v>
      </c>
      <c r="B35" s="150" t="s">
        <v>2711</v>
      </c>
      <c r="C35" s="150"/>
      <c r="D35" s="150"/>
      <c r="E35" s="150"/>
      <c r="F35" s="150"/>
      <c r="G35" s="132"/>
      <c r="H35" s="132"/>
    </row>
    <row r="36" spans="1:8" ht="14.25" x14ac:dyDescent="0.25">
      <c r="A36" s="162" t="s">
        <v>13</v>
      </c>
      <c r="B36" s="150" t="s">
        <v>2496</v>
      </c>
      <c r="C36" s="150"/>
      <c r="D36" s="150"/>
      <c r="E36" s="150"/>
      <c r="F36" s="150"/>
      <c r="G36" s="132"/>
      <c r="H36" s="132"/>
    </row>
    <row r="37" spans="1:8" x14ac:dyDescent="0.25">
      <c r="A37" s="162" t="s">
        <v>13</v>
      </c>
      <c r="B37" s="150" t="s">
        <v>2595</v>
      </c>
      <c r="C37" s="150"/>
      <c r="D37" s="150"/>
      <c r="E37" s="150"/>
      <c r="F37" s="150"/>
      <c r="G37" s="150"/>
      <c r="H37" s="150"/>
    </row>
    <row r="38" spans="1:8" ht="14.25" x14ac:dyDescent="0.25">
      <c r="A38" s="132"/>
      <c r="B38" s="150" t="s">
        <v>2816</v>
      </c>
      <c r="C38" s="150"/>
      <c r="D38" s="150"/>
      <c r="E38" s="150"/>
      <c r="F38" s="150"/>
      <c r="G38" s="150"/>
      <c r="H38" s="150"/>
    </row>
    <row r="39" spans="1:8" ht="14.25" x14ac:dyDescent="0.25">
      <c r="A39" s="132"/>
      <c r="B39" s="150" t="s">
        <v>2804</v>
      </c>
      <c r="C39" s="150"/>
      <c r="D39" s="132"/>
      <c r="E39" s="132"/>
      <c r="F39" s="132"/>
      <c r="G39" s="132"/>
      <c r="H39" s="132"/>
    </row>
    <row r="40" spans="1:8" x14ac:dyDescent="0.25">
      <c r="A40" s="162" t="s">
        <v>13</v>
      </c>
      <c r="B40" s="150" t="s">
        <v>2497</v>
      </c>
      <c r="C40" s="150"/>
      <c r="D40" s="150"/>
      <c r="E40" s="150"/>
      <c r="F40" s="150"/>
      <c r="G40" s="150"/>
      <c r="H40" s="150"/>
    </row>
    <row r="41" spans="1:8" ht="14.25" x14ac:dyDescent="0.25">
      <c r="A41" s="132"/>
      <c r="B41" s="150" t="s">
        <v>2813</v>
      </c>
      <c r="C41" s="150"/>
      <c r="D41" s="150"/>
      <c r="E41" s="150"/>
      <c r="F41" s="150"/>
      <c r="G41" s="150"/>
      <c r="H41" s="150"/>
    </row>
    <row r="42" spans="1:8" ht="14.25" x14ac:dyDescent="0.25">
      <c r="A42" s="132"/>
      <c r="B42" s="150" t="s">
        <v>2814</v>
      </c>
      <c r="C42" s="150"/>
      <c r="D42" s="150"/>
      <c r="E42" s="150"/>
      <c r="F42" s="150"/>
      <c r="G42" s="150"/>
      <c r="H42" s="150"/>
    </row>
    <row r="43" spans="1:8" ht="14.25" x14ac:dyDescent="0.25">
      <c r="A43" s="132"/>
      <c r="B43" s="150" t="s">
        <v>2815</v>
      </c>
      <c r="C43" s="150"/>
      <c r="D43" s="150"/>
      <c r="E43" s="150"/>
      <c r="F43" s="150"/>
      <c r="G43" s="150"/>
      <c r="H43" s="132"/>
    </row>
    <row r="44" spans="1:8" ht="14.25" x14ac:dyDescent="0.25">
      <c r="A44" s="162" t="s">
        <v>13</v>
      </c>
      <c r="B44" s="150" t="s">
        <v>2498</v>
      </c>
      <c r="C44" s="150"/>
      <c r="D44" s="150"/>
      <c r="E44" s="132"/>
      <c r="F44" s="132"/>
      <c r="G44" s="132"/>
      <c r="H44" s="132"/>
    </row>
    <row r="45" spans="1:8" ht="14.25" x14ac:dyDescent="0.25">
      <c r="A45" s="132"/>
      <c r="B45" s="132"/>
      <c r="C45" s="132"/>
      <c r="D45" s="132"/>
      <c r="E45" s="132"/>
      <c r="F45" s="132"/>
      <c r="G45" s="132"/>
      <c r="H45" s="132"/>
    </row>
    <row r="46" spans="1:8" ht="14.25" x14ac:dyDescent="0.25">
      <c r="A46" s="163"/>
      <c r="B46" s="163"/>
      <c r="C46" s="163"/>
      <c r="D46" s="163"/>
      <c r="E46" s="163"/>
      <c r="F46" s="163"/>
      <c r="G46" s="163"/>
      <c r="H46" s="163"/>
    </row>
    <row r="47" spans="1:8" ht="14.25" x14ac:dyDescent="0.25">
      <c r="A47" s="155" t="s">
        <v>2712</v>
      </c>
      <c r="B47" s="155"/>
      <c r="C47" s="155"/>
      <c r="D47" s="132"/>
      <c r="E47" s="132"/>
      <c r="F47" s="132"/>
      <c r="G47" s="132"/>
      <c r="H47" s="132"/>
    </row>
    <row r="48" spans="1:8" ht="14.25" x14ac:dyDescent="0.25">
      <c r="A48" s="132"/>
      <c r="B48" s="132"/>
      <c r="C48" s="132"/>
      <c r="D48" s="132"/>
      <c r="E48" s="132"/>
      <c r="F48" s="132"/>
      <c r="G48" s="132"/>
      <c r="H48" s="132"/>
    </row>
    <row r="49" spans="1:8" ht="14.25" x14ac:dyDescent="0.25">
      <c r="A49" s="132"/>
      <c r="B49" s="150" t="s">
        <v>2836</v>
      </c>
      <c r="C49" s="150"/>
      <c r="D49" s="150" t="s">
        <v>2713</v>
      </c>
      <c r="E49" s="150"/>
      <c r="F49" s="150"/>
      <c r="G49" s="132"/>
      <c r="H49" s="132"/>
    </row>
    <row r="50" spans="1:8" ht="14.25" x14ac:dyDescent="0.25">
      <c r="A50" s="132"/>
      <c r="B50" s="132"/>
      <c r="C50" s="132"/>
      <c r="D50" s="150" t="s">
        <v>2714</v>
      </c>
      <c r="E50" s="150"/>
      <c r="F50" s="150"/>
      <c r="G50" s="132"/>
      <c r="H50" s="132"/>
    </row>
    <row r="51" spans="1:8" ht="14.25" x14ac:dyDescent="0.25">
      <c r="A51" s="132"/>
      <c r="B51" s="132"/>
      <c r="C51" s="132"/>
      <c r="D51" s="150" t="s">
        <v>2811</v>
      </c>
      <c r="E51" s="150"/>
      <c r="F51" s="150"/>
      <c r="G51" s="132"/>
      <c r="H51" s="132"/>
    </row>
    <row r="52" spans="1:8" ht="14.25" x14ac:dyDescent="0.25">
      <c r="A52" s="132"/>
      <c r="B52" s="132"/>
      <c r="C52" s="132"/>
      <c r="D52" s="150" t="s">
        <v>2715</v>
      </c>
      <c r="E52" s="132"/>
      <c r="F52" s="132"/>
      <c r="G52" s="132"/>
      <c r="H52" s="132"/>
    </row>
    <row r="53" spans="1:8" x14ac:dyDescent="0.25">
      <c r="F53" s="114"/>
      <c r="G53" s="114"/>
      <c r="H53" s="114"/>
    </row>
  </sheetData>
  <sheetProtection algorithmName="SHA-512" hashValue="r+sk2bUnM2xUOcGd1sWN8A/kgrlBhX2dZJOqNnZxv4NzV/vXKoLiPzdRk8Pcp3HHQSNQlCbGQY6GhUsS0voiTg==" saltValue="9b0RirPX1uRy9rQrwd1bWw==" spinCount="100000" sheet="1" objects="1" scenarios="1"/>
  <mergeCells count="3">
    <mergeCell ref="B10:H10"/>
    <mergeCell ref="A7:C7"/>
    <mergeCell ref="A2:J2"/>
  </mergeCells>
  <conditionalFormatting sqref="A53:XFD1048576 I28:XER52">
    <cfRule type="expression" dxfId="75" priority="2">
      <formula>_xlfn.ISFORMULA(A28:M127)</formula>
    </cfRule>
  </conditionalFormatting>
  <conditionalFormatting sqref="E4:H4">
    <cfRule type="expression" dxfId="74" priority="82">
      <formula>_xlfn.ISFORMULA(D4:P106)</formula>
    </cfRule>
  </conditionalFormatting>
  <conditionalFormatting sqref="H7">
    <cfRule type="expression" dxfId="73" priority="85">
      <formula>_xlfn.ISFORMULA(F7:R109)</formula>
    </cfRule>
  </conditionalFormatting>
  <conditionalFormatting sqref="I16:XER21 A13:XER15">
    <cfRule type="expression" dxfId="72" priority="509">
      <formula>_xlfn.ISFORMULA(A13:M114)</formula>
    </cfRule>
  </conditionalFormatting>
  <conditionalFormatting sqref="XES22:XFD27">
    <cfRule type="expression" dxfId="71" priority="510">
      <formula>_xlfn.ISFORMULA(A22:XES122)</formula>
    </cfRule>
  </conditionalFormatting>
  <conditionalFormatting sqref="XES28:XFD52">
    <cfRule type="expression" dxfId="70" priority="521">
      <formula>_xlfn.ISFORMULA(A28:XES127)</formula>
    </cfRule>
  </conditionalFormatting>
  <conditionalFormatting sqref="I22:XER27">
    <cfRule type="expression" dxfId="69" priority="530">
      <formula>_xlfn.ISFORMULA(I22:U122)</formula>
    </cfRule>
  </conditionalFormatting>
  <conditionalFormatting sqref="XES13:XFD21">
    <cfRule type="expression" dxfId="68" priority="535">
      <formula>_xlfn.ISFORMULA(A13:XES114)</formula>
    </cfRule>
  </conditionalFormatting>
  <conditionalFormatting sqref="A5:XER6 A10:XER10 D7:E7 I7:XFD7 G7 A4:C4 D8:XER9 A3:XFD3 A2 K2:XFD2 I4:XFD4 A1:XFD1 A12:XER12 A11:B11 D11:XER11">
    <cfRule type="expression" dxfId="67" priority="536">
      <formula>_xlfn.ISFORMULA(A1:M103)</formula>
    </cfRule>
  </conditionalFormatting>
  <conditionalFormatting sqref="XES5:XFD6 XES8:XFD12">
    <cfRule type="expression" dxfId="66" priority="549">
      <formula>_xlfn.ISFORMULA(A5:XES107)</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55"/>
  <sheetViews>
    <sheetView view="pageLayout" zoomScaleNormal="100" workbookViewId="0">
      <selection activeCell="C4" sqref="C4"/>
    </sheetView>
  </sheetViews>
  <sheetFormatPr defaultColWidth="8.7109375" defaultRowHeight="12.75" x14ac:dyDescent="0.25"/>
  <cols>
    <col min="1" max="2" width="6.28515625" style="112" customWidth="1"/>
    <col min="3" max="6" width="12.7109375" style="112" customWidth="1"/>
    <col min="7" max="8" width="6.28515625" style="112" customWidth="1"/>
    <col min="9" max="9" width="12.7109375" style="112" customWidth="1"/>
    <col min="10" max="10" width="9.140625" style="112" customWidth="1"/>
    <col min="11" max="16384" width="8.7109375" style="112"/>
  </cols>
  <sheetData>
    <row r="2" spans="1:10" ht="18" customHeight="1" x14ac:dyDescent="0.25">
      <c r="A2" s="424" t="s">
        <v>2436</v>
      </c>
      <c r="B2" s="424"/>
      <c r="C2" s="424"/>
      <c r="D2" s="424"/>
      <c r="E2" s="424"/>
      <c r="F2" s="424"/>
      <c r="G2" s="424"/>
      <c r="H2" s="424"/>
      <c r="I2" s="424"/>
      <c r="J2" s="424"/>
    </row>
    <row r="3" spans="1:10" x14ac:dyDescent="0.25">
      <c r="A3" s="111"/>
      <c r="B3" s="111"/>
      <c r="C3" s="111"/>
      <c r="D3" s="111"/>
      <c r="E3" s="111"/>
      <c r="F3" s="111"/>
      <c r="G3" s="111"/>
      <c r="H3" s="111"/>
    </row>
    <row r="4" spans="1:10" x14ac:dyDescent="0.25">
      <c r="A4" s="111" t="s">
        <v>0</v>
      </c>
      <c r="C4" s="115"/>
      <c r="E4" s="111" t="s">
        <v>1</v>
      </c>
      <c r="F4" s="115"/>
      <c r="H4" s="111" t="s">
        <v>2</v>
      </c>
      <c r="I4" s="116"/>
    </row>
    <row r="5" spans="1:10" x14ac:dyDescent="0.25">
      <c r="A5" s="111"/>
      <c r="C5" s="111"/>
      <c r="F5" s="111"/>
      <c r="G5" s="117"/>
    </row>
    <row r="6" spans="1:10" x14ac:dyDescent="0.25">
      <c r="A6" s="111"/>
      <c r="C6" s="111"/>
      <c r="F6" s="111"/>
      <c r="G6" s="117"/>
    </row>
    <row r="7" spans="1:10" x14ac:dyDescent="0.25">
      <c r="A7" s="360" t="s">
        <v>2716</v>
      </c>
      <c r="B7" s="360"/>
      <c r="C7" s="360"/>
      <c r="D7" s="115"/>
      <c r="G7" s="117"/>
      <c r="H7" s="111" t="s">
        <v>2</v>
      </c>
      <c r="I7" s="116"/>
    </row>
    <row r="8" spans="1:10" ht="14.25" x14ac:dyDescent="0.25">
      <c r="A8" s="132"/>
      <c r="B8" s="132"/>
      <c r="C8" s="132"/>
      <c r="D8" s="111"/>
      <c r="E8" s="111"/>
      <c r="F8" s="111"/>
      <c r="G8" s="111"/>
      <c r="H8" s="111"/>
    </row>
    <row r="9" spans="1:10" ht="15" x14ac:dyDescent="0.25">
      <c r="A9" s="132"/>
      <c r="B9" s="264" t="s">
        <v>2081</v>
      </c>
      <c r="C9" s="155"/>
      <c r="D9" s="155"/>
      <c r="E9" s="155"/>
      <c r="F9" s="155"/>
      <c r="G9" s="155"/>
      <c r="H9" s="155"/>
    </row>
    <row r="10" spans="1:10" ht="15" x14ac:dyDescent="0.25">
      <c r="A10" s="132"/>
      <c r="B10" s="264" t="s">
        <v>2838</v>
      </c>
      <c r="C10" s="155"/>
      <c r="D10" s="132"/>
      <c r="E10" s="132"/>
      <c r="F10" s="132"/>
      <c r="G10" s="132"/>
      <c r="H10" s="132"/>
    </row>
    <row r="11" spans="1:10" s="169" customFormat="1" ht="14.25" x14ac:dyDescent="0.25">
      <c r="A11" s="132"/>
      <c r="B11" s="167"/>
      <c r="C11" s="167"/>
      <c r="D11" s="132"/>
      <c r="E11" s="132"/>
      <c r="F11" s="132"/>
      <c r="G11" s="132"/>
      <c r="H11" s="132"/>
    </row>
    <row r="12" spans="1:10" ht="14.25" x14ac:dyDescent="0.25">
      <c r="A12" s="132"/>
      <c r="B12" s="132"/>
      <c r="C12" s="132"/>
      <c r="D12" s="132"/>
      <c r="E12" s="132"/>
      <c r="F12" s="132"/>
      <c r="G12" s="132"/>
      <c r="H12" s="132"/>
    </row>
    <row r="13" spans="1:10" ht="14.25" x14ac:dyDescent="0.25">
      <c r="A13" s="132"/>
      <c r="B13" s="155" t="s">
        <v>2082</v>
      </c>
      <c r="C13" s="155"/>
      <c r="D13" s="155"/>
      <c r="E13" s="132"/>
      <c r="F13" s="132"/>
      <c r="G13" s="132"/>
      <c r="H13" s="132"/>
    </row>
    <row r="14" spans="1:10" ht="14.25" x14ac:dyDescent="0.25">
      <c r="A14" s="132"/>
      <c r="B14" s="132"/>
      <c r="C14" s="132"/>
      <c r="D14" s="132"/>
      <c r="E14" s="132"/>
      <c r="F14" s="132"/>
      <c r="G14" s="132"/>
      <c r="H14" s="132"/>
    </row>
    <row r="15" spans="1:10" ht="14.25" x14ac:dyDescent="0.25">
      <c r="A15" s="132"/>
      <c r="B15" s="150" t="s">
        <v>2501</v>
      </c>
      <c r="C15" s="150"/>
      <c r="D15" s="150"/>
      <c r="E15" s="150"/>
      <c r="F15" s="150"/>
      <c r="G15" s="132"/>
      <c r="H15" s="132"/>
    </row>
    <row r="16" spans="1:10" x14ac:dyDescent="0.25">
      <c r="A16" s="162" t="s">
        <v>13</v>
      </c>
      <c r="B16" s="150" t="s">
        <v>2718</v>
      </c>
      <c r="C16" s="150"/>
      <c r="D16" s="150"/>
      <c r="E16" s="150"/>
      <c r="F16" s="150"/>
      <c r="G16" s="150"/>
      <c r="H16" s="150"/>
    </row>
    <row r="17" spans="1:8" ht="14.25" x14ac:dyDescent="0.25">
      <c r="A17" s="132"/>
      <c r="B17" s="150" t="s">
        <v>2532</v>
      </c>
      <c r="C17" s="150"/>
      <c r="D17" s="150"/>
      <c r="E17" s="150"/>
      <c r="F17" s="132"/>
      <c r="G17" s="132"/>
      <c r="H17" s="132"/>
    </row>
    <row r="18" spans="1:8" x14ac:dyDescent="0.25">
      <c r="A18" s="162" t="s">
        <v>13</v>
      </c>
      <c r="B18" s="150" t="s">
        <v>2701</v>
      </c>
      <c r="C18" s="150"/>
      <c r="D18" s="150"/>
      <c r="E18" s="150"/>
      <c r="F18" s="150"/>
      <c r="G18" s="150"/>
      <c r="H18" s="150"/>
    </row>
    <row r="19" spans="1:8" ht="14.25" x14ac:dyDescent="0.25">
      <c r="A19" s="132"/>
      <c r="B19" s="150" t="s">
        <v>2533</v>
      </c>
      <c r="C19" s="150"/>
      <c r="D19" s="150"/>
      <c r="E19" s="150"/>
      <c r="F19" s="150"/>
      <c r="G19" s="150"/>
      <c r="H19" s="132"/>
    </row>
    <row r="20" spans="1:8" s="169" customFormat="1" ht="14.25" x14ac:dyDescent="0.25">
      <c r="A20" s="132"/>
      <c r="B20" s="165"/>
      <c r="C20" s="165"/>
      <c r="D20" s="165"/>
      <c r="E20" s="165"/>
      <c r="F20" s="165"/>
      <c r="G20" s="165"/>
      <c r="H20" s="132"/>
    </row>
    <row r="21" spans="1:8" ht="14.25" x14ac:dyDescent="0.25">
      <c r="A21" s="132"/>
      <c r="B21" s="132"/>
      <c r="C21" s="132"/>
      <c r="D21" s="132"/>
      <c r="E21" s="132"/>
      <c r="F21" s="132"/>
      <c r="G21" s="132"/>
      <c r="H21" s="132"/>
    </row>
    <row r="22" spans="1:8" ht="14.25" x14ac:dyDescent="0.25">
      <c r="A22" s="132"/>
      <c r="B22" s="155" t="s">
        <v>2534</v>
      </c>
      <c r="C22" s="155"/>
      <c r="D22" s="155"/>
      <c r="E22" s="132"/>
      <c r="F22" s="132"/>
      <c r="G22" s="132"/>
      <c r="H22" s="132"/>
    </row>
    <row r="23" spans="1:8" ht="14.25" x14ac:dyDescent="0.25">
      <c r="A23" s="132"/>
      <c r="B23" s="132"/>
      <c r="C23" s="132"/>
      <c r="D23" s="132"/>
      <c r="E23" s="132"/>
      <c r="F23" s="132"/>
      <c r="G23" s="132"/>
      <c r="H23" s="132"/>
    </row>
    <row r="24" spans="1:8" ht="14.25" x14ac:dyDescent="0.25">
      <c r="A24" s="162" t="s">
        <v>13</v>
      </c>
      <c r="B24" s="150" t="s">
        <v>2710</v>
      </c>
      <c r="C24" s="150"/>
      <c r="D24" s="150"/>
      <c r="E24" s="150"/>
      <c r="F24" s="150"/>
      <c r="G24" s="132"/>
      <c r="H24" s="132"/>
    </row>
    <row r="25" spans="1:8" ht="14.25" x14ac:dyDescent="0.25">
      <c r="A25" s="162" t="s">
        <v>13</v>
      </c>
      <c r="B25" s="150" t="s">
        <v>2535</v>
      </c>
      <c r="C25" s="150"/>
      <c r="D25" s="150"/>
      <c r="E25" s="150"/>
      <c r="F25" s="150"/>
      <c r="G25" s="150"/>
      <c r="H25" s="132"/>
    </row>
    <row r="26" spans="1:8" s="169" customFormat="1" ht="14.25" x14ac:dyDescent="0.25">
      <c r="A26" s="162"/>
      <c r="B26" s="165"/>
      <c r="C26" s="165"/>
      <c r="D26" s="165"/>
      <c r="E26" s="165"/>
      <c r="F26" s="165"/>
      <c r="G26" s="165"/>
      <c r="H26" s="132"/>
    </row>
    <row r="27" spans="1:8" ht="14.25" x14ac:dyDescent="0.25">
      <c r="A27" s="132"/>
      <c r="B27" s="132"/>
      <c r="C27" s="132"/>
      <c r="D27" s="132"/>
      <c r="E27" s="132"/>
      <c r="F27" s="132"/>
      <c r="G27" s="132"/>
      <c r="H27" s="132"/>
    </row>
    <row r="28" spans="1:8" ht="14.25" x14ac:dyDescent="0.25">
      <c r="A28" s="132"/>
      <c r="B28" s="155" t="s">
        <v>2437</v>
      </c>
      <c r="C28" s="155"/>
      <c r="D28" s="155"/>
      <c r="E28" s="155"/>
      <c r="F28" s="155"/>
      <c r="G28" s="155"/>
      <c r="H28" s="155"/>
    </row>
    <row r="29" spans="1:8" ht="14.25" x14ac:dyDescent="0.25">
      <c r="A29" s="132"/>
      <c r="B29" s="132"/>
      <c r="C29" s="132"/>
      <c r="D29" s="132"/>
      <c r="E29" s="132"/>
      <c r="F29" s="132"/>
      <c r="G29" s="132"/>
      <c r="H29" s="132"/>
    </row>
    <row r="30" spans="1:8" x14ac:dyDescent="0.25">
      <c r="A30" s="162" t="s">
        <v>13</v>
      </c>
      <c r="B30" s="150" t="s">
        <v>2719</v>
      </c>
      <c r="C30" s="150"/>
      <c r="D30" s="150"/>
      <c r="E30" s="150"/>
      <c r="F30" s="150"/>
      <c r="G30" s="150"/>
      <c r="H30" s="150"/>
    </row>
    <row r="31" spans="1:8" ht="14.25" x14ac:dyDescent="0.25">
      <c r="A31" s="132"/>
      <c r="B31" s="150" t="s">
        <v>2806</v>
      </c>
      <c r="C31" s="150"/>
      <c r="D31" s="150"/>
      <c r="E31" s="150"/>
      <c r="F31" s="150"/>
      <c r="G31" s="132"/>
      <c r="H31" s="132"/>
    </row>
    <row r="32" spans="1:8" ht="14.25" x14ac:dyDescent="0.25">
      <c r="A32" s="162" t="s">
        <v>13</v>
      </c>
      <c r="B32" s="150" t="s">
        <v>2493</v>
      </c>
      <c r="C32" s="150"/>
      <c r="D32" s="150"/>
      <c r="E32" s="150"/>
      <c r="F32" s="150"/>
      <c r="G32" s="132"/>
      <c r="H32" s="132"/>
    </row>
    <row r="33" spans="1:8" ht="14.25" x14ac:dyDescent="0.25">
      <c r="A33" s="162" t="s">
        <v>13</v>
      </c>
      <c r="B33" s="150" t="s">
        <v>2703</v>
      </c>
      <c r="C33" s="150"/>
      <c r="D33" s="150"/>
      <c r="E33" s="150"/>
      <c r="F33" s="150"/>
      <c r="G33" s="132"/>
      <c r="H33" s="132"/>
    </row>
    <row r="34" spans="1:8" ht="14.25" x14ac:dyDescent="0.25">
      <c r="A34" s="162" t="s">
        <v>13</v>
      </c>
      <c r="B34" s="150" t="s">
        <v>2536</v>
      </c>
      <c r="C34" s="150"/>
      <c r="D34" s="150"/>
      <c r="E34" s="150"/>
      <c r="F34" s="150"/>
      <c r="G34" s="132"/>
      <c r="H34" s="132"/>
    </row>
    <row r="35" spans="1:8" ht="14.25" x14ac:dyDescent="0.25">
      <c r="A35" s="162" t="s">
        <v>13</v>
      </c>
      <c r="B35" s="150" t="s">
        <v>2496</v>
      </c>
      <c r="C35" s="150"/>
      <c r="D35" s="150"/>
      <c r="E35" s="150"/>
      <c r="F35" s="150"/>
      <c r="G35" s="132"/>
      <c r="H35" s="132"/>
    </row>
    <row r="36" spans="1:8" x14ac:dyDescent="0.25">
      <c r="A36" s="162" t="s">
        <v>13</v>
      </c>
      <c r="B36" s="150" t="s">
        <v>2595</v>
      </c>
      <c r="C36" s="150"/>
      <c r="D36" s="150"/>
      <c r="E36" s="150"/>
      <c r="F36" s="150"/>
      <c r="G36" s="150"/>
      <c r="H36" s="150"/>
    </row>
    <row r="37" spans="1:8" ht="14.25" x14ac:dyDescent="0.25">
      <c r="A37" s="132"/>
      <c r="B37" s="150" t="s">
        <v>2822</v>
      </c>
      <c r="C37" s="150"/>
      <c r="D37" s="150"/>
      <c r="E37" s="150"/>
      <c r="F37" s="150"/>
      <c r="G37" s="150"/>
      <c r="H37" s="150"/>
    </row>
    <row r="38" spans="1:8" ht="14.25" x14ac:dyDescent="0.25">
      <c r="A38" s="132"/>
      <c r="B38" s="150" t="s">
        <v>2827</v>
      </c>
      <c r="C38" s="150"/>
      <c r="D38" s="132"/>
      <c r="E38" s="132"/>
      <c r="F38" s="132"/>
      <c r="G38" s="132"/>
      <c r="H38" s="132"/>
    </row>
    <row r="39" spans="1:8" x14ac:dyDescent="0.25">
      <c r="A39" s="162" t="s">
        <v>13</v>
      </c>
      <c r="B39" s="150" t="s">
        <v>2499</v>
      </c>
      <c r="C39" s="150"/>
      <c r="D39" s="150"/>
      <c r="E39" s="150"/>
      <c r="F39" s="150"/>
      <c r="G39" s="150"/>
      <c r="H39" s="150"/>
    </row>
    <row r="40" spans="1:8" ht="14.25" x14ac:dyDescent="0.25">
      <c r="A40" s="132"/>
      <c r="B40" s="150" t="s">
        <v>2823</v>
      </c>
      <c r="C40" s="150"/>
      <c r="D40" s="150"/>
      <c r="E40" s="150"/>
      <c r="F40" s="150"/>
      <c r="G40" s="150"/>
      <c r="H40" s="150"/>
    </row>
    <row r="41" spans="1:8" ht="14.25" x14ac:dyDescent="0.25">
      <c r="A41" s="132"/>
      <c r="B41" s="150" t="s">
        <v>2824</v>
      </c>
      <c r="C41" s="150"/>
      <c r="D41" s="150"/>
      <c r="E41" s="150"/>
      <c r="F41" s="150"/>
      <c r="G41" s="150"/>
      <c r="H41" s="150"/>
    </row>
    <row r="42" spans="1:8" ht="14.25" x14ac:dyDescent="0.25">
      <c r="A42" s="132"/>
      <c r="B42" s="150" t="s">
        <v>2825</v>
      </c>
      <c r="C42" s="150"/>
      <c r="D42" s="150"/>
      <c r="E42" s="150"/>
      <c r="F42" s="150"/>
      <c r="G42" s="150"/>
      <c r="H42" s="150"/>
    </row>
    <row r="43" spans="1:8" ht="14.25" x14ac:dyDescent="0.25">
      <c r="A43" s="132"/>
      <c r="B43" s="150" t="s">
        <v>2826</v>
      </c>
      <c r="C43" s="132"/>
      <c r="D43" s="132"/>
      <c r="E43" s="132"/>
      <c r="F43" s="132"/>
      <c r="G43" s="132"/>
      <c r="H43" s="132"/>
    </row>
    <row r="44" spans="1:8" ht="14.25" x14ac:dyDescent="0.25">
      <c r="A44" s="162" t="s">
        <v>13</v>
      </c>
      <c r="B44" s="150" t="s">
        <v>2500</v>
      </c>
      <c r="C44" s="150"/>
      <c r="D44" s="150"/>
      <c r="E44" s="132"/>
      <c r="F44" s="132"/>
      <c r="G44" s="132"/>
      <c r="H44" s="132"/>
    </row>
    <row r="45" spans="1:8" ht="14.25" x14ac:dyDescent="0.25">
      <c r="A45" s="132"/>
      <c r="B45" s="132"/>
      <c r="C45" s="132"/>
      <c r="D45" s="132"/>
      <c r="E45" s="132"/>
      <c r="F45" s="132"/>
      <c r="G45" s="132"/>
      <c r="H45" s="132"/>
    </row>
    <row r="46" spans="1:8" ht="14.25" x14ac:dyDescent="0.25">
      <c r="A46" s="163"/>
      <c r="B46" s="163"/>
      <c r="C46" s="163"/>
      <c r="D46" s="163"/>
      <c r="E46" s="163"/>
      <c r="F46" s="163"/>
      <c r="G46" s="163"/>
      <c r="H46" s="163"/>
    </row>
    <row r="47" spans="1:8" ht="14.25" x14ac:dyDescent="0.25">
      <c r="A47" s="155" t="s">
        <v>2821</v>
      </c>
      <c r="B47" s="155"/>
      <c r="C47" s="155"/>
      <c r="D47" s="132"/>
      <c r="E47" s="132"/>
      <c r="F47" s="132"/>
      <c r="G47" s="132"/>
      <c r="H47" s="132"/>
    </row>
    <row r="48" spans="1:8" ht="14.25" x14ac:dyDescent="0.25">
      <c r="A48" s="132"/>
      <c r="B48" s="132"/>
      <c r="C48" s="132"/>
      <c r="D48" s="132"/>
      <c r="E48" s="132"/>
      <c r="F48" s="132"/>
      <c r="G48" s="132"/>
      <c r="H48" s="132"/>
    </row>
    <row r="49" spans="1:8" ht="14.25" x14ac:dyDescent="0.25">
      <c r="A49" s="132"/>
      <c r="B49" s="150" t="s">
        <v>2836</v>
      </c>
      <c r="C49" s="150"/>
      <c r="D49" s="150" t="s">
        <v>2713</v>
      </c>
      <c r="E49" s="150"/>
      <c r="F49" s="150"/>
      <c r="G49" s="132"/>
      <c r="H49" s="132"/>
    </row>
    <row r="50" spans="1:8" ht="14.25" x14ac:dyDescent="0.25">
      <c r="A50" s="132"/>
      <c r="B50" s="132"/>
      <c r="C50" s="132"/>
      <c r="D50" s="150" t="s">
        <v>2714</v>
      </c>
      <c r="E50" s="150"/>
      <c r="F50" s="150"/>
      <c r="G50" s="132"/>
      <c r="H50" s="132"/>
    </row>
    <row r="51" spans="1:8" ht="14.25" x14ac:dyDescent="0.25">
      <c r="A51" s="132"/>
      <c r="B51" s="132"/>
      <c r="C51" s="132"/>
      <c r="D51" s="150" t="s">
        <v>2811</v>
      </c>
      <c r="E51" s="150"/>
      <c r="F51" s="150"/>
      <c r="G51" s="132"/>
      <c r="H51" s="132"/>
    </row>
    <row r="52" spans="1:8" ht="14.25" x14ac:dyDescent="0.25">
      <c r="A52" s="132"/>
      <c r="B52" s="132"/>
      <c r="C52" s="132"/>
      <c r="D52" s="150" t="s">
        <v>2715</v>
      </c>
      <c r="E52" s="132"/>
      <c r="F52" s="132"/>
      <c r="G52" s="132"/>
      <c r="H52" s="132"/>
    </row>
    <row r="53" spans="1:8" x14ac:dyDescent="0.25">
      <c r="A53" s="105"/>
      <c r="B53" s="105"/>
      <c r="C53" s="105"/>
      <c r="D53" s="105"/>
      <c r="E53" s="105"/>
      <c r="F53" s="105"/>
      <c r="G53" s="105"/>
      <c r="H53" s="105"/>
    </row>
    <row r="54" spans="1:8" x14ac:dyDescent="0.25">
      <c r="F54" s="114"/>
      <c r="G54" s="114"/>
      <c r="H54" s="114"/>
    </row>
    <row r="55" spans="1:8" x14ac:dyDescent="0.25">
      <c r="F55" s="114"/>
      <c r="G55" s="114"/>
      <c r="H55" s="114"/>
    </row>
  </sheetData>
  <sheetProtection algorithmName="SHA-512" hashValue="QH20etZ8SKuKqqcZTETcCYWSyul1wdoKWYyLlrroVrhJ00QcArx/CgRFyDIGmpqrYdZsUyEHui+u88WHRBk4tw==" saltValue="hX7FLlI5MTdujTl7rKlOvQ==" spinCount="100000" sheet="1" objects="1" scenarios="1"/>
  <mergeCells count="2">
    <mergeCell ref="A7:C7"/>
    <mergeCell ref="A2:J2"/>
  </mergeCells>
  <conditionalFormatting sqref="A53:XFD1048576 I27:XER52">
    <cfRule type="expression" dxfId="65" priority="1">
      <formula>_xlfn.ISFORMULA(A27:M126)</formula>
    </cfRule>
  </conditionalFormatting>
  <conditionalFormatting sqref="E4:F4">
    <cfRule type="expression" dxfId="64" priority="74">
      <formula>_xlfn.ISFORMULA(D4:P106)</formula>
    </cfRule>
  </conditionalFormatting>
  <conditionalFormatting sqref="H7 H4">
    <cfRule type="expression" dxfId="63" priority="79">
      <formula>_xlfn.ISFORMULA(F4:R106)</formula>
    </cfRule>
  </conditionalFormatting>
  <conditionalFormatting sqref="XES21:XFD26">
    <cfRule type="expression" dxfId="62" priority="473">
      <formula>_xlfn.ISFORMULA(A21:XES121)</formula>
    </cfRule>
  </conditionalFormatting>
  <conditionalFormatting sqref="D7:E7 A5:XER6 G7 A1:XFD1 A4:C4 I7:XFD7 D8:XFD8 I9:XER11 A3:XFD3 A2 K2:XFD2 I4:XFD4">
    <cfRule type="expression" dxfId="61" priority="474">
      <formula>_xlfn.ISFORMULA(A1:M103)</formula>
    </cfRule>
  </conditionalFormatting>
  <conditionalFormatting sqref="XES27:XFD52">
    <cfRule type="expression" dxfId="60" priority="482">
      <formula>_xlfn.ISFORMULA(A27:XES126)</formula>
    </cfRule>
  </conditionalFormatting>
  <conditionalFormatting sqref="XES12:XFD20">
    <cfRule type="expression" dxfId="59" priority="484">
      <formula>_xlfn.ISFORMULA(A12:XES113)</formula>
    </cfRule>
  </conditionalFormatting>
  <conditionalFormatting sqref="I21:XER26">
    <cfRule type="expression" dxfId="58" priority="494">
      <formula>_xlfn.ISFORMULA(I21:U121)</formula>
    </cfRule>
  </conditionalFormatting>
  <conditionalFormatting sqref="I12:XER20">
    <cfRule type="expression" dxfId="57" priority="503">
      <formula>_xlfn.ISFORMULA(I12:U113)</formula>
    </cfRule>
  </conditionalFormatting>
  <conditionalFormatting sqref="XES5:XFD6 XES9:XFD11">
    <cfRule type="expression" dxfId="56" priority="508">
      <formula>_xlfn.ISFORMULA(A5:XES107)</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zoomScaleNormal="100" workbookViewId="0">
      <selection activeCell="I23" sqref="I23"/>
    </sheetView>
  </sheetViews>
  <sheetFormatPr defaultColWidth="9.28515625" defaultRowHeight="12" x14ac:dyDescent="0.25"/>
  <cols>
    <col min="1" max="1" width="14.7109375" style="92" customWidth="1"/>
    <col min="2" max="2" width="46.140625" style="92" customWidth="1"/>
    <col min="3" max="3" width="14.28515625" style="92" bestFit="1" customWidth="1"/>
    <col min="4" max="4" width="13.5703125" style="92" bestFit="1" customWidth="1"/>
    <col min="5" max="5" width="11.7109375" style="119" bestFit="1" customWidth="1"/>
    <col min="6" max="6" width="15.7109375" style="119" bestFit="1" customWidth="1"/>
    <col min="7" max="7" width="11.7109375" style="119" bestFit="1" customWidth="1"/>
    <col min="8" max="8" width="15.7109375" style="92" bestFit="1" customWidth="1"/>
    <col min="9" max="9" width="16" style="92" bestFit="1" customWidth="1"/>
    <col min="10" max="10" width="11.5703125" style="92" bestFit="1" customWidth="1"/>
    <col min="11" max="16384" width="9.28515625" style="92"/>
  </cols>
  <sheetData>
    <row r="1" spans="1:14" x14ac:dyDescent="0.25">
      <c r="A1" s="91" t="s">
        <v>14</v>
      </c>
      <c r="B1" s="91"/>
      <c r="D1" s="91"/>
      <c r="E1" s="91"/>
      <c r="F1" s="93"/>
      <c r="G1" s="93"/>
      <c r="M1" s="93"/>
      <c r="N1" s="93"/>
    </row>
    <row r="2" spans="1:14" x14ac:dyDescent="0.25">
      <c r="A2" s="91" t="s">
        <v>16</v>
      </c>
      <c r="B2" s="91">
        <v>4</v>
      </c>
      <c r="D2" s="91"/>
      <c r="E2" s="91"/>
      <c r="F2" s="93"/>
      <c r="G2" s="93"/>
      <c r="M2" s="93"/>
      <c r="N2" s="93"/>
    </row>
    <row r="3" spans="1:14" x14ac:dyDescent="0.25">
      <c r="A3" s="91" t="s">
        <v>17</v>
      </c>
      <c r="B3" s="88"/>
      <c r="D3" s="91"/>
      <c r="E3" s="91"/>
      <c r="F3" s="93"/>
      <c r="G3" s="94"/>
      <c r="M3" s="93"/>
      <c r="N3" s="93"/>
    </row>
    <row r="4" spans="1:14" x14ac:dyDescent="0.25">
      <c r="A4" s="91" t="s">
        <v>18</v>
      </c>
      <c r="B4" s="88"/>
      <c r="D4" s="91"/>
      <c r="E4" s="91"/>
      <c r="F4" s="93"/>
      <c r="G4" s="93"/>
      <c r="M4" s="93"/>
      <c r="N4" s="93"/>
    </row>
    <row r="5" spans="1:14" x14ac:dyDescent="0.25">
      <c r="A5" s="91" t="s">
        <v>19</v>
      </c>
      <c r="B5" s="89"/>
      <c r="D5" s="91"/>
      <c r="E5" s="95"/>
      <c r="F5" s="93"/>
      <c r="G5" s="93"/>
      <c r="M5" s="93"/>
      <c r="N5" s="94"/>
    </row>
    <row r="6" spans="1:14" x14ac:dyDescent="0.25">
      <c r="A6" s="91" t="s">
        <v>20</v>
      </c>
      <c r="B6" s="91" t="s">
        <v>21</v>
      </c>
      <c r="D6" s="91"/>
      <c r="E6" s="91"/>
      <c r="F6" s="93"/>
      <c r="G6" s="93"/>
      <c r="M6" s="93"/>
      <c r="N6" s="93"/>
    </row>
    <row r="7" spans="1:14" x14ac:dyDescent="0.25">
      <c r="A7" s="91" t="s">
        <v>22</v>
      </c>
      <c r="B7" s="91" t="s">
        <v>36</v>
      </c>
      <c r="D7" s="91"/>
      <c r="E7" s="91"/>
      <c r="F7" s="93"/>
      <c r="G7" s="93"/>
      <c r="M7" s="93"/>
      <c r="N7" s="93"/>
    </row>
    <row r="8" spans="1:14" x14ac:dyDescent="0.25">
      <c r="A8" s="92" t="s">
        <v>58</v>
      </c>
      <c r="B8" s="92" t="s">
        <v>2413</v>
      </c>
      <c r="D8" s="91"/>
      <c r="E8" s="91"/>
      <c r="F8" s="93"/>
      <c r="G8" s="93"/>
      <c r="M8" s="93"/>
      <c r="N8" s="93"/>
    </row>
    <row r="9" spans="1:14" x14ac:dyDescent="0.25">
      <c r="A9" s="92" t="s">
        <v>23</v>
      </c>
      <c r="B9" s="90"/>
      <c r="D9" s="91"/>
      <c r="E9" s="91"/>
      <c r="F9" s="93"/>
      <c r="G9" s="93"/>
      <c r="M9" s="93"/>
      <c r="N9" s="93"/>
    </row>
    <row r="10" spans="1:14" x14ac:dyDescent="0.25">
      <c r="A10" s="91" t="s">
        <v>24</v>
      </c>
      <c r="B10" s="91" t="s">
        <v>25</v>
      </c>
      <c r="D10" s="91"/>
      <c r="E10" s="91"/>
      <c r="M10" s="93"/>
      <c r="N10" s="93"/>
    </row>
    <row r="11" spans="1:14" x14ac:dyDescent="0.25">
      <c r="A11" s="91"/>
      <c r="B11" s="91"/>
      <c r="D11" s="91"/>
      <c r="E11" s="91"/>
      <c r="F11" s="96"/>
      <c r="G11" s="93"/>
      <c r="M11" s="93"/>
      <c r="N11" s="93"/>
    </row>
    <row r="12" spans="1:14" x14ac:dyDescent="0.25">
      <c r="A12" s="92" t="s">
        <v>26</v>
      </c>
      <c r="D12" s="91"/>
      <c r="E12" s="91"/>
      <c r="F12" s="93"/>
      <c r="G12" s="93"/>
    </row>
    <row r="13" spans="1:14" x14ac:dyDescent="0.25">
      <c r="A13" s="91">
        <v>149</v>
      </c>
      <c r="B13" s="91"/>
      <c r="D13" s="91"/>
      <c r="E13" s="91"/>
      <c r="F13" s="93"/>
      <c r="G13" s="93"/>
      <c r="M13" s="93"/>
      <c r="N13" s="93"/>
    </row>
    <row r="14" spans="1:14" x14ac:dyDescent="0.25">
      <c r="A14" s="91">
        <v>149</v>
      </c>
      <c r="B14" s="91"/>
      <c r="D14" s="91"/>
      <c r="E14" s="91"/>
      <c r="M14" s="93"/>
      <c r="N14" s="93"/>
    </row>
    <row r="15" spans="1:14" x14ac:dyDescent="0.25">
      <c r="A15" s="91"/>
      <c r="B15" s="91"/>
      <c r="D15" s="91"/>
      <c r="E15" s="91"/>
      <c r="M15" s="93"/>
      <c r="N15" s="93"/>
    </row>
    <row r="16" spans="1:14" x14ac:dyDescent="0.25">
      <c r="A16" s="92" t="s">
        <v>15</v>
      </c>
    </row>
    <row r="17" spans="1:14" s="97" customFormat="1" x14ac:dyDescent="0.25">
      <c r="A17" s="97" t="s">
        <v>27</v>
      </c>
      <c r="B17" s="97" t="s">
        <v>28</v>
      </c>
      <c r="C17" s="97" t="s">
        <v>29</v>
      </c>
      <c r="D17" s="97" t="s">
        <v>30</v>
      </c>
      <c r="E17" s="120" t="s">
        <v>31</v>
      </c>
      <c r="F17" s="120" t="s">
        <v>32</v>
      </c>
      <c r="G17" s="120" t="s">
        <v>33</v>
      </c>
      <c r="H17" s="97" t="s">
        <v>34</v>
      </c>
      <c r="I17" s="97" t="s">
        <v>35</v>
      </c>
      <c r="J17" s="97" t="s">
        <v>23</v>
      </c>
    </row>
    <row r="18" spans="1:14" x14ac:dyDescent="0.25">
      <c r="A18" s="121">
        <f>'QIAseq FX with UDIs Protocol'!B42</f>
        <v>1</v>
      </c>
      <c r="B18" s="98">
        <f>'QIAseq FX with UDIs Protocol'!C42</f>
        <v>0</v>
      </c>
      <c r="C18" s="99"/>
      <c r="D18" s="99"/>
      <c r="E18" s="98" t="e">
        <f>INDEX('Autopopulate UDI''s'!$B$2:$B$385, MATCH('QIAseq FX with UDIs Protocol'!G42,'Autopopulate UDI''s'!$A$2:$A$385,0))</f>
        <v>#N/A</v>
      </c>
      <c r="F18" s="98" t="e">
        <f>INDEX('Autopopulate UDI''s'!$D$2:$D$385,MATCH(E18,'Autopopulate UDI''s'!$B$2:$B$385,0))</f>
        <v>#N/A</v>
      </c>
      <c r="G18" s="98" t="e">
        <f>INDEX('Autopopulate UDI''s'!$G$2:$G$385,MATCH('QIAseq FX with UDIs Protocol'!H42,'Autopopulate UDI''s'!$F$2:$F$385,0))</f>
        <v>#N/A</v>
      </c>
      <c r="H18" s="98" t="e">
        <f>INDEX('Autopopulate UDI''s'!$H$2:$H$385,MATCH(G18,'Autopopulate UDI''s'!$G$2:$G$385,0))</f>
        <v>#N/A</v>
      </c>
      <c r="I18" s="99"/>
      <c r="J18" s="99"/>
      <c r="K18" s="99"/>
      <c r="L18" s="99"/>
      <c r="M18" s="99"/>
    </row>
    <row r="19" spans="1:14" x14ac:dyDescent="0.25">
      <c r="A19" s="121">
        <f>'QIAseq FX with UDIs Protocol'!B43</f>
        <v>2</v>
      </c>
      <c r="B19" s="98">
        <f>'QIAseq FX with UDIs Protocol'!C43</f>
        <v>0</v>
      </c>
      <c r="C19" s="99"/>
      <c r="D19" s="99"/>
      <c r="E19" s="98" t="e">
        <f>INDEX('Autopopulate UDI''s'!$B$2:$B$385, MATCH('QIAseq FX with UDIs Protocol'!G43,'Autopopulate UDI''s'!$A$2:$A$385,0))</f>
        <v>#N/A</v>
      </c>
      <c r="F19" s="98" t="e">
        <f>INDEX('Autopopulate UDI''s'!$D$2:$D$385,MATCH(E19,'Autopopulate UDI''s'!$B$2:$B$385,0))</f>
        <v>#N/A</v>
      </c>
      <c r="G19" s="98" t="e">
        <f>INDEX('Autopopulate UDI''s'!$G$2:$G$385,MATCH('QIAseq FX with UDIs Protocol'!H43,'Autopopulate UDI''s'!$F$2:$F$385,0))</f>
        <v>#N/A</v>
      </c>
      <c r="H19" s="98" t="e">
        <f>INDEX('Autopopulate UDI''s'!$H$2:$H$385,MATCH(G19,'Autopopulate UDI''s'!$G$2:$G$385,0))</f>
        <v>#N/A</v>
      </c>
      <c r="I19" s="99"/>
      <c r="J19" s="99"/>
      <c r="K19" s="99"/>
      <c r="L19" s="99"/>
      <c r="M19" s="99"/>
    </row>
    <row r="20" spans="1:14" x14ac:dyDescent="0.25">
      <c r="A20" s="121">
        <f>'QIAseq FX with UDIs Protocol'!B44</f>
        <v>3</v>
      </c>
      <c r="B20" s="98">
        <f>'QIAseq FX with UDIs Protocol'!C44</f>
        <v>0</v>
      </c>
      <c r="C20" s="99"/>
      <c r="D20" s="99"/>
      <c r="E20" s="98" t="e">
        <f>INDEX('Autopopulate UDI''s'!$B$2:$B$385, MATCH('QIAseq FX with UDIs Protocol'!G44,'Autopopulate UDI''s'!$A$2:$A$385,0))</f>
        <v>#N/A</v>
      </c>
      <c r="F20" s="98" t="e">
        <f>INDEX('Autopopulate UDI''s'!$D$2:$D$385,MATCH(E20,'Autopopulate UDI''s'!$B$2:$B$385,0))</f>
        <v>#N/A</v>
      </c>
      <c r="G20" s="98" t="e">
        <f>INDEX('Autopopulate UDI''s'!$G$2:$G$385,MATCH('QIAseq FX with UDIs Protocol'!H44,'Autopopulate UDI''s'!$F$2:$F$385,0))</f>
        <v>#N/A</v>
      </c>
      <c r="H20" s="98" t="e">
        <f>INDEX('Autopopulate UDI''s'!$H$2:$H$385,MATCH(G20,'Autopopulate UDI''s'!$G$2:$G$385,0))</f>
        <v>#N/A</v>
      </c>
      <c r="I20" s="99"/>
      <c r="J20" s="99"/>
      <c r="K20" s="99"/>
      <c r="L20" s="99"/>
      <c r="M20" s="99"/>
    </row>
    <row r="21" spans="1:14" ht="14.25" customHeight="1" x14ac:dyDescent="0.25">
      <c r="A21" s="121">
        <f>'QIAseq FX with UDIs Protocol'!B45</f>
        <v>4</v>
      </c>
      <c r="B21" s="98">
        <f>'QIAseq FX with UDIs Protocol'!C45</f>
        <v>0</v>
      </c>
      <c r="C21" s="99"/>
      <c r="D21" s="99"/>
      <c r="E21" s="98" t="e">
        <f>INDEX('Autopopulate UDI''s'!$B$2:$B$385, MATCH('QIAseq FX with UDIs Protocol'!G45,'Autopopulate UDI''s'!$A$2:$A$385,0))</f>
        <v>#N/A</v>
      </c>
      <c r="F21" s="98" t="e">
        <f>INDEX('Autopopulate UDI''s'!$D$2:$D$385,MATCH(E21,'Autopopulate UDI''s'!$B$2:$B$385,0))</f>
        <v>#N/A</v>
      </c>
      <c r="G21" s="98" t="e">
        <f>INDEX('Autopopulate UDI''s'!$G$2:$G$385,MATCH('QIAseq FX with UDIs Protocol'!H45,'Autopopulate UDI''s'!$F$2:$F$385,0))</f>
        <v>#N/A</v>
      </c>
      <c r="H21" s="98" t="e">
        <f>INDEX('Autopopulate UDI''s'!$H$2:$H$385,MATCH(G21,'Autopopulate UDI''s'!$G$2:$G$385,0))</f>
        <v>#N/A</v>
      </c>
      <c r="I21" s="99"/>
      <c r="J21" s="100"/>
      <c r="K21" s="100"/>
      <c r="L21" s="100"/>
      <c r="M21" s="100"/>
      <c r="N21" s="100"/>
    </row>
    <row r="22" spans="1:14" x14ac:dyDescent="0.25">
      <c r="A22" s="121">
        <f>'QIAseq FX with UDIs Protocol'!B46</f>
        <v>5</v>
      </c>
      <c r="B22" s="98">
        <f>'QIAseq FX with UDIs Protocol'!C46</f>
        <v>0</v>
      </c>
      <c r="C22" s="99"/>
      <c r="D22" s="99"/>
      <c r="E22" s="98" t="e">
        <f>INDEX('Autopopulate UDI''s'!$B$2:$B$385, MATCH('QIAseq FX with UDIs Protocol'!G46,'Autopopulate UDI''s'!$A$2:$A$385,0))</f>
        <v>#N/A</v>
      </c>
      <c r="F22" s="98" t="e">
        <f>INDEX('Autopopulate UDI''s'!$D$2:$D$385,MATCH(E22,'Autopopulate UDI''s'!$B$2:$B$385,0))</f>
        <v>#N/A</v>
      </c>
      <c r="G22" s="98" t="e">
        <f>INDEX('Autopopulate UDI''s'!$G$2:$G$385,MATCH('QIAseq FX with UDIs Protocol'!H46,'Autopopulate UDI''s'!$F$2:$F$385,0))</f>
        <v>#N/A</v>
      </c>
      <c r="H22" s="98" t="e">
        <f>INDEX('Autopopulate UDI''s'!$H$2:$H$385,MATCH(G22,'Autopopulate UDI''s'!$G$2:$G$385,0))</f>
        <v>#N/A</v>
      </c>
      <c r="I22" s="99"/>
      <c r="J22" s="100"/>
      <c r="K22" s="100"/>
      <c r="L22" s="100"/>
      <c r="M22" s="100"/>
      <c r="N22" s="100"/>
    </row>
    <row r="23" spans="1:14" x14ac:dyDescent="0.25">
      <c r="A23" s="121">
        <f>'QIAseq FX with UDIs Protocol'!B47</f>
        <v>6</v>
      </c>
      <c r="B23" s="98">
        <f>'QIAseq FX with UDIs Protocol'!C47</f>
        <v>0</v>
      </c>
      <c r="C23" s="99"/>
      <c r="D23" s="99"/>
      <c r="E23" s="98" t="e">
        <f>INDEX('Autopopulate UDI''s'!$B$2:$B$385, MATCH('QIAseq FX with UDIs Protocol'!G47,'Autopopulate UDI''s'!$A$2:$A$385,0))</f>
        <v>#N/A</v>
      </c>
      <c r="F23" s="98" t="e">
        <f>INDEX('Autopopulate UDI''s'!$D$2:$D$385,MATCH(E23,'Autopopulate UDI''s'!$B$2:$B$385,0))</f>
        <v>#N/A</v>
      </c>
      <c r="G23" s="98" t="e">
        <f>INDEX('Autopopulate UDI''s'!$G$2:$G$385,MATCH('QIAseq FX with UDIs Protocol'!H47,'Autopopulate UDI''s'!$F$2:$F$385,0))</f>
        <v>#N/A</v>
      </c>
      <c r="H23" s="98" t="e">
        <f>INDEX('Autopopulate UDI''s'!$H$2:$H$385,MATCH(G23,'Autopopulate UDI''s'!$G$2:$G$385,0))</f>
        <v>#N/A</v>
      </c>
      <c r="I23" s="99"/>
      <c r="J23" s="100"/>
      <c r="K23" s="100"/>
      <c r="L23" s="100"/>
      <c r="M23" s="100"/>
      <c r="N23" s="100"/>
    </row>
    <row r="24" spans="1:14" x14ac:dyDescent="0.25">
      <c r="A24" s="121">
        <f>'QIAseq FX with UDIs Protocol'!B48</f>
        <v>7</v>
      </c>
      <c r="B24" s="98">
        <f>'QIAseq FX with UDIs Protocol'!C48</f>
        <v>0</v>
      </c>
      <c r="C24" s="99"/>
      <c r="D24" s="99"/>
      <c r="E24" s="98" t="e">
        <f>INDEX('Autopopulate UDI''s'!$B$2:$B$385, MATCH('QIAseq FX with UDIs Protocol'!G48,'Autopopulate UDI''s'!$A$2:$A$385,0))</f>
        <v>#N/A</v>
      </c>
      <c r="F24" s="98" t="e">
        <f>INDEX('Autopopulate UDI''s'!$D$2:$D$385,MATCH(E24,'Autopopulate UDI''s'!$B$2:$B$385,0))</f>
        <v>#N/A</v>
      </c>
      <c r="G24" s="98" t="e">
        <f>INDEX('Autopopulate UDI''s'!$G$2:$G$385,MATCH('QIAseq FX with UDIs Protocol'!H48,'Autopopulate UDI''s'!$F$2:$F$385,0))</f>
        <v>#N/A</v>
      </c>
      <c r="H24" s="98" t="e">
        <f>INDEX('Autopopulate UDI''s'!$H$2:$H$385,MATCH(G24,'Autopopulate UDI''s'!$G$2:$G$385,0))</f>
        <v>#N/A</v>
      </c>
      <c r="I24" s="99"/>
      <c r="J24" s="100"/>
      <c r="K24" s="100"/>
      <c r="L24" s="100"/>
      <c r="M24" s="100"/>
      <c r="N24" s="100"/>
    </row>
    <row r="25" spans="1:14" x14ac:dyDescent="0.25">
      <c r="A25" s="121">
        <f>'QIAseq FX with UDIs Protocol'!B49</f>
        <v>8</v>
      </c>
      <c r="B25" s="98">
        <f>'QIAseq FX with UDIs Protocol'!C49</f>
        <v>0</v>
      </c>
      <c r="C25" s="99"/>
      <c r="D25" s="99"/>
      <c r="E25" s="98" t="e">
        <f>INDEX('Autopopulate UDI''s'!$B$2:$B$385, MATCH('QIAseq FX with UDIs Protocol'!G49,'Autopopulate UDI''s'!$A$2:$A$385,0))</f>
        <v>#N/A</v>
      </c>
      <c r="F25" s="98" t="e">
        <f>INDEX('Autopopulate UDI''s'!$D$2:$D$385,MATCH(E25,'Autopopulate UDI''s'!$B$2:$B$385,0))</f>
        <v>#N/A</v>
      </c>
      <c r="G25" s="98" t="e">
        <f>INDEX('Autopopulate UDI''s'!$G$2:$G$385,MATCH('QIAseq FX with UDIs Protocol'!H49,'Autopopulate UDI''s'!$F$2:$F$385,0))</f>
        <v>#N/A</v>
      </c>
      <c r="H25" s="98" t="e">
        <f>INDEX('Autopopulate UDI''s'!$H$2:$H$385,MATCH(G25,'Autopopulate UDI''s'!$G$2:$G$385,0))</f>
        <v>#N/A</v>
      </c>
      <c r="I25" s="99"/>
      <c r="J25" s="100"/>
      <c r="K25" s="100"/>
      <c r="L25" s="100"/>
      <c r="M25" s="100"/>
      <c r="N25" s="100"/>
    </row>
    <row r="26" spans="1:14" x14ac:dyDescent="0.25">
      <c r="A26" s="121">
        <f>'QIAseq FX with UDIs Protocol'!B50</f>
        <v>9</v>
      </c>
      <c r="B26" s="98">
        <f>'QIAseq FX with UDIs Protocol'!C50</f>
        <v>0</v>
      </c>
      <c r="C26" s="99"/>
      <c r="D26" s="99"/>
      <c r="E26" s="98" t="e">
        <f>INDEX('Autopopulate UDI''s'!$B$2:$B$385, MATCH('QIAseq FX with UDIs Protocol'!G50,'Autopopulate UDI''s'!$A$2:$A$385,0))</f>
        <v>#N/A</v>
      </c>
      <c r="F26" s="98" t="e">
        <f>INDEX('Autopopulate UDI''s'!$D$2:$D$385,MATCH(E26,'Autopopulate UDI''s'!$B$2:$B$385,0))</f>
        <v>#N/A</v>
      </c>
      <c r="G26" s="98" t="e">
        <f>INDEX('Autopopulate UDI''s'!$G$2:$G$385,MATCH('QIAseq FX with UDIs Protocol'!H50,'Autopopulate UDI''s'!$F$2:$F$385,0))</f>
        <v>#N/A</v>
      </c>
      <c r="H26" s="98" t="e">
        <f>INDEX('Autopopulate UDI''s'!$H$2:$H$385,MATCH(G26,'Autopopulate UDI''s'!$G$2:$G$385,0))</f>
        <v>#N/A</v>
      </c>
      <c r="I26" s="99"/>
      <c r="J26" s="100"/>
      <c r="K26" s="100"/>
      <c r="L26" s="100"/>
      <c r="M26" s="100"/>
      <c r="N26" s="100"/>
    </row>
    <row r="27" spans="1:14" x14ac:dyDescent="0.25">
      <c r="A27" s="121">
        <f>'QIAseq FX with UDIs Protocol'!B51</f>
        <v>10</v>
      </c>
      <c r="B27" s="98">
        <f>'QIAseq FX with UDIs Protocol'!C51</f>
        <v>0</v>
      </c>
      <c r="C27" s="99"/>
      <c r="D27" s="99"/>
      <c r="E27" s="98" t="e">
        <f>INDEX('Autopopulate UDI''s'!$B$2:$B$385, MATCH('QIAseq FX with UDIs Protocol'!G51,'Autopopulate UDI''s'!$A$2:$A$385,0))</f>
        <v>#N/A</v>
      </c>
      <c r="F27" s="98" t="e">
        <f>INDEX('Autopopulate UDI''s'!$D$2:$D$385,MATCH(E27,'Autopopulate UDI''s'!$B$2:$B$385,0))</f>
        <v>#N/A</v>
      </c>
      <c r="G27" s="98" t="e">
        <f>INDEX('Autopopulate UDI''s'!$G$2:$G$385,MATCH('QIAseq FX with UDIs Protocol'!H51,'Autopopulate UDI''s'!$F$2:$F$385,0))</f>
        <v>#N/A</v>
      </c>
      <c r="H27" s="98" t="e">
        <f>INDEX('Autopopulate UDI''s'!$H$2:$H$385,MATCH(G27,'Autopopulate UDI''s'!$G$2:$G$385,0))</f>
        <v>#N/A</v>
      </c>
      <c r="I27" s="99"/>
      <c r="J27" s="100"/>
      <c r="K27" s="100"/>
      <c r="L27" s="100"/>
      <c r="M27" s="100"/>
      <c r="N27" s="100"/>
    </row>
    <row r="28" spans="1:14" x14ac:dyDescent="0.25">
      <c r="A28" s="121">
        <f>'QIAseq FX with UDIs Protocol'!B52</f>
        <v>11</v>
      </c>
      <c r="B28" s="98">
        <f>'QIAseq FX with UDIs Protocol'!C52</f>
        <v>0</v>
      </c>
      <c r="C28" s="99"/>
      <c r="D28" s="99"/>
      <c r="E28" s="98" t="e">
        <f>INDEX('Autopopulate UDI''s'!$B$2:$B$385, MATCH('QIAseq FX with UDIs Protocol'!G52,'Autopopulate UDI''s'!$A$2:$A$385,0))</f>
        <v>#N/A</v>
      </c>
      <c r="F28" s="98" t="e">
        <f>INDEX('Autopopulate UDI''s'!$D$2:$D$385,MATCH(E28,'Autopopulate UDI''s'!$B$2:$B$385,0))</f>
        <v>#N/A</v>
      </c>
      <c r="G28" s="98" t="e">
        <f>INDEX('Autopopulate UDI''s'!$G$2:$G$385,MATCH('QIAseq FX with UDIs Protocol'!H52,'Autopopulate UDI''s'!$F$2:$F$385,0))</f>
        <v>#N/A</v>
      </c>
      <c r="H28" s="98" t="e">
        <f>INDEX('Autopopulate UDI''s'!$H$2:$H$385,MATCH(G28,'Autopopulate UDI''s'!$G$2:$G$385,0))</f>
        <v>#N/A</v>
      </c>
      <c r="I28" s="99"/>
      <c r="J28" s="100"/>
      <c r="K28" s="100"/>
      <c r="L28" s="100"/>
      <c r="M28" s="100"/>
      <c r="N28" s="100"/>
    </row>
    <row r="29" spans="1:14" x14ac:dyDescent="0.25">
      <c r="A29" s="121">
        <f>'QIAseq FX with UDIs Protocol'!B53</f>
        <v>12</v>
      </c>
      <c r="B29" s="98">
        <f>'QIAseq FX with UDIs Protocol'!C53</f>
        <v>0</v>
      </c>
      <c r="C29" s="99"/>
      <c r="D29" s="99"/>
      <c r="E29" s="98" t="e">
        <f>INDEX('Autopopulate UDI''s'!$B$2:$B$385, MATCH('QIAseq FX with UDIs Protocol'!G53,'Autopopulate UDI''s'!$A$2:$A$385,0))</f>
        <v>#N/A</v>
      </c>
      <c r="F29" s="98" t="e">
        <f>INDEX('Autopopulate UDI''s'!$D$2:$D$385,MATCH(E29,'Autopopulate UDI''s'!$B$2:$B$385,0))</f>
        <v>#N/A</v>
      </c>
      <c r="G29" s="98" t="e">
        <f>INDEX('Autopopulate UDI''s'!$G$2:$G$385,MATCH('QIAseq FX with UDIs Protocol'!H53,'Autopopulate UDI''s'!$F$2:$F$385,0))</f>
        <v>#N/A</v>
      </c>
      <c r="H29" s="98" t="e">
        <f>INDEX('Autopopulate UDI''s'!$H$2:$H$385,MATCH(G29,'Autopopulate UDI''s'!$G$2:$G$385,0))</f>
        <v>#N/A</v>
      </c>
      <c r="I29" s="99"/>
      <c r="J29" s="99"/>
      <c r="K29" s="99"/>
      <c r="L29" s="99"/>
      <c r="M29" s="99"/>
    </row>
    <row r="30" spans="1:14" x14ac:dyDescent="0.25">
      <c r="A30" s="121">
        <f>'QIAseq FX with UDIs Protocol'!B54</f>
        <v>13</v>
      </c>
      <c r="B30" s="98">
        <f>'QIAseq FX with UDIs Protocol'!C54</f>
        <v>0</v>
      </c>
      <c r="C30" s="99"/>
      <c r="D30" s="99"/>
      <c r="E30" s="98" t="e">
        <f>INDEX('Autopopulate UDI''s'!$B$2:$B$385, MATCH('QIAseq FX with UDIs Protocol'!G54,'Autopopulate UDI''s'!$A$2:$A$385,0))</f>
        <v>#N/A</v>
      </c>
      <c r="F30" s="98" t="e">
        <f>INDEX('Autopopulate UDI''s'!$D$2:$D$385,MATCH(E30,'Autopopulate UDI''s'!$B$2:$B$385,0))</f>
        <v>#N/A</v>
      </c>
      <c r="G30" s="98" t="e">
        <f>INDEX('Autopopulate UDI''s'!$G$2:$G$385,MATCH('QIAseq FX with UDIs Protocol'!H54,'Autopopulate UDI''s'!$F$2:$F$385,0))</f>
        <v>#N/A</v>
      </c>
      <c r="H30" s="98" t="e">
        <f>INDEX('Autopopulate UDI''s'!$H$2:$H$385,MATCH(G30,'Autopopulate UDI''s'!$G$2:$G$385,0))</f>
        <v>#N/A</v>
      </c>
      <c r="I30" s="99"/>
      <c r="J30" s="100"/>
      <c r="K30" s="100"/>
      <c r="L30" s="100"/>
      <c r="M30" s="100"/>
      <c r="N30" s="100"/>
    </row>
    <row r="31" spans="1:14" x14ac:dyDescent="0.25">
      <c r="A31" s="121">
        <f>'QIAseq FX with UDIs Protocol'!B55</f>
        <v>14</v>
      </c>
      <c r="B31" s="98">
        <f>'QIAseq FX with UDIs Protocol'!C55</f>
        <v>0</v>
      </c>
      <c r="C31" s="99"/>
      <c r="D31" s="99"/>
      <c r="E31" s="98" t="e">
        <f>INDEX('Autopopulate UDI''s'!$B$2:$B$385, MATCH('QIAseq FX with UDIs Protocol'!G55,'Autopopulate UDI''s'!$A$2:$A$385,0))</f>
        <v>#N/A</v>
      </c>
      <c r="F31" s="98" t="e">
        <f>INDEX('Autopopulate UDI''s'!$D$2:$D$385,MATCH(E31,'Autopopulate UDI''s'!$B$2:$B$385,0))</f>
        <v>#N/A</v>
      </c>
      <c r="G31" s="98" t="e">
        <f>INDEX('Autopopulate UDI''s'!$G$2:$G$385,MATCH('QIAseq FX with UDIs Protocol'!H55,'Autopopulate UDI''s'!$F$2:$F$385,0))</f>
        <v>#N/A</v>
      </c>
      <c r="H31" s="98" t="e">
        <f>INDEX('Autopopulate UDI''s'!$H$2:$H$385,MATCH(G31,'Autopopulate UDI''s'!$G$2:$G$385,0))</f>
        <v>#N/A</v>
      </c>
      <c r="I31" s="99"/>
      <c r="J31" s="100"/>
      <c r="K31" s="100"/>
      <c r="L31" s="100"/>
      <c r="M31" s="100"/>
      <c r="N31" s="100"/>
    </row>
    <row r="32" spans="1:14" x14ac:dyDescent="0.25">
      <c r="A32" s="121">
        <f>'QIAseq FX with UDIs Protocol'!B56</f>
        <v>15</v>
      </c>
      <c r="B32" s="98">
        <f>'QIAseq FX with UDIs Protocol'!C56</f>
        <v>0</v>
      </c>
      <c r="C32" s="99"/>
      <c r="D32" s="99"/>
      <c r="E32" s="98" t="e">
        <f>INDEX('Autopopulate UDI''s'!$B$2:$B$385, MATCH('QIAseq FX with UDIs Protocol'!G56,'Autopopulate UDI''s'!$A$2:$A$385,0))</f>
        <v>#N/A</v>
      </c>
      <c r="F32" s="98" t="e">
        <f>INDEX('Autopopulate UDI''s'!$D$2:$D$385,MATCH(E32,'Autopopulate UDI''s'!$B$2:$B$385,0))</f>
        <v>#N/A</v>
      </c>
      <c r="G32" s="98" t="e">
        <f>INDEX('Autopopulate UDI''s'!$G$2:$G$385,MATCH('QIAseq FX with UDIs Protocol'!H56,'Autopopulate UDI''s'!$F$2:$F$385,0))</f>
        <v>#N/A</v>
      </c>
      <c r="H32" s="98" t="e">
        <f>INDEX('Autopopulate UDI''s'!$H$2:$H$385,MATCH(G32,'Autopopulate UDI''s'!$G$2:$G$385,0))</f>
        <v>#N/A</v>
      </c>
      <c r="I32" s="99"/>
      <c r="J32" s="100"/>
      <c r="K32" s="100"/>
      <c r="L32" s="100"/>
      <c r="M32" s="100"/>
      <c r="N32" s="100"/>
    </row>
    <row r="33" spans="1:14" x14ac:dyDescent="0.25">
      <c r="A33" s="121">
        <f>'QIAseq FX with UDIs Protocol'!B57</f>
        <v>16</v>
      </c>
      <c r="B33" s="98">
        <f>'QIAseq FX with UDIs Protocol'!C57</f>
        <v>0</v>
      </c>
      <c r="C33" s="99"/>
      <c r="D33" s="99"/>
      <c r="E33" s="98" t="e">
        <f>INDEX('Autopopulate UDI''s'!$B$2:$B$385, MATCH('QIAseq FX with UDIs Protocol'!G57,'Autopopulate UDI''s'!$A$2:$A$385,0))</f>
        <v>#N/A</v>
      </c>
      <c r="F33" s="98" t="e">
        <f>INDEX('Autopopulate UDI''s'!$D$2:$D$385,MATCH(E33,'Autopopulate UDI''s'!$B$2:$B$385,0))</f>
        <v>#N/A</v>
      </c>
      <c r="G33" s="98" t="e">
        <f>INDEX('Autopopulate UDI''s'!$G$2:$G$385,MATCH('QIAseq FX with UDIs Protocol'!H57,'Autopopulate UDI''s'!$F$2:$F$385,0))</f>
        <v>#N/A</v>
      </c>
      <c r="H33" s="98" t="e">
        <f>INDEX('Autopopulate UDI''s'!$H$2:$H$385,MATCH(G33,'Autopopulate UDI''s'!$G$2:$G$385,0))</f>
        <v>#N/A</v>
      </c>
      <c r="I33" s="99"/>
      <c r="J33" s="100"/>
      <c r="K33" s="100"/>
      <c r="L33" s="100"/>
      <c r="M33" s="100"/>
      <c r="N33" s="100"/>
    </row>
    <row r="34" spans="1:14" x14ac:dyDescent="0.25">
      <c r="A34" s="121">
        <f>'QIAseq FX with UDIs Protocol'!B58</f>
        <v>17</v>
      </c>
      <c r="B34" s="98">
        <f>'QIAseq FX with UDIs Protocol'!C58</f>
        <v>0</v>
      </c>
      <c r="C34" s="99"/>
      <c r="D34" s="99"/>
      <c r="E34" s="98" t="e">
        <f>INDEX('Autopopulate UDI''s'!$B$2:$B$385, MATCH('QIAseq FX with UDIs Protocol'!G58,'Autopopulate UDI''s'!$A$2:$A$385,0))</f>
        <v>#N/A</v>
      </c>
      <c r="F34" s="98" t="e">
        <f>INDEX('Autopopulate UDI''s'!$D$2:$D$385,MATCH(E34,'Autopopulate UDI''s'!$B$2:$B$385,0))</f>
        <v>#N/A</v>
      </c>
      <c r="G34" s="98" t="e">
        <f>INDEX('Autopopulate UDI''s'!$G$2:$G$385,MATCH('QIAseq FX with UDIs Protocol'!H58,'Autopopulate UDI''s'!$F$2:$F$385,0))</f>
        <v>#N/A</v>
      </c>
      <c r="H34" s="98" t="e">
        <f>INDEX('Autopopulate UDI''s'!$H$2:$H$385,MATCH(G34,'Autopopulate UDI''s'!$G$2:$G$385,0))</f>
        <v>#N/A</v>
      </c>
      <c r="I34" s="99"/>
      <c r="J34" s="100"/>
      <c r="K34" s="100"/>
      <c r="L34" s="100"/>
      <c r="M34" s="100"/>
      <c r="N34" s="100"/>
    </row>
    <row r="35" spans="1:14" x14ac:dyDescent="0.25">
      <c r="A35" s="121">
        <f>'QIAseq FX with UDIs Protocol'!B59</f>
        <v>18</v>
      </c>
      <c r="B35" s="98">
        <f>'QIAseq FX with UDIs Protocol'!C59</f>
        <v>0</v>
      </c>
      <c r="C35" s="99"/>
      <c r="D35" s="99"/>
      <c r="E35" s="98" t="e">
        <f>INDEX('Autopopulate UDI''s'!$B$2:$B$385, MATCH('QIAseq FX with UDIs Protocol'!G59,'Autopopulate UDI''s'!$A$2:$A$385,0))</f>
        <v>#N/A</v>
      </c>
      <c r="F35" s="98" t="e">
        <f>INDEX('Autopopulate UDI''s'!$D$2:$D$385,MATCH(E35,'Autopopulate UDI''s'!$B$2:$B$385,0))</f>
        <v>#N/A</v>
      </c>
      <c r="G35" s="98" t="e">
        <f>INDEX('Autopopulate UDI''s'!$G$2:$G$385,MATCH('QIAseq FX with UDIs Protocol'!H59,'Autopopulate UDI''s'!$F$2:$F$385,0))</f>
        <v>#N/A</v>
      </c>
      <c r="H35" s="98" t="e">
        <f>INDEX('Autopopulate UDI''s'!$H$2:$H$385,MATCH(G35,'Autopopulate UDI''s'!$G$2:$G$385,0))</f>
        <v>#N/A</v>
      </c>
      <c r="I35" s="99"/>
      <c r="J35" s="100"/>
      <c r="K35" s="100"/>
      <c r="L35" s="100"/>
      <c r="M35" s="100"/>
      <c r="N35" s="100"/>
    </row>
    <row r="36" spans="1:14" x14ac:dyDescent="0.25">
      <c r="A36" s="121">
        <f>'QIAseq FX with UDIs Protocol'!B60</f>
        <v>19</v>
      </c>
      <c r="B36" s="98">
        <f>'QIAseq FX with UDIs Protocol'!C60</f>
        <v>0</v>
      </c>
      <c r="C36" s="99"/>
      <c r="D36" s="99"/>
      <c r="E36" s="98" t="e">
        <f>INDEX('Autopopulate UDI''s'!$B$2:$B$385, MATCH('QIAseq FX with UDIs Protocol'!G60,'Autopopulate UDI''s'!$A$2:$A$385,0))</f>
        <v>#N/A</v>
      </c>
      <c r="F36" s="98" t="e">
        <f>INDEX('Autopopulate UDI''s'!$D$2:$D$385,MATCH(E36,'Autopopulate UDI''s'!$B$2:$B$385,0))</f>
        <v>#N/A</v>
      </c>
      <c r="G36" s="98" t="e">
        <f>INDEX('Autopopulate UDI''s'!$G$2:$G$385,MATCH('QIAseq FX with UDIs Protocol'!H60,'Autopopulate UDI''s'!$F$2:$F$385,0))</f>
        <v>#N/A</v>
      </c>
      <c r="H36" s="98" t="e">
        <f>INDEX('Autopopulate UDI''s'!$H$2:$H$385,MATCH(G36,'Autopopulate UDI''s'!$G$2:$G$385,0))</f>
        <v>#N/A</v>
      </c>
      <c r="I36" s="99"/>
      <c r="J36" s="100"/>
      <c r="K36" s="100"/>
      <c r="L36" s="100"/>
      <c r="M36" s="100"/>
      <c r="N36" s="100"/>
    </row>
    <row r="37" spans="1:14" x14ac:dyDescent="0.25">
      <c r="A37" s="121">
        <f>'QIAseq FX with UDIs Protocol'!B61</f>
        <v>20</v>
      </c>
      <c r="B37" s="98">
        <f>'QIAseq FX with UDIs Protocol'!C61</f>
        <v>0</v>
      </c>
      <c r="C37" s="99"/>
      <c r="D37" s="99"/>
      <c r="E37" s="98" t="e">
        <f>INDEX('Autopopulate UDI''s'!$B$2:$B$385, MATCH('QIAseq FX with UDIs Protocol'!G61,'Autopopulate UDI''s'!$A$2:$A$385,0))</f>
        <v>#N/A</v>
      </c>
      <c r="F37" s="98" t="e">
        <f>INDEX('Autopopulate UDI''s'!$D$2:$D$385,MATCH(E37,'Autopopulate UDI''s'!$B$2:$B$385,0))</f>
        <v>#N/A</v>
      </c>
      <c r="G37" s="98" t="e">
        <f>INDEX('Autopopulate UDI''s'!$G$2:$G$385,MATCH('QIAseq FX with UDIs Protocol'!H61,'Autopopulate UDI''s'!$F$2:$F$385,0))</f>
        <v>#N/A</v>
      </c>
      <c r="H37" s="98" t="e">
        <f>INDEX('Autopopulate UDI''s'!$H$2:$H$385,MATCH(G37,'Autopopulate UDI''s'!$G$2:$G$385,0))</f>
        <v>#N/A</v>
      </c>
      <c r="I37" s="99"/>
      <c r="J37" s="100"/>
      <c r="K37" s="100"/>
      <c r="L37" s="100"/>
      <c r="M37" s="100"/>
      <c r="N37" s="100"/>
    </row>
    <row r="38" spans="1:14" x14ac:dyDescent="0.25">
      <c r="A38" s="121">
        <f>'QIAseq FX with UDIs Protocol'!B62</f>
        <v>21</v>
      </c>
      <c r="B38" s="98">
        <f>'QIAseq FX with UDIs Protocol'!C62</f>
        <v>0</v>
      </c>
      <c r="C38" s="99"/>
      <c r="D38" s="99"/>
      <c r="E38" s="98" t="e">
        <f>INDEX('Autopopulate UDI''s'!$B$2:$B$385, MATCH('QIAseq FX with UDIs Protocol'!G62,'Autopopulate UDI''s'!$A$2:$A$385,0))</f>
        <v>#N/A</v>
      </c>
      <c r="F38" s="98" t="e">
        <f>INDEX('Autopopulate UDI''s'!$D$2:$D$385,MATCH(E38,'Autopopulate UDI''s'!$B$2:$B$385,0))</f>
        <v>#N/A</v>
      </c>
      <c r="G38" s="98" t="e">
        <f>INDEX('Autopopulate UDI''s'!$G$2:$G$385,MATCH('QIAseq FX with UDIs Protocol'!H62,'Autopopulate UDI''s'!$F$2:$F$385,0))</f>
        <v>#N/A</v>
      </c>
      <c r="H38" s="98" t="e">
        <f>INDEX('Autopopulate UDI''s'!$H$2:$H$385,MATCH(G38,'Autopopulate UDI''s'!$G$2:$G$385,0))</f>
        <v>#N/A</v>
      </c>
      <c r="I38" s="99"/>
      <c r="J38" s="99"/>
      <c r="K38" s="99"/>
      <c r="L38" s="99"/>
      <c r="M38" s="99"/>
    </row>
    <row r="39" spans="1:14" x14ac:dyDescent="0.25">
      <c r="A39" s="121">
        <f>'QIAseq FX with UDIs Protocol'!B63</f>
        <v>22</v>
      </c>
      <c r="B39" s="98">
        <f>'QIAseq FX with UDIs Protocol'!C63</f>
        <v>0</v>
      </c>
      <c r="C39" s="99"/>
      <c r="D39" s="99"/>
      <c r="E39" s="98" t="e">
        <f>INDEX('Autopopulate UDI''s'!$B$2:$B$385, MATCH('QIAseq FX with UDIs Protocol'!G63,'Autopopulate UDI''s'!$A$2:$A$385,0))</f>
        <v>#N/A</v>
      </c>
      <c r="F39" s="98" t="e">
        <f>INDEX('Autopopulate UDI''s'!$D$2:$D$385,MATCH(E39,'Autopopulate UDI''s'!$B$2:$B$385,0))</f>
        <v>#N/A</v>
      </c>
      <c r="G39" s="98" t="e">
        <f>INDEX('Autopopulate UDI''s'!$G$2:$G$385,MATCH('QIAseq FX with UDIs Protocol'!H63,'Autopopulate UDI''s'!$F$2:$F$385,0))</f>
        <v>#N/A</v>
      </c>
      <c r="H39" s="98" t="e">
        <f>INDEX('Autopopulate UDI''s'!$H$2:$H$385,MATCH(G39,'Autopopulate UDI''s'!$G$2:$G$385,0))</f>
        <v>#N/A</v>
      </c>
      <c r="I39" s="99"/>
      <c r="J39" s="99"/>
      <c r="K39" s="99"/>
      <c r="L39" s="99"/>
      <c r="M39" s="99"/>
    </row>
    <row r="40" spans="1:14" x14ac:dyDescent="0.25">
      <c r="A40" s="121">
        <f>'QIAseq FX with UDIs Protocol'!B64</f>
        <v>23</v>
      </c>
      <c r="B40" s="98">
        <f>'QIAseq FX with UDIs Protocol'!C64</f>
        <v>0</v>
      </c>
      <c r="C40" s="99"/>
      <c r="D40" s="99"/>
      <c r="E40" s="98" t="e">
        <f>INDEX('Autopopulate UDI''s'!$B$2:$B$385, MATCH('QIAseq FX with UDIs Protocol'!G64,'Autopopulate UDI''s'!$A$2:$A$385,0))</f>
        <v>#N/A</v>
      </c>
      <c r="F40" s="98" t="e">
        <f>INDEX('Autopopulate UDI''s'!$D$2:$D$385,MATCH(E40,'Autopopulate UDI''s'!$B$2:$B$385,0))</f>
        <v>#N/A</v>
      </c>
      <c r="G40" s="98" t="e">
        <f>INDEX('Autopopulate UDI''s'!$G$2:$G$385,MATCH('QIAseq FX with UDIs Protocol'!H64,'Autopopulate UDI''s'!$F$2:$F$385,0))</f>
        <v>#N/A</v>
      </c>
      <c r="H40" s="98" t="e">
        <f>INDEX('Autopopulate UDI''s'!$H$2:$H$385,MATCH(G40,'Autopopulate UDI''s'!$G$2:$G$385,0))</f>
        <v>#N/A</v>
      </c>
      <c r="I40" s="99"/>
      <c r="J40" s="99"/>
      <c r="K40" s="99"/>
      <c r="L40" s="99"/>
      <c r="M40" s="99"/>
    </row>
    <row r="41" spans="1:14" x14ac:dyDescent="0.25">
      <c r="A41" s="121">
        <f>'QIAseq FX with UDIs Protocol'!B65</f>
        <v>24</v>
      </c>
      <c r="B41" s="98">
        <f>'QIAseq FX with UDIs Protocol'!C65</f>
        <v>0</v>
      </c>
      <c r="C41" s="99"/>
      <c r="D41" s="99"/>
      <c r="E41" s="98" t="e">
        <f>INDEX('Autopopulate UDI''s'!$B$2:$B$385, MATCH('QIAseq FX with UDIs Protocol'!G65,'Autopopulate UDI''s'!$A$2:$A$385,0))</f>
        <v>#N/A</v>
      </c>
      <c r="F41" s="98" t="e">
        <f>INDEX('Autopopulate UDI''s'!$D$2:$D$385,MATCH(E41,'Autopopulate UDI''s'!$B$2:$B$385,0))</f>
        <v>#N/A</v>
      </c>
      <c r="G41" s="98" t="e">
        <f>INDEX('Autopopulate UDI''s'!$G$2:$G$385,MATCH('QIAseq FX with UDIs Protocol'!H65,'Autopopulate UDI''s'!$F$2:$F$385,0))</f>
        <v>#N/A</v>
      </c>
      <c r="H41" s="98" t="e">
        <f>INDEX('Autopopulate UDI''s'!$H$2:$H$385,MATCH(G41,'Autopopulate UDI''s'!$G$2:$G$385,0))</f>
        <v>#N/A</v>
      </c>
      <c r="I41" s="99"/>
      <c r="J41" s="99"/>
      <c r="K41" s="99"/>
      <c r="L41" s="99"/>
      <c r="M41" s="99"/>
    </row>
    <row r="42" spans="1:14" x14ac:dyDescent="0.25">
      <c r="A42" s="121">
        <f>'QIAseq FX with UDIs Protocol'!B66</f>
        <v>25</v>
      </c>
      <c r="B42" s="98">
        <f>'QIAseq FX with UDIs Protocol'!C66</f>
        <v>0</v>
      </c>
      <c r="C42" s="99"/>
      <c r="D42" s="99"/>
      <c r="E42" s="98" t="e">
        <f>INDEX('Autopopulate UDI''s'!$B$2:$B$385, MATCH('QIAseq FX with UDIs Protocol'!G66,'Autopopulate UDI''s'!$A$2:$A$385,0))</f>
        <v>#N/A</v>
      </c>
      <c r="F42" s="98" t="e">
        <f>INDEX('Autopopulate UDI''s'!$D$2:$D$385,MATCH(E42,'Autopopulate UDI''s'!$B$2:$B$385,0))</f>
        <v>#N/A</v>
      </c>
      <c r="G42" s="98" t="e">
        <f>INDEX('Autopopulate UDI''s'!$G$2:$G$385,MATCH('QIAseq FX with UDIs Protocol'!H66,'Autopopulate UDI''s'!$F$2:$F$385,0))</f>
        <v>#N/A</v>
      </c>
      <c r="H42" s="98" t="e">
        <f>INDEX('Autopopulate UDI''s'!$H$2:$H$385,MATCH(G42,'Autopopulate UDI''s'!$G$2:$G$385,0))</f>
        <v>#N/A</v>
      </c>
      <c r="I42" s="99"/>
      <c r="J42" s="99"/>
      <c r="K42" s="99"/>
      <c r="L42" s="99"/>
      <c r="M42" s="99"/>
    </row>
    <row r="43" spans="1:14" x14ac:dyDescent="0.25">
      <c r="A43" s="121">
        <f>'QIAseq FX with UDIs Protocol'!B67</f>
        <v>26</v>
      </c>
      <c r="B43" s="98">
        <f>'QIAseq FX with UDIs Protocol'!C67</f>
        <v>0</v>
      </c>
      <c r="C43" s="99"/>
      <c r="D43" s="99"/>
      <c r="E43" s="98" t="e">
        <f>INDEX('Autopopulate UDI''s'!$B$2:$B$385, MATCH('QIAseq FX with UDIs Protocol'!G67,'Autopopulate UDI''s'!$A$2:$A$385,0))</f>
        <v>#N/A</v>
      </c>
      <c r="F43" s="98" t="e">
        <f>INDEX('Autopopulate UDI''s'!$D$2:$D$385,MATCH(E43,'Autopopulate UDI''s'!$B$2:$B$385,0))</f>
        <v>#N/A</v>
      </c>
      <c r="G43" s="98" t="e">
        <f>INDEX('Autopopulate UDI''s'!$G$2:$G$385,MATCH('QIAseq FX with UDIs Protocol'!H67,'Autopopulate UDI''s'!$F$2:$F$385,0))</f>
        <v>#N/A</v>
      </c>
      <c r="H43" s="98" t="e">
        <f>INDEX('Autopopulate UDI''s'!$H$2:$H$385,MATCH(G43,'Autopopulate UDI''s'!$G$2:$G$385,0))</f>
        <v>#N/A</v>
      </c>
      <c r="I43" s="99"/>
      <c r="J43" s="99"/>
      <c r="K43" s="99"/>
      <c r="L43" s="99"/>
      <c r="M43" s="99"/>
    </row>
    <row r="44" spans="1:14" x14ac:dyDescent="0.25">
      <c r="A44" s="121">
        <f>'QIAseq FX with UDIs Protocol'!B68</f>
        <v>27</v>
      </c>
      <c r="B44" s="98">
        <f>'QIAseq FX with UDIs Protocol'!C68</f>
        <v>0</v>
      </c>
      <c r="C44" s="99"/>
      <c r="D44" s="99"/>
      <c r="E44" s="98" t="e">
        <f>INDEX('Autopopulate UDI''s'!$B$2:$B$385, MATCH('QIAseq FX with UDIs Protocol'!G68,'Autopopulate UDI''s'!$A$2:$A$385,0))</f>
        <v>#N/A</v>
      </c>
      <c r="F44" s="98" t="e">
        <f>INDEX('Autopopulate UDI''s'!$D$2:$D$385,MATCH(E44,'Autopopulate UDI''s'!$B$2:$B$385,0))</f>
        <v>#N/A</v>
      </c>
      <c r="G44" s="98" t="e">
        <f>INDEX('Autopopulate UDI''s'!$G$2:$G$385,MATCH('QIAseq FX with UDIs Protocol'!H68,'Autopopulate UDI''s'!$F$2:$F$385,0))</f>
        <v>#N/A</v>
      </c>
      <c r="H44" s="98" t="e">
        <f>INDEX('Autopopulate UDI''s'!$H$2:$H$385,MATCH(G44,'Autopopulate UDI''s'!$G$2:$G$385,0))</f>
        <v>#N/A</v>
      </c>
      <c r="I44" s="99"/>
      <c r="J44" s="99"/>
      <c r="K44" s="99"/>
      <c r="L44" s="99"/>
      <c r="M44" s="99"/>
    </row>
    <row r="45" spans="1:14" x14ac:dyDescent="0.25">
      <c r="A45" s="121">
        <f>'QIAseq FX with UDIs Protocol'!B69</f>
        <v>28</v>
      </c>
      <c r="B45" s="98">
        <f>'QIAseq FX with UDIs Protocol'!C69</f>
        <v>0</v>
      </c>
      <c r="C45" s="99"/>
      <c r="D45" s="99"/>
      <c r="E45" s="98" t="e">
        <f>INDEX('Autopopulate UDI''s'!$B$2:$B$385, MATCH('QIAseq FX with UDIs Protocol'!G69,'Autopopulate UDI''s'!$A$2:$A$385,0))</f>
        <v>#N/A</v>
      </c>
      <c r="F45" s="98" t="e">
        <f>INDEX('Autopopulate UDI''s'!$D$2:$D$385,MATCH(E45,'Autopopulate UDI''s'!$B$2:$B$385,0))</f>
        <v>#N/A</v>
      </c>
      <c r="G45" s="98" t="e">
        <f>INDEX('Autopopulate UDI''s'!$G$2:$G$385,MATCH('QIAseq FX with UDIs Protocol'!H69,'Autopopulate UDI''s'!$F$2:$F$385,0))</f>
        <v>#N/A</v>
      </c>
      <c r="H45" s="98" t="e">
        <f>INDEX('Autopopulate UDI''s'!$H$2:$H$385,MATCH(G45,'Autopopulate UDI''s'!$G$2:$G$385,0))</f>
        <v>#N/A</v>
      </c>
      <c r="I45" s="99"/>
      <c r="J45" s="99"/>
      <c r="K45" s="99"/>
      <c r="L45" s="99"/>
      <c r="M45" s="99"/>
    </row>
    <row r="46" spans="1:14" x14ac:dyDescent="0.25">
      <c r="A46" s="121">
        <f>'QIAseq FX with UDIs Protocol'!B70</f>
        <v>29</v>
      </c>
      <c r="B46" s="98">
        <f>'QIAseq FX with UDIs Protocol'!C70</f>
        <v>0</v>
      </c>
      <c r="C46" s="99"/>
      <c r="D46" s="99"/>
      <c r="E46" s="98" t="e">
        <f>INDEX('Autopopulate UDI''s'!$B$2:$B$385, MATCH('QIAseq FX with UDIs Protocol'!G70,'Autopopulate UDI''s'!$A$2:$A$385,0))</f>
        <v>#N/A</v>
      </c>
      <c r="F46" s="98" t="e">
        <f>INDEX('Autopopulate UDI''s'!$D$2:$D$385,MATCH(E46,'Autopopulate UDI''s'!$B$2:$B$385,0))</f>
        <v>#N/A</v>
      </c>
      <c r="G46" s="98" t="e">
        <f>INDEX('Autopopulate UDI''s'!$G$2:$G$385,MATCH('QIAseq FX with UDIs Protocol'!H70,'Autopopulate UDI''s'!$F$2:$F$385,0))</f>
        <v>#N/A</v>
      </c>
      <c r="H46" s="98" t="e">
        <f>INDEX('Autopopulate UDI''s'!$H$2:$H$385,MATCH(G46,'Autopopulate UDI''s'!$G$2:$G$385,0))</f>
        <v>#N/A</v>
      </c>
      <c r="I46" s="99"/>
      <c r="J46" s="99"/>
      <c r="K46" s="99"/>
      <c r="L46" s="99"/>
      <c r="M46" s="99"/>
    </row>
    <row r="47" spans="1:14" x14ac:dyDescent="0.25">
      <c r="A47" s="121">
        <f>'QIAseq FX with UDIs Protocol'!B71</f>
        <v>30</v>
      </c>
      <c r="B47" s="98">
        <f>'QIAseq FX with UDIs Protocol'!C71</f>
        <v>0</v>
      </c>
      <c r="C47" s="99"/>
      <c r="D47" s="99"/>
      <c r="E47" s="98" t="e">
        <f>INDEX('Autopopulate UDI''s'!$B$2:$B$385, MATCH('QIAseq FX with UDIs Protocol'!G71,'Autopopulate UDI''s'!$A$2:$A$385,0))</f>
        <v>#N/A</v>
      </c>
      <c r="F47" s="98" t="e">
        <f>INDEX('Autopopulate UDI''s'!$D$2:$D$385,MATCH(E47,'Autopopulate UDI''s'!$B$2:$B$385,0))</f>
        <v>#N/A</v>
      </c>
      <c r="G47" s="98" t="e">
        <f>INDEX('Autopopulate UDI''s'!$G$2:$G$385,MATCH('QIAseq FX with UDIs Protocol'!H71,'Autopopulate UDI''s'!$F$2:$F$385,0))</f>
        <v>#N/A</v>
      </c>
      <c r="H47" s="98" t="e">
        <f>INDEX('Autopopulate UDI''s'!$H$2:$H$385,MATCH(G47,'Autopopulate UDI''s'!$G$2:$G$385,0))</f>
        <v>#N/A</v>
      </c>
      <c r="I47" s="99"/>
      <c r="J47" s="99"/>
      <c r="K47" s="99"/>
      <c r="L47" s="99"/>
      <c r="M47" s="99"/>
    </row>
    <row r="48" spans="1:14" x14ac:dyDescent="0.25">
      <c r="A48" s="121">
        <f>'QIAseq FX with UDIs Protocol'!B72</f>
        <v>31</v>
      </c>
      <c r="B48" s="98">
        <f>'QIAseq FX with UDIs Protocol'!C72</f>
        <v>0</v>
      </c>
      <c r="C48" s="99"/>
      <c r="D48" s="99"/>
      <c r="E48" s="98" t="e">
        <f>INDEX('Autopopulate UDI''s'!$B$2:$B$385, MATCH('QIAseq FX with UDIs Protocol'!G72,'Autopopulate UDI''s'!$A$2:$A$385,0))</f>
        <v>#N/A</v>
      </c>
      <c r="F48" s="98" t="e">
        <f>INDEX('Autopopulate UDI''s'!$D$2:$D$385,MATCH(E48,'Autopopulate UDI''s'!$B$2:$B$385,0))</f>
        <v>#N/A</v>
      </c>
      <c r="G48" s="98" t="e">
        <f>INDEX('Autopopulate UDI''s'!$G$2:$G$385,MATCH('QIAseq FX with UDIs Protocol'!H72,'Autopopulate UDI''s'!$F$2:$F$385,0))</f>
        <v>#N/A</v>
      </c>
      <c r="H48" s="98" t="e">
        <f>INDEX('Autopopulate UDI''s'!$H$2:$H$385,MATCH(G48,'Autopopulate UDI''s'!$G$2:$G$385,0))</f>
        <v>#N/A</v>
      </c>
      <c r="I48" s="99"/>
      <c r="J48" s="99"/>
      <c r="K48" s="99"/>
      <c r="L48" s="99"/>
      <c r="M48" s="99"/>
    </row>
    <row r="49" spans="1:13" x14ac:dyDescent="0.25">
      <c r="A49" s="121">
        <f>'QIAseq FX with UDIs Protocol'!B73</f>
        <v>32</v>
      </c>
      <c r="B49" s="98">
        <f>'QIAseq FX with UDIs Protocol'!C73</f>
        <v>0</v>
      </c>
      <c r="C49" s="99"/>
      <c r="D49" s="99"/>
      <c r="E49" s="98" t="e">
        <f>INDEX('Autopopulate UDI''s'!$B$2:$B$385, MATCH('QIAseq FX with UDIs Protocol'!G73,'Autopopulate UDI''s'!$A$2:$A$385,0))</f>
        <v>#N/A</v>
      </c>
      <c r="F49" s="98" t="e">
        <f>INDEX('Autopopulate UDI''s'!$D$2:$D$385,MATCH(E49,'Autopopulate UDI''s'!$B$2:$B$385,0))</f>
        <v>#N/A</v>
      </c>
      <c r="G49" s="98" t="e">
        <f>INDEX('Autopopulate UDI''s'!$G$2:$G$385,MATCH('QIAseq FX with UDIs Protocol'!H73,'Autopopulate UDI''s'!$F$2:$F$385,0))</f>
        <v>#N/A</v>
      </c>
      <c r="H49" s="98" t="e">
        <f>INDEX('Autopopulate UDI''s'!$H$2:$H$385,MATCH(G49,'Autopopulate UDI''s'!$G$2:$G$385,0))</f>
        <v>#N/A</v>
      </c>
      <c r="I49" s="99"/>
      <c r="J49" s="99"/>
      <c r="K49" s="99"/>
      <c r="L49" s="99"/>
      <c r="M49" s="99"/>
    </row>
    <row r="50" spans="1:13" x14ac:dyDescent="0.25">
      <c r="A50" s="121">
        <f>'QIAseq FX with UDIs Protocol'!B74</f>
        <v>33</v>
      </c>
      <c r="B50" s="98">
        <f>'QIAseq FX with UDIs Protocol'!C74</f>
        <v>0</v>
      </c>
      <c r="C50" s="99"/>
      <c r="D50" s="99"/>
      <c r="E50" s="98" t="e">
        <f>INDEX('Autopopulate UDI''s'!$B$2:$B$385, MATCH('QIAseq FX with UDIs Protocol'!G74,'Autopopulate UDI''s'!$A$2:$A$385,0))</f>
        <v>#N/A</v>
      </c>
      <c r="F50" s="98" t="e">
        <f>INDEX('Autopopulate UDI''s'!$D$2:$D$385,MATCH(E50,'Autopopulate UDI''s'!$B$2:$B$385,0))</f>
        <v>#N/A</v>
      </c>
      <c r="G50" s="98" t="e">
        <f>INDEX('Autopopulate UDI''s'!$G$2:$G$385,MATCH('QIAseq FX with UDIs Protocol'!H74,'Autopopulate UDI''s'!$F$2:$F$385,0))</f>
        <v>#N/A</v>
      </c>
      <c r="H50" s="98" t="e">
        <f>INDEX('Autopopulate UDI''s'!$H$2:$H$385,MATCH(G50,'Autopopulate UDI''s'!$G$2:$G$385,0))</f>
        <v>#N/A</v>
      </c>
      <c r="I50" s="99"/>
      <c r="J50" s="99"/>
      <c r="K50" s="99"/>
      <c r="L50" s="99"/>
      <c r="M50" s="99"/>
    </row>
    <row r="51" spans="1:13" x14ac:dyDescent="0.25">
      <c r="A51" s="121">
        <f>'QIAseq FX with UDIs Protocol'!B75</f>
        <v>34</v>
      </c>
      <c r="B51" s="98">
        <f>'QIAseq FX with UDIs Protocol'!C75</f>
        <v>0</v>
      </c>
      <c r="C51" s="99"/>
      <c r="D51" s="99"/>
      <c r="E51" s="98" t="e">
        <f>INDEX('Autopopulate UDI''s'!$B$2:$B$385, MATCH('QIAseq FX with UDIs Protocol'!G75,'Autopopulate UDI''s'!$A$2:$A$385,0))</f>
        <v>#N/A</v>
      </c>
      <c r="F51" s="98" t="e">
        <f>INDEX('Autopopulate UDI''s'!$D$2:$D$385,MATCH(E51,'Autopopulate UDI''s'!$B$2:$B$385,0))</f>
        <v>#N/A</v>
      </c>
      <c r="G51" s="98" t="e">
        <f>INDEX('Autopopulate UDI''s'!$G$2:$G$385,MATCH('QIAseq FX with UDIs Protocol'!H75,'Autopopulate UDI''s'!$F$2:$F$385,0))</f>
        <v>#N/A</v>
      </c>
      <c r="H51" s="98" t="e">
        <f>INDEX('Autopopulate UDI''s'!$H$2:$H$385,MATCH(G51,'Autopopulate UDI''s'!$G$2:$G$385,0))</f>
        <v>#N/A</v>
      </c>
      <c r="I51" s="99"/>
      <c r="J51" s="99"/>
      <c r="K51" s="99"/>
      <c r="L51" s="99"/>
      <c r="M51" s="99"/>
    </row>
    <row r="52" spans="1:13" x14ac:dyDescent="0.25">
      <c r="A52" s="121">
        <f>'QIAseq FX with UDIs Protocol'!B76</f>
        <v>35</v>
      </c>
      <c r="B52" s="98">
        <f>'QIAseq FX with UDIs Protocol'!C76</f>
        <v>0</v>
      </c>
      <c r="C52" s="99"/>
      <c r="D52" s="99"/>
      <c r="E52" s="98" t="e">
        <f>INDEX('Autopopulate UDI''s'!$B$2:$B$385, MATCH('QIAseq FX with UDIs Protocol'!G76,'Autopopulate UDI''s'!$A$2:$A$385,0))</f>
        <v>#N/A</v>
      </c>
      <c r="F52" s="98" t="e">
        <f>INDEX('Autopopulate UDI''s'!$D$2:$D$385,MATCH(E52,'Autopopulate UDI''s'!$B$2:$B$385,0))</f>
        <v>#N/A</v>
      </c>
      <c r="G52" s="98" t="e">
        <f>INDEX('Autopopulate UDI''s'!$G$2:$G$385,MATCH('QIAseq FX with UDIs Protocol'!H76,'Autopopulate UDI''s'!$F$2:$F$385,0))</f>
        <v>#N/A</v>
      </c>
      <c r="H52" s="98" t="e">
        <f>INDEX('Autopopulate UDI''s'!$H$2:$H$385,MATCH(G52,'Autopopulate UDI''s'!$G$2:$G$385,0))</f>
        <v>#N/A</v>
      </c>
      <c r="I52" s="99"/>
      <c r="J52" s="99"/>
      <c r="K52" s="99"/>
      <c r="L52" s="99"/>
      <c r="M52" s="99"/>
    </row>
    <row r="53" spans="1:13" x14ac:dyDescent="0.25">
      <c r="A53" s="121">
        <f>'QIAseq FX with UDIs Protocol'!B77</f>
        <v>36</v>
      </c>
      <c r="B53" s="98">
        <f>'QIAseq FX with UDIs Protocol'!C77</f>
        <v>0</v>
      </c>
      <c r="C53" s="99"/>
      <c r="D53" s="99"/>
      <c r="E53" s="98" t="e">
        <f>INDEX('Autopopulate UDI''s'!$B$2:$B$385, MATCH('QIAseq FX with UDIs Protocol'!G77,'Autopopulate UDI''s'!$A$2:$A$385,0))</f>
        <v>#N/A</v>
      </c>
      <c r="F53" s="98" t="e">
        <f>INDEX('Autopopulate UDI''s'!$D$2:$D$385,MATCH(E53,'Autopopulate UDI''s'!$B$2:$B$385,0))</f>
        <v>#N/A</v>
      </c>
      <c r="G53" s="98" t="e">
        <f>INDEX('Autopopulate UDI''s'!$G$2:$G$385,MATCH('QIAseq FX with UDIs Protocol'!H77,'Autopopulate UDI''s'!$F$2:$F$385,0))</f>
        <v>#N/A</v>
      </c>
      <c r="H53" s="98" t="e">
        <f>INDEX('Autopopulate UDI''s'!$H$2:$H$385,MATCH(G53,'Autopopulate UDI''s'!$G$2:$G$385,0))</f>
        <v>#N/A</v>
      </c>
      <c r="I53" s="99"/>
      <c r="J53" s="99"/>
      <c r="K53" s="99"/>
      <c r="L53" s="99"/>
      <c r="M53" s="99"/>
    </row>
    <row r="54" spans="1:13" x14ac:dyDescent="0.25">
      <c r="A54" s="121">
        <f>'QIAseq FX with UDIs Protocol'!B78</f>
        <v>37</v>
      </c>
      <c r="B54" s="98">
        <f>'QIAseq FX with UDIs Protocol'!C78</f>
        <v>0</v>
      </c>
      <c r="C54" s="99"/>
      <c r="D54" s="99"/>
      <c r="E54" s="98" t="e">
        <f>INDEX('Autopopulate UDI''s'!$B$2:$B$385, MATCH('QIAseq FX with UDIs Protocol'!G78,'Autopopulate UDI''s'!$A$2:$A$385,0))</f>
        <v>#N/A</v>
      </c>
      <c r="F54" s="98" t="e">
        <f>INDEX('Autopopulate UDI''s'!$D$2:$D$385,MATCH(E54,'Autopopulate UDI''s'!$B$2:$B$385,0))</f>
        <v>#N/A</v>
      </c>
      <c r="G54" s="98" t="e">
        <f>INDEX('Autopopulate UDI''s'!$G$2:$G$385,MATCH('QIAseq FX with UDIs Protocol'!H78,'Autopopulate UDI''s'!$F$2:$F$385,0))</f>
        <v>#N/A</v>
      </c>
      <c r="H54" s="98" t="e">
        <f>INDEX('Autopopulate UDI''s'!$H$2:$H$385,MATCH(G54,'Autopopulate UDI''s'!$G$2:$G$385,0))</f>
        <v>#N/A</v>
      </c>
      <c r="I54" s="99"/>
      <c r="J54" s="99"/>
      <c r="K54" s="99"/>
      <c r="L54" s="99"/>
      <c r="M54" s="99"/>
    </row>
    <row r="55" spans="1:13" x14ac:dyDescent="0.25">
      <c r="A55" s="121">
        <f>'QIAseq FX with UDIs Protocol'!B79</f>
        <v>38</v>
      </c>
      <c r="B55" s="98">
        <f>'QIAseq FX with UDIs Protocol'!C79</f>
        <v>0</v>
      </c>
      <c r="C55" s="99"/>
      <c r="D55" s="99"/>
      <c r="E55" s="98" t="e">
        <f>INDEX('Autopopulate UDI''s'!$B$2:$B$385, MATCH('QIAseq FX with UDIs Protocol'!G79,'Autopopulate UDI''s'!$A$2:$A$385,0))</f>
        <v>#N/A</v>
      </c>
      <c r="F55" s="98" t="e">
        <f>INDEX('Autopopulate UDI''s'!$D$2:$D$385,MATCH(E55,'Autopopulate UDI''s'!$B$2:$B$385,0))</f>
        <v>#N/A</v>
      </c>
      <c r="G55" s="98" t="e">
        <f>INDEX('Autopopulate UDI''s'!$G$2:$G$385,MATCH('QIAseq FX with UDIs Protocol'!H79,'Autopopulate UDI''s'!$F$2:$F$385,0))</f>
        <v>#N/A</v>
      </c>
      <c r="H55" s="98" t="e">
        <f>INDEX('Autopopulate UDI''s'!$H$2:$H$385,MATCH(G55,'Autopopulate UDI''s'!$G$2:$G$385,0))</f>
        <v>#N/A</v>
      </c>
      <c r="I55" s="99"/>
      <c r="J55" s="99"/>
      <c r="K55" s="99"/>
      <c r="L55" s="99"/>
      <c r="M55" s="99"/>
    </row>
    <row r="56" spans="1:13" x14ac:dyDescent="0.25">
      <c r="A56" s="121">
        <f>'QIAseq FX with UDIs Protocol'!B80</f>
        <v>39</v>
      </c>
      <c r="B56" s="98">
        <f>'QIAseq FX with UDIs Protocol'!C80</f>
        <v>0</v>
      </c>
      <c r="C56" s="99"/>
      <c r="D56" s="99"/>
      <c r="E56" s="98" t="e">
        <f>INDEX('Autopopulate UDI''s'!$B$2:$B$385, MATCH('QIAseq FX with UDIs Protocol'!G80,'Autopopulate UDI''s'!$A$2:$A$385,0))</f>
        <v>#N/A</v>
      </c>
      <c r="F56" s="98" t="e">
        <f>INDEX('Autopopulate UDI''s'!$D$2:$D$385,MATCH(E56,'Autopopulate UDI''s'!$B$2:$B$385,0))</f>
        <v>#N/A</v>
      </c>
      <c r="G56" s="98" t="e">
        <f>INDEX('Autopopulate UDI''s'!$G$2:$G$385,MATCH('QIAseq FX with UDIs Protocol'!H80,'Autopopulate UDI''s'!$F$2:$F$385,0))</f>
        <v>#N/A</v>
      </c>
      <c r="H56" s="98" t="e">
        <f>INDEX('Autopopulate UDI''s'!$H$2:$H$385,MATCH(G56,'Autopopulate UDI''s'!$G$2:$G$385,0))</f>
        <v>#N/A</v>
      </c>
      <c r="I56" s="99"/>
      <c r="J56" s="99"/>
      <c r="K56" s="99"/>
      <c r="L56" s="99"/>
      <c r="M56" s="99"/>
    </row>
    <row r="57" spans="1:13" x14ac:dyDescent="0.25">
      <c r="A57" s="121">
        <f>'QIAseq FX with UDIs Protocol'!B81</f>
        <v>40</v>
      </c>
      <c r="B57" s="98">
        <f>'QIAseq FX with UDIs Protocol'!C81</f>
        <v>0</v>
      </c>
      <c r="C57" s="99"/>
      <c r="D57" s="99"/>
      <c r="E57" s="98" t="e">
        <f>INDEX('Autopopulate UDI''s'!$B$2:$B$385, MATCH('QIAseq FX with UDIs Protocol'!G81,'Autopopulate UDI''s'!$A$2:$A$385,0))</f>
        <v>#N/A</v>
      </c>
      <c r="F57" s="98" t="e">
        <f>INDEX('Autopopulate UDI''s'!$D$2:$D$385,MATCH(E57,'Autopopulate UDI''s'!$B$2:$B$385,0))</f>
        <v>#N/A</v>
      </c>
      <c r="G57" s="98" t="e">
        <f>INDEX('Autopopulate UDI''s'!$G$2:$G$385,MATCH('QIAseq FX with UDIs Protocol'!H81,'Autopopulate UDI''s'!$F$2:$F$385,0))</f>
        <v>#N/A</v>
      </c>
      <c r="H57" s="98" t="e">
        <f>INDEX('Autopopulate UDI''s'!$H$2:$H$385,MATCH(G57,'Autopopulate UDI''s'!$G$2:$G$385,0))</f>
        <v>#N/A</v>
      </c>
      <c r="I57" s="99"/>
      <c r="J57" s="99"/>
      <c r="K57" s="99"/>
      <c r="L57" s="99"/>
      <c r="M57" s="99"/>
    </row>
    <row r="58" spans="1:13" x14ac:dyDescent="0.25">
      <c r="A58" s="121">
        <f>'QIAseq FX with UDIs Protocol'!B82</f>
        <v>41</v>
      </c>
      <c r="B58" s="98">
        <f>'QIAseq FX with UDIs Protocol'!C82</f>
        <v>0</v>
      </c>
      <c r="C58" s="99"/>
      <c r="D58" s="99"/>
      <c r="E58" s="98" t="e">
        <f>INDEX('Autopopulate UDI''s'!$B$2:$B$385, MATCH('QIAseq FX with UDIs Protocol'!G82,'Autopopulate UDI''s'!$A$2:$A$385,0))</f>
        <v>#N/A</v>
      </c>
      <c r="F58" s="98" t="e">
        <f>INDEX('Autopopulate UDI''s'!$D$2:$D$385,MATCH(E58,'Autopopulate UDI''s'!$B$2:$B$385,0))</f>
        <v>#N/A</v>
      </c>
      <c r="G58" s="98" t="e">
        <f>INDEX('Autopopulate UDI''s'!$G$2:$G$385,MATCH('QIAseq FX with UDIs Protocol'!H82,'Autopopulate UDI''s'!$F$2:$F$385,0))</f>
        <v>#N/A</v>
      </c>
      <c r="H58" s="98" t="e">
        <f>INDEX('Autopopulate UDI''s'!$H$2:$H$385,MATCH(G58,'Autopopulate UDI''s'!$G$2:$G$385,0))</f>
        <v>#N/A</v>
      </c>
      <c r="I58" s="99"/>
      <c r="J58" s="99"/>
      <c r="K58" s="99"/>
      <c r="L58" s="99"/>
      <c r="M58" s="99"/>
    </row>
    <row r="59" spans="1:13" x14ac:dyDescent="0.25">
      <c r="A59" s="121">
        <f>'QIAseq FX with UDIs Protocol'!B83</f>
        <v>42</v>
      </c>
      <c r="B59" s="98">
        <f>'QIAseq FX with UDIs Protocol'!C83</f>
        <v>0</v>
      </c>
      <c r="C59" s="99"/>
      <c r="D59" s="99"/>
      <c r="E59" s="98" t="e">
        <f>INDEX('Autopopulate UDI''s'!$B$2:$B$385, MATCH('QIAseq FX with UDIs Protocol'!G83,'Autopopulate UDI''s'!$A$2:$A$385,0))</f>
        <v>#N/A</v>
      </c>
      <c r="F59" s="98" t="e">
        <f>INDEX('Autopopulate UDI''s'!$D$2:$D$385,MATCH(E59,'Autopopulate UDI''s'!$B$2:$B$385,0))</f>
        <v>#N/A</v>
      </c>
      <c r="G59" s="98" t="e">
        <f>INDEX('Autopopulate UDI''s'!$G$2:$G$385,MATCH('QIAseq FX with UDIs Protocol'!H83,'Autopopulate UDI''s'!$F$2:$F$385,0))</f>
        <v>#N/A</v>
      </c>
      <c r="H59" s="98" t="e">
        <f>INDEX('Autopopulate UDI''s'!$H$2:$H$385,MATCH(G59,'Autopopulate UDI''s'!$G$2:$G$385,0))</f>
        <v>#N/A</v>
      </c>
      <c r="I59" s="99"/>
      <c r="J59" s="99"/>
      <c r="K59" s="99"/>
      <c r="L59" s="99"/>
      <c r="M59" s="99"/>
    </row>
    <row r="60" spans="1:13" x14ac:dyDescent="0.25">
      <c r="A60" s="121">
        <f>'QIAseq FX with UDIs Protocol'!B84</f>
        <v>43</v>
      </c>
      <c r="B60" s="98">
        <f>'QIAseq FX with UDIs Protocol'!C84</f>
        <v>0</v>
      </c>
      <c r="C60" s="99"/>
      <c r="D60" s="99"/>
      <c r="E60" s="98" t="e">
        <f>INDEX('Autopopulate UDI''s'!$B$2:$B$385, MATCH('QIAseq FX with UDIs Protocol'!G84,'Autopopulate UDI''s'!$A$2:$A$385,0))</f>
        <v>#N/A</v>
      </c>
      <c r="F60" s="98" t="e">
        <f>INDEX('Autopopulate UDI''s'!$D$2:$D$385,MATCH(E60,'Autopopulate UDI''s'!$B$2:$B$385,0))</f>
        <v>#N/A</v>
      </c>
      <c r="G60" s="98" t="e">
        <f>INDEX('Autopopulate UDI''s'!$G$2:$G$385,MATCH('QIAseq FX with UDIs Protocol'!H84,'Autopopulate UDI''s'!$F$2:$F$385,0))</f>
        <v>#N/A</v>
      </c>
      <c r="H60" s="98" t="e">
        <f>INDEX('Autopopulate UDI''s'!$H$2:$H$385,MATCH(G60,'Autopopulate UDI''s'!$G$2:$G$385,0))</f>
        <v>#N/A</v>
      </c>
      <c r="I60" s="99"/>
      <c r="J60" s="99"/>
      <c r="K60" s="99"/>
      <c r="L60" s="99"/>
      <c r="M60" s="99"/>
    </row>
    <row r="61" spans="1:13" x14ac:dyDescent="0.25">
      <c r="A61" s="121">
        <f>'QIAseq FX with UDIs Protocol'!B85</f>
        <v>44</v>
      </c>
      <c r="B61" s="98">
        <f>'QIAseq FX with UDIs Protocol'!C85</f>
        <v>0</v>
      </c>
      <c r="C61" s="99"/>
      <c r="D61" s="99"/>
      <c r="E61" s="98" t="e">
        <f>INDEX('Autopopulate UDI''s'!$B$2:$B$385, MATCH('QIAseq FX with UDIs Protocol'!G85,'Autopopulate UDI''s'!$A$2:$A$385,0))</f>
        <v>#N/A</v>
      </c>
      <c r="F61" s="98" t="e">
        <f>INDEX('Autopopulate UDI''s'!$D$2:$D$385,MATCH(E61,'Autopopulate UDI''s'!$B$2:$B$385,0))</f>
        <v>#N/A</v>
      </c>
      <c r="G61" s="98" t="e">
        <f>INDEX('Autopopulate UDI''s'!$G$2:$G$385,MATCH('QIAseq FX with UDIs Protocol'!H85,'Autopopulate UDI''s'!$F$2:$F$385,0))</f>
        <v>#N/A</v>
      </c>
      <c r="H61" s="98" t="e">
        <f>INDEX('Autopopulate UDI''s'!$H$2:$H$385,MATCH(G61,'Autopopulate UDI''s'!$G$2:$G$385,0))</f>
        <v>#N/A</v>
      </c>
      <c r="I61" s="99"/>
      <c r="J61" s="99"/>
      <c r="K61" s="99"/>
      <c r="L61" s="99"/>
      <c r="M61" s="99"/>
    </row>
    <row r="62" spans="1:13" x14ac:dyDescent="0.25">
      <c r="A62" s="121">
        <f>'QIAseq FX with UDIs Protocol'!B86</f>
        <v>45</v>
      </c>
      <c r="B62" s="98">
        <f>'QIAseq FX with UDIs Protocol'!C86</f>
        <v>0</v>
      </c>
      <c r="C62" s="99"/>
      <c r="D62" s="99"/>
      <c r="E62" s="98" t="e">
        <f>INDEX('Autopopulate UDI''s'!$B$2:$B$385, MATCH('QIAseq FX with UDIs Protocol'!G86,'Autopopulate UDI''s'!$A$2:$A$385,0))</f>
        <v>#N/A</v>
      </c>
      <c r="F62" s="98" t="e">
        <f>INDEX('Autopopulate UDI''s'!$D$2:$D$385,MATCH(E62,'Autopopulate UDI''s'!$B$2:$B$385,0))</f>
        <v>#N/A</v>
      </c>
      <c r="G62" s="98" t="e">
        <f>INDEX('Autopopulate UDI''s'!$G$2:$G$385,MATCH('QIAseq FX with UDIs Protocol'!H86,'Autopopulate UDI''s'!$F$2:$F$385,0))</f>
        <v>#N/A</v>
      </c>
      <c r="H62" s="98" t="e">
        <f>INDEX('Autopopulate UDI''s'!$H$2:$H$385,MATCH(G62,'Autopopulate UDI''s'!$G$2:$G$385,0))</f>
        <v>#N/A</v>
      </c>
      <c r="I62" s="99"/>
      <c r="J62" s="99"/>
      <c r="K62" s="99"/>
      <c r="L62" s="99"/>
      <c r="M62" s="99"/>
    </row>
    <row r="63" spans="1:13" x14ac:dyDescent="0.25">
      <c r="A63" s="121">
        <f>'QIAseq FX with UDIs Protocol'!B87</f>
        <v>46</v>
      </c>
      <c r="B63" s="98">
        <f>'QIAseq FX with UDIs Protocol'!C87</f>
        <v>0</v>
      </c>
      <c r="C63" s="99"/>
      <c r="D63" s="99"/>
      <c r="E63" s="98" t="e">
        <f>INDEX('Autopopulate UDI''s'!$B$2:$B$385, MATCH('QIAseq FX with UDIs Protocol'!G87,'Autopopulate UDI''s'!$A$2:$A$385,0))</f>
        <v>#N/A</v>
      </c>
      <c r="F63" s="98" t="e">
        <f>INDEX('Autopopulate UDI''s'!$D$2:$D$385,MATCH(E63,'Autopopulate UDI''s'!$B$2:$B$385,0))</f>
        <v>#N/A</v>
      </c>
      <c r="G63" s="98" t="e">
        <f>INDEX('Autopopulate UDI''s'!$G$2:$G$385,MATCH('QIAseq FX with UDIs Protocol'!H87,'Autopopulate UDI''s'!$F$2:$F$385,0))</f>
        <v>#N/A</v>
      </c>
      <c r="H63" s="98" t="e">
        <f>INDEX('Autopopulate UDI''s'!$H$2:$H$385,MATCH(G63,'Autopopulate UDI''s'!$G$2:$G$385,0))</f>
        <v>#N/A</v>
      </c>
      <c r="I63" s="99"/>
      <c r="J63" s="99"/>
      <c r="K63" s="99"/>
      <c r="L63" s="99"/>
      <c r="M63" s="99"/>
    </row>
    <row r="64" spans="1:13" x14ac:dyDescent="0.25">
      <c r="A64" s="121">
        <f>'QIAseq FX with UDIs Protocol'!B88</f>
        <v>47</v>
      </c>
      <c r="B64" s="98">
        <f>'QIAseq FX with UDIs Protocol'!C88</f>
        <v>0</v>
      </c>
      <c r="C64" s="99"/>
      <c r="D64" s="99"/>
      <c r="E64" s="98" t="e">
        <f>INDEX('Autopopulate UDI''s'!$B$2:$B$385, MATCH('QIAseq FX with UDIs Protocol'!G88,'Autopopulate UDI''s'!$A$2:$A$385,0))</f>
        <v>#N/A</v>
      </c>
      <c r="F64" s="98" t="e">
        <f>INDEX('Autopopulate UDI''s'!$D$2:$D$385,MATCH(E64,'Autopopulate UDI''s'!$B$2:$B$385,0))</f>
        <v>#N/A</v>
      </c>
      <c r="G64" s="98" t="e">
        <f>INDEX('Autopopulate UDI''s'!$G$2:$G$385,MATCH('QIAseq FX with UDIs Protocol'!H88,'Autopopulate UDI''s'!$F$2:$F$385,0))</f>
        <v>#N/A</v>
      </c>
      <c r="H64" s="98" t="e">
        <f>INDEX('Autopopulate UDI''s'!$H$2:$H$385,MATCH(G64,'Autopopulate UDI''s'!$G$2:$G$385,0))</f>
        <v>#N/A</v>
      </c>
      <c r="I64" s="99"/>
      <c r="J64" s="99"/>
      <c r="K64" s="99"/>
      <c r="L64" s="99"/>
      <c r="M64" s="99"/>
    </row>
    <row r="65" spans="1:13" x14ac:dyDescent="0.25">
      <c r="A65" s="121">
        <f>'QIAseq FX with UDIs Protocol'!B89</f>
        <v>48</v>
      </c>
      <c r="B65" s="98">
        <f>'QIAseq FX with UDIs Protocol'!C89</f>
        <v>0</v>
      </c>
      <c r="C65" s="99"/>
      <c r="D65" s="99"/>
      <c r="E65" s="98" t="e">
        <f>INDEX('Autopopulate UDI''s'!$B$2:$B$385, MATCH('QIAseq FX with UDIs Protocol'!G89,'Autopopulate UDI''s'!$A$2:$A$385,0))</f>
        <v>#N/A</v>
      </c>
      <c r="F65" s="98" t="e">
        <f>INDEX('Autopopulate UDI''s'!$D$2:$D$385,MATCH(E65,'Autopopulate UDI''s'!$B$2:$B$385,0))</f>
        <v>#N/A</v>
      </c>
      <c r="G65" s="98" t="e">
        <f>INDEX('Autopopulate UDI''s'!$G$2:$G$385,MATCH('QIAseq FX with UDIs Protocol'!H89,'Autopopulate UDI''s'!$F$2:$F$385,0))</f>
        <v>#N/A</v>
      </c>
      <c r="H65" s="98" t="e">
        <f>INDEX('Autopopulate UDI''s'!$H$2:$H$385,MATCH(G65,'Autopopulate UDI''s'!$G$2:$G$385,0))</f>
        <v>#N/A</v>
      </c>
      <c r="I65" s="99"/>
      <c r="J65" s="99"/>
      <c r="K65" s="99"/>
      <c r="L65" s="99"/>
      <c r="M65" s="99"/>
    </row>
    <row r="66" spans="1:13" x14ac:dyDescent="0.25">
      <c r="A66" s="121">
        <f>'QIAseq FX with UDIs Protocol'!B90</f>
        <v>49</v>
      </c>
      <c r="B66" s="98">
        <f>'QIAseq FX with UDIs Protocol'!C90</f>
        <v>0</v>
      </c>
      <c r="C66" s="99"/>
      <c r="D66" s="99"/>
      <c r="E66" s="98" t="e">
        <f>INDEX('Autopopulate UDI''s'!$B$2:$B$385, MATCH('QIAseq FX with UDIs Protocol'!G90,'Autopopulate UDI''s'!$A$2:$A$385,0))</f>
        <v>#N/A</v>
      </c>
      <c r="F66" s="98" t="e">
        <f>INDEX('Autopopulate UDI''s'!$D$2:$D$385,MATCH(E66,'Autopopulate UDI''s'!$B$2:$B$385,0))</f>
        <v>#N/A</v>
      </c>
      <c r="G66" s="98" t="e">
        <f>INDEX('Autopopulate UDI''s'!$G$2:$G$385,MATCH('QIAseq FX with UDIs Protocol'!H90,'Autopopulate UDI''s'!$F$2:$F$385,0))</f>
        <v>#N/A</v>
      </c>
      <c r="H66" s="98" t="e">
        <f>INDEX('Autopopulate UDI''s'!$H$2:$H$385,MATCH(G66,'Autopopulate UDI''s'!$G$2:$G$385,0))</f>
        <v>#N/A</v>
      </c>
      <c r="I66" s="99"/>
      <c r="J66" s="99"/>
      <c r="K66" s="99"/>
      <c r="L66" s="99"/>
      <c r="M66" s="99"/>
    </row>
    <row r="67" spans="1:13" x14ac:dyDescent="0.25">
      <c r="A67" s="121">
        <f>'QIAseq FX with UDIs Protocol'!B91</f>
        <v>50</v>
      </c>
      <c r="B67" s="98">
        <f>'QIAseq FX with UDIs Protocol'!C91</f>
        <v>0</v>
      </c>
      <c r="C67" s="99"/>
      <c r="D67" s="99"/>
      <c r="E67" s="98" t="e">
        <f>INDEX('Autopopulate UDI''s'!$B$2:$B$385, MATCH('QIAseq FX with UDIs Protocol'!G91,'Autopopulate UDI''s'!$A$2:$A$385,0))</f>
        <v>#N/A</v>
      </c>
      <c r="F67" s="98" t="e">
        <f>INDEX('Autopopulate UDI''s'!$D$2:$D$385,MATCH(E67,'Autopopulate UDI''s'!$B$2:$B$385,0))</f>
        <v>#N/A</v>
      </c>
      <c r="G67" s="98" t="e">
        <f>INDEX('Autopopulate UDI''s'!$G$2:$G$385,MATCH('QIAseq FX with UDIs Protocol'!H91,'Autopopulate UDI''s'!$F$2:$F$385,0))</f>
        <v>#N/A</v>
      </c>
      <c r="H67" s="98" t="e">
        <f>INDEX('Autopopulate UDI''s'!$H$2:$H$385,MATCH(G67,'Autopopulate UDI''s'!$G$2:$G$385,0))</f>
        <v>#N/A</v>
      </c>
      <c r="I67" s="99"/>
      <c r="J67" s="99"/>
      <c r="K67" s="99"/>
      <c r="L67" s="99"/>
      <c r="M67" s="99"/>
    </row>
    <row r="68" spans="1:13" x14ac:dyDescent="0.25">
      <c r="A68" s="121">
        <f>'QIAseq FX with UDIs Protocol'!B92</f>
        <v>51</v>
      </c>
      <c r="B68" s="98">
        <f>'QIAseq FX with UDIs Protocol'!C92</f>
        <v>0</v>
      </c>
      <c r="C68" s="99"/>
      <c r="D68" s="99"/>
      <c r="E68" s="98" t="e">
        <f>INDEX('Autopopulate UDI''s'!$B$2:$B$385, MATCH('QIAseq FX with UDIs Protocol'!G92,'Autopopulate UDI''s'!$A$2:$A$385,0))</f>
        <v>#N/A</v>
      </c>
      <c r="F68" s="98" t="e">
        <f>INDEX('Autopopulate UDI''s'!$D$2:$D$385,MATCH(E68,'Autopopulate UDI''s'!$B$2:$B$385,0))</f>
        <v>#N/A</v>
      </c>
      <c r="G68" s="98" t="e">
        <f>INDEX('Autopopulate UDI''s'!$G$2:$G$385,MATCH('QIAseq FX with UDIs Protocol'!H92,'Autopopulate UDI''s'!$F$2:$F$385,0))</f>
        <v>#N/A</v>
      </c>
      <c r="H68" s="98" t="e">
        <f>INDEX('Autopopulate UDI''s'!$H$2:$H$385,MATCH(G68,'Autopopulate UDI''s'!$G$2:$G$385,0))</f>
        <v>#N/A</v>
      </c>
      <c r="I68" s="99"/>
      <c r="J68" s="99"/>
      <c r="K68" s="99"/>
      <c r="L68" s="99"/>
      <c r="M68" s="99"/>
    </row>
    <row r="69" spans="1:13" x14ac:dyDescent="0.25">
      <c r="A69" s="121">
        <f>'QIAseq FX with UDIs Protocol'!B93</f>
        <v>52</v>
      </c>
      <c r="B69" s="98">
        <f>'QIAseq FX with UDIs Protocol'!C93</f>
        <v>0</v>
      </c>
      <c r="C69" s="99"/>
      <c r="D69" s="99"/>
      <c r="E69" s="98" t="e">
        <f>INDEX('Autopopulate UDI''s'!$B$2:$B$385, MATCH('QIAseq FX with UDIs Protocol'!G93,'Autopopulate UDI''s'!$A$2:$A$385,0))</f>
        <v>#N/A</v>
      </c>
      <c r="F69" s="98" t="e">
        <f>INDEX('Autopopulate UDI''s'!$D$2:$D$385,MATCH(E69,'Autopopulate UDI''s'!$B$2:$B$385,0))</f>
        <v>#N/A</v>
      </c>
      <c r="G69" s="98" t="e">
        <f>INDEX('Autopopulate UDI''s'!$G$2:$G$385,MATCH('QIAseq FX with UDIs Protocol'!H93,'Autopopulate UDI''s'!$F$2:$F$385,0))</f>
        <v>#N/A</v>
      </c>
      <c r="H69" s="98" t="e">
        <f>INDEX('Autopopulate UDI''s'!$H$2:$H$385,MATCH(G69,'Autopopulate UDI''s'!$G$2:$G$385,0))</f>
        <v>#N/A</v>
      </c>
      <c r="I69" s="99"/>
      <c r="J69" s="99"/>
      <c r="K69" s="99"/>
      <c r="L69" s="99"/>
      <c r="M69" s="99"/>
    </row>
    <row r="70" spans="1:13" x14ac:dyDescent="0.25">
      <c r="A70" s="121">
        <f>'QIAseq FX with UDIs Protocol'!B94</f>
        <v>53</v>
      </c>
      <c r="B70" s="98">
        <f>'QIAseq FX with UDIs Protocol'!C94</f>
        <v>0</v>
      </c>
      <c r="C70" s="99"/>
      <c r="D70" s="99"/>
      <c r="E70" s="98" t="e">
        <f>INDEX('Autopopulate UDI''s'!$B$2:$B$385, MATCH('QIAseq FX with UDIs Protocol'!G94,'Autopopulate UDI''s'!$A$2:$A$385,0))</f>
        <v>#N/A</v>
      </c>
      <c r="F70" s="98" t="e">
        <f>INDEX('Autopopulate UDI''s'!$D$2:$D$385,MATCH(E70,'Autopopulate UDI''s'!$B$2:$B$385,0))</f>
        <v>#N/A</v>
      </c>
      <c r="G70" s="98" t="e">
        <f>INDEX('Autopopulate UDI''s'!$G$2:$G$385,MATCH('QIAseq FX with UDIs Protocol'!H94,'Autopopulate UDI''s'!$F$2:$F$385,0))</f>
        <v>#N/A</v>
      </c>
      <c r="H70" s="98" t="e">
        <f>INDEX('Autopopulate UDI''s'!$H$2:$H$385,MATCH(G70,'Autopopulate UDI''s'!$G$2:$G$385,0))</f>
        <v>#N/A</v>
      </c>
      <c r="I70" s="99"/>
      <c r="J70" s="99"/>
      <c r="K70" s="99"/>
      <c r="L70" s="99"/>
      <c r="M70" s="99"/>
    </row>
    <row r="71" spans="1:13" x14ac:dyDescent="0.25">
      <c r="A71" s="121">
        <f>'QIAseq FX with UDIs Protocol'!B95</f>
        <v>54</v>
      </c>
      <c r="B71" s="98">
        <f>'QIAseq FX with UDIs Protocol'!C95</f>
        <v>0</v>
      </c>
      <c r="C71" s="99"/>
      <c r="D71" s="99"/>
      <c r="E71" s="98" t="e">
        <f>INDEX('Autopopulate UDI''s'!$B$2:$B$385, MATCH('QIAseq FX with UDIs Protocol'!G95,'Autopopulate UDI''s'!$A$2:$A$385,0))</f>
        <v>#N/A</v>
      </c>
      <c r="F71" s="98" t="e">
        <f>INDEX('Autopopulate UDI''s'!$D$2:$D$385,MATCH(E71,'Autopopulate UDI''s'!$B$2:$B$385,0))</f>
        <v>#N/A</v>
      </c>
      <c r="G71" s="98" t="e">
        <f>INDEX('Autopopulate UDI''s'!$G$2:$G$385,MATCH('QIAseq FX with UDIs Protocol'!H95,'Autopopulate UDI''s'!$F$2:$F$385,0))</f>
        <v>#N/A</v>
      </c>
      <c r="H71" s="98" t="e">
        <f>INDEX('Autopopulate UDI''s'!$H$2:$H$385,MATCH(G71,'Autopopulate UDI''s'!$G$2:$G$385,0))</f>
        <v>#N/A</v>
      </c>
      <c r="I71" s="99"/>
      <c r="J71" s="99"/>
      <c r="K71" s="99"/>
      <c r="L71" s="99"/>
      <c r="M71" s="99"/>
    </row>
    <row r="72" spans="1:13" x14ac:dyDescent="0.25">
      <c r="A72" s="121">
        <f>'QIAseq FX with UDIs Protocol'!B96</f>
        <v>55</v>
      </c>
      <c r="B72" s="98">
        <f>'QIAseq FX with UDIs Protocol'!C96</f>
        <v>0</v>
      </c>
      <c r="C72" s="99"/>
      <c r="D72" s="99"/>
      <c r="E72" s="98" t="e">
        <f>INDEX('Autopopulate UDI''s'!$B$2:$B$385, MATCH('QIAseq FX with UDIs Protocol'!G96,'Autopopulate UDI''s'!$A$2:$A$385,0))</f>
        <v>#N/A</v>
      </c>
      <c r="F72" s="98" t="e">
        <f>INDEX('Autopopulate UDI''s'!$D$2:$D$385,MATCH(E72,'Autopopulate UDI''s'!$B$2:$B$385,0))</f>
        <v>#N/A</v>
      </c>
      <c r="G72" s="98" t="e">
        <f>INDEX('Autopopulate UDI''s'!$G$2:$G$385,MATCH('QIAseq FX with UDIs Protocol'!H96,'Autopopulate UDI''s'!$F$2:$F$385,0))</f>
        <v>#N/A</v>
      </c>
      <c r="H72" s="98" t="e">
        <f>INDEX('Autopopulate UDI''s'!$H$2:$H$385,MATCH(G72,'Autopopulate UDI''s'!$G$2:$G$385,0))</f>
        <v>#N/A</v>
      </c>
      <c r="I72" s="99"/>
      <c r="J72" s="99"/>
      <c r="K72" s="99"/>
      <c r="L72" s="99"/>
      <c r="M72" s="99"/>
    </row>
    <row r="73" spans="1:13" x14ac:dyDescent="0.25">
      <c r="A73" s="121">
        <f>'QIAseq FX with UDIs Protocol'!B97</f>
        <v>56</v>
      </c>
      <c r="B73" s="98">
        <f>'QIAseq FX with UDIs Protocol'!C97</f>
        <v>0</v>
      </c>
      <c r="C73" s="99"/>
      <c r="D73" s="99"/>
      <c r="E73" s="98" t="e">
        <f>INDEX('Autopopulate UDI''s'!$B$2:$B$385, MATCH('QIAseq FX with UDIs Protocol'!G97,'Autopopulate UDI''s'!$A$2:$A$385,0))</f>
        <v>#N/A</v>
      </c>
      <c r="F73" s="98" t="e">
        <f>INDEX('Autopopulate UDI''s'!$D$2:$D$385,MATCH(E73,'Autopopulate UDI''s'!$B$2:$B$385,0))</f>
        <v>#N/A</v>
      </c>
      <c r="G73" s="98" t="e">
        <f>INDEX('Autopopulate UDI''s'!$G$2:$G$385,MATCH('QIAseq FX with UDIs Protocol'!H97,'Autopopulate UDI''s'!$F$2:$F$385,0))</f>
        <v>#N/A</v>
      </c>
      <c r="H73" s="98" t="e">
        <f>INDEX('Autopopulate UDI''s'!$H$2:$H$385,MATCH(G73,'Autopopulate UDI''s'!$G$2:$G$385,0))</f>
        <v>#N/A</v>
      </c>
      <c r="I73" s="99"/>
      <c r="J73" s="99"/>
      <c r="K73" s="99"/>
      <c r="L73" s="99"/>
      <c r="M73" s="99"/>
    </row>
    <row r="74" spans="1:13" x14ac:dyDescent="0.25">
      <c r="A74" s="121">
        <f>'QIAseq FX with UDIs Protocol'!B98</f>
        <v>57</v>
      </c>
      <c r="B74" s="98">
        <f>'QIAseq FX with UDIs Protocol'!C98</f>
        <v>0</v>
      </c>
      <c r="C74" s="99"/>
      <c r="D74" s="99"/>
      <c r="E74" s="98" t="e">
        <f>INDEX('Autopopulate UDI''s'!$B$2:$B$385, MATCH('QIAseq FX with UDIs Protocol'!G98,'Autopopulate UDI''s'!$A$2:$A$385,0))</f>
        <v>#N/A</v>
      </c>
      <c r="F74" s="98" t="e">
        <f>INDEX('Autopopulate UDI''s'!$D$2:$D$385,MATCH(E74,'Autopopulate UDI''s'!$B$2:$B$385,0))</f>
        <v>#N/A</v>
      </c>
      <c r="G74" s="98" t="e">
        <f>INDEX('Autopopulate UDI''s'!$G$2:$G$385,MATCH('QIAseq FX with UDIs Protocol'!H98,'Autopopulate UDI''s'!$F$2:$F$385,0))</f>
        <v>#N/A</v>
      </c>
      <c r="H74" s="98" t="e">
        <f>INDEX('Autopopulate UDI''s'!$H$2:$H$385,MATCH(G74,'Autopopulate UDI''s'!$G$2:$G$385,0))</f>
        <v>#N/A</v>
      </c>
      <c r="I74" s="99"/>
      <c r="J74" s="99"/>
      <c r="K74" s="99"/>
      <c r="L74" s="99"/>
      <c r="M74" s="99"/>
    </row>
    <row r="75" spans="1:13" x14ac:dyDescent="0.25">
      <c r="A75" s="121">
        <f>'QIAseq FX with UDIs Protocol'!B99</f>
        <v>58</v>
      </c>
      <c r="B75" s="98">
        <f>'QIAseq FX with UDIs Protocol'!C99</f>
        <v>0</v>
      </c>
      <c r="C75" s="99"/>
      <c r="D75" s="99"/>
      <c r="E75" s="98" t="e">
        <f>INDEX('Autopopulate UDI''s'!$B$2:$B$385, MATCH('QIAseq FX with UDIs Protocol'!G99,'Autopopulate UDI''s'!$A$2:$A$385,0))</f>
        <v>#N/A</v>
      </c>
      <c r="F75" s="98" t="e">
        <f>INDEX('Autopopulate UDI''s'!$D$2:$D$385,MATCH(E75,'Autopopulate UDI''s'!$B$2:$B$385,0))</f>
        <v>#N/A</v>
      </c>
      <c r="G75" s="98" t="e">
        <f>INDEX('Autopopulate UDI''s'!$G$2:$G$385,MATCH('QIAseq FX with UDIs Protocol'!H99,'Autopopulate UDI''s'!$F$2:$F$385,0))</f>
        <v>#N/A</v>
      </c>
      <c r="H75" s="98" t="e">
        <f>INDEX('Autopopulate UDI''s'!$H$2:$H$385,MATCH(G75,'Autopopulate UDI''s'!$G$2:$G$385,0))</f>
        <v>#N/A</v>
      </c>
      <c r="I75" s="99"/>
      <c r="J75" s="99"/>
      <c r="K75" s="99"/>
      <c r="L75" s="99"/>
      <c r="M75" s="99"/>
    </row>
    <row r="76" spans="1:13" x14ac:dyDescent="0.25">
      <c r="A76" s="121">
        <f>'QIAseq FX with UDIs Protocol'!B100</f>
        <v>59</v>
      </c>
      <c r="B76" s="98">
        <f>'QIAseq FX with UDIs Protocol'!C100</f>
        <v>0</v>
      </c>
      <c r="C76" s="99"/>
      <c r="D76" s="99"/>
      <c r="E76" s="98" t="e">
        <f>INDEX('Autopopulate UDI''s'!$B$2:$B$385, MATCH('QIAseq FX with UDIs Protocol'!G100,'Autopopulate UDI''s'!$A$2:$A$385,0))</f>
        <v>#N/A</v>
      </c>
      <c r="F76" s="98" t="e">
        <f>INDEX('Autopopulate UDI''s'!$D$2:$D$385,MATCH(E76,'Autopopulate UDI''s'!$B$2:$B$385,0))</f>
        <v>#N/A</v>
      </c>
      <c r="G76" s="98" t="e">
        <f>INDEX('Autopopulate UDI''s'!$G$2:$G$385,MATCH('QIAseq FX with UDIs Protocol'!H100,'Autopopulate UDI''s'!$F$2:$F$385,0))</f>
        <v>#N/A</v>
      </c>
      <c r="H76" s="98" t="e">
        <f>INDEX('Autopopulate UDI''s'!$H$2:$H$385,MATCH(G76,'Autopopulate UDI''s'!$G$2:$G$385,0))</f>
        <v>#N/A</v>
      </c>
      <c r="I76" s="99"/>
      <c r="J76" s="99"/>
      <c r="K76" s="99"/>
      <c r="L76" s="99"/>
      <c r="M76" s="99"/>
    </row>
    <row r="77" spans="1:13" x14ac:dyDescent="0.25">
      <c r="A77" s="121">
        <f>'QIAseq FX with UDIs Protocol'!B101</f>
        <v>60</v>
      </c>
      <c r="B77" s="98">
        <f>'QIAseq FX with UDIs Protocol'!C101</f>
        <v>0</v>
      </c>
      <c r="C77" s="99"/>
      <c r="D77" s="99"/>
      <c r="E77" s="98" t="e">
        <f>INDEX('Autopopulate UDI''s'!$B$2:$B$385, MATCH('QIAseq FX with UDIs Protocol'!G101,'Autopopulate UDI''s'!$A$2:$A$385,0))</f>
        <v>#N/A</v>
      </c>
      <c r="F77" s="98" t="e">
        <f>INDEX('Autopopulate UDI''s'!$D$2:$D$385,MATCH(E77,'Autopopulate UDI''s'!$B$2:$B$385,0))</f>
        <v>#N/A</v>
      </c>
      <c r="G77" s="98" t="e">
        <f>INDEX('Autopopulate UDI''s'!$G$2:$G$385,MATCH('QIAseq FX with UDIs Protocol'!H101,'Autopopulate UDI''s'!$F$2:$F$385,0))</f>
        <v>#N/A</v>
      </c>
      <c r="H77" s="98" t="e">
        <f>INDEX('Autopopulate UDI''s'!$H$2:$H$385,MATCH(G77,'Autopopulate UDI''s'!$G$2:$G$385,0))</f>
        <v>#N/A</v>
      </c>
      <c r="I77" s="99"/>
      <c r="J77" s="99"/>
      <c r="K77" s="99"/>
      <c r="L77" s="99"/>
      <c r="M77" s="99"/>
    </row>
    <row r="78" spans="1:13" x14ac:dyDescent="0.25">
      <c r="A78" s="121">
        <f>'QIAseq FX with UDIs Protocol'!B102</f>
        <v>61</v>
      </c>
      <c r="B78" s="98">
        <f>'QIAseq FX with UDIs Protocol'!C102</f>
        <v>0</v>
      </c>
      <c r="C78" s="99"/>
      <c r="D78" s="99"/>
      <c r="E78" s="98" t="e">
        <f>INDEX('Autopopulate UDI''s'!$B$2:$B$385, MATCH('QIAseq FX with UDIs Protocol'!G102,'Autopopulate UDI''s'!$A$2:$A$385,0))</f>
        <v>#N/A</v>
      </c>
      <c r="F78" s="98" t="e">
        <f>INDEX('Autopopulate UDI''s'!$D$2:$D$385,MATCH(E78,'Autopopulate UDI''s'!$B$2:$B$385,0))</f>
        <v>#N/A</v>
      </c>
      <c r="G78" s="98" t="e">
        <f>INDEX('Autopopulate UDI''s'!$G$2:$G$385,MATCH('QIAseq FX with UDIs Protocol'!H102,'Autopopulate UDI''s'!$F$2:$F$385,0))</f>
        <v>#N/A</v>
      </c>
      <c r="H78" s="98" t="e">
        <f>INDEX('Autopopulate UDI''s'!$H$2:$H$385,MATCH(G78,'Autopopulate UDI''s'!$G$2:$G$385,0))</f>
        <v>#N/A</v>
      </c>
      <c r="I78" s="99"/>
      <c r="J78" s="99"/>
      <c r="K78" s="99"/>
      <c r="L78" s="99"/>
      <c r="M78" s="99"/>
    </row>
    <row r="79" spans="1:13" x14ac:dyDescent="0.25">
      <c r="A79" s="121">
        <f>'QIAseq FX with UDIs Protocol'!B103</f>
        <v>62</v>
      </c>
      <c r="B79" s="98">
        <f>'QIAseq FX with UDIs Protocol'!C103</f>
        <v>0</v>
      </c>
      <c r="C79" s="99"/>
      <c r="D79" s="99"/>
      <c r="E79" s="98" t="e">
        <f>INDEX('Autopopulate UDI''s'!$B$2:$B$385, MATCH('QIAseq FX with UDIs Protocol'!G103,'Autopopulate UDI''s'!$A$2:$A$385,0))</f>
        <v>#N/A</v>
      </c>
      <c r="F79" s="98" t="e">
        <f>INDEX('Autopopulate UDI''s'!$D$2:$D$385,MATCH(E79,'Autopopulate UDI''s'!$B$2:$B$385,0))</f>
        <v>#N/A</v>
      </c>
      <c r="G79" s="98" t="e">
        <f>INDEX('Autopopulate UDI''s'!$G$2:$G$385,MATCH('QIAseq FX with UDIs Protocol'!H103,'Autopopulate UDI''s'!$F$2:$F$385,0))</f>
        <v>#N/A</v>
      </c>
      <c r="H79" s="98" t="e">
        <f>INDEX('Autopopulate UDI''s'!$H$2:$H$385,MATCH(G79,'Autopopulate UDI''s'!$G$2:$G$385,0))</f>
        <v>#N/A</v>
      </c>
      <c r="I79" s="99"/>
      <c r="J79" s="99"/>
      <c r="K79" s="99"/>
      <c r="L79" s="99"/>
      <c r="M79" s="99"/>
    </row>
    <row r="80" spans="1:13" x14ac:dyDescent="0.25">
      <c r="A80" s="121">
        <f>'QIAseq FX with UDIs Protocol'!B104</f>
        <v>63</v>
      </c>
      <c r="B80" s="98">
        <f>'QIAseq FX with UDIs Protocol'!C104</f>
        <v>0</v>
      </c>
      <c r="C80" s="99"/>
      <c r="D80" s="99"/>
      <c r="E80" s="98" t="e">
        <f>INDEX('Autopopulate UDI''s'!$B$2:$B$385, MATCH('QIAseq FX with UDIs Protocol'!G104,'Autopopulate UDI''s'!$A$2:$A$385,0))</f>
        <v>#N/A</v>
      </c>
      <c r="F80" s="98" t="e">
        <f>INDEX('Autopopulate UDI''s'!$D$2:$D$385,MATCH(E80,'Autopopulate UDI''s'!$B$2:$B$385,0))</f>
        <v>#N/A</v>
      </c>
      <c r="G80" s="98" t="e">
        <f>INDEX('Autopopulate UDI''s'!$G$2:$G$385,MATCH('QIAseq FX with UDIs Protocol'!H104,'Autopopulate UDI''s'!$F$2:$F$385,0))</f>
        <v>#N/A</v>
      </c>
      <c r="H80" s="98" t="e">
        <f>INDEX('Autopopulate UDI''s'!$H$2:$H$385,MATCH(G80,'Autopopulate UDI''s'!$G$2:$G$385,0))</f>
        <v>#N/A</v>
      </c>
      <c r="I80" s="99"/>
      <c r="J80" s="99"/>
      <c r="K80" s="99"/>
      <c r="L80" s="99"/>
      <c r="M80" s="99"/>
    </row>
    <row r="81" spans="1:13" x14ac:dyDescent="0.25">
      <c r="A81" s="121">
        <f>'QIAseq FX with UDIs Protocol'!B105</f>
        <v>64</v>
      </c>
      <c r="B81" s="98">
        <f>'QIAseq FX with UDIs Protocol'!C105</f>
        <v>0</v>
      </c>
      <c r="C81" s="99"/>
      <c r="D81" s="99"/>
      <c r="E81" s="98" t="e">
        <f>INDEX('Autopopulate UDI''s'!$B$2:$B$385, MATCH('QIAseq FX with UDIs Protocol'!G105,'Autopopulate UDI''s'!$A$2:$A$385,0))</f>
        <v>#N/A</v>
      </c>
      <c r="F81" s="98" t="e">
        <f>INDEX('Autopopulate UDI''s'!$D$2:$D$385,MATCH(E81,'Autopopulate UDI''s'!$B$2:$B$385,0))</f>
        <v>#N/A</v>
      </c>
      <c r="G81" s="98" t="e">
        <f>INDEX('Autopopulate UDI''s'!$G$2:$G$385,MATCH('QIAseq FX with UDIs Protocol'!H105,'Autopopulate UDI''s'!$F$2:$F$385,0))</f>
        <v>#N/A</v>
      </c>
      <c r="H81" s="98" t="e">
        <f>INDEX('Autopopulate UDI''s'!$H$2:$H$385,MATCH(G81,'Autopopulate UDI''s'!$G$2:$G$385,0))</f>
        <v>#N/A</v>
      </c>
      <c r="I81" s="99"/>
      <c r="J81" s="99"/>
      <c r="K81" s="99"/>
      <c r="L81" s="99"/>
      <c r="M81" s="99"/>
    </row>
    <row r="82" spans="1:13" x14ac:dyDescent="0.25">
      <c r="A82" s="121">
        <f>'QIAseq FX with UDIs Protocol'!B106</f>
        <v>65</v>
      </c>
      <c r="B82" s="98">
        <f>'QIAseq FX with UDIs Protocol'!C106</f>
        <v>0</v>
      </c>
      <c r="C82" s="99"/>
      <c r="D82" s="99"/>
      <c r="E82" s="98" t="e">
        <f>INDEX('Autopopulate UDI''s'!$B$2:$B$385, MATCH('QIAseq FX with UDIs Protocol'!G106,'Autopopulate UDI''s'!$A$2:$A$385,0))</f>
        <v>#N/A</v>
      </c>
      <c r="F82" s="98" t="e">
        <f>INDEX('Autopopulate UDI''s'!$D$2:$D$385,MATCH(E82,'Autopopulate UDI''s'!$B$2:$B$385,0))</f>
        <v>#N/A</v>
      </c>
      <c r="G82" s="98" t="e">
        <f>INDEX('Autopopulate UDI''s'!$G$2:$G$385,MATCH('QIAseq FX with UDIs Protocol'!H106,'Autopopulate UDI''s'!$F$2:$F$385,0))</f>
        <v>#N/A</v>
      </c>
      <c r="H82" s="98" t="e">
        <f>INDEX('Autopopulate UDI''s'!$H$2:$H$385,MATCH(G82,'Autopopulate UDI''s'!$G$2:$G$385,0))</f>
        <v>#N/A</v>
      </c>
      <c r="I82" s="99"/>
      <c r="J82" s="99"/>
      <c r="K82" s="99"/>
      <c r="L82" s="99"/>
      <c r="M82" s="99"/>
    </row>
    <row r="83" spans="1:13" x14ac:dyDescent="0.25">
      <c r="A83" s="121">
        <f>'QIAseq FX with UDIs Protocol'!B107</f>
        <v>66</v>
      </c>
      <c r="B83" s="98">
        <f>'QIAseq FX with UDIs Protocol'!C107</f>
        <v>0</v>
      </c>
      <c r="C83" s="99"/>
      <c r="D83" s="99"/>
      <c r="E83" s="98" t="e">
        <f>INDEX('Autopopulate UDI''s'!$B$2:$B$385, MATCH('QIAseq FX with UDIs Protocol'!G107,'Autopopulate UDI''s'!$A$2:$A$385,0))</f>
        <v>#N/A</v>
      </c>
      <c r="F83" s="98" t="e">
        <f>INDEX('Autopopulate UDI''s'!$D$2:$D$385,MATCH(E83,'Autopopulate UDI''s'!$B$2:$B$385,0))</f>
        <v>#N/A</v>
      </c>
      <c r="G83" s="98" t="e">
        <f>INDEX('Autopopulate UDI''s'!$G$2:$G$385,MATCH('QIAseq FX with UDIs Protocol'!H107,'Autopopulate UDI''s'!$F$2:$F$385,0))</f>
        <v>#N/A</v>
      </c>
      <c r="H83" s="98" t="e">
        <f>INDEX('Autopopulate UDI''s'!$H$2:$H$385,MATCH(G83,'Autopopulate UDI''s'!$G$2:$G$385,0))</f>
        <v>#N/A</v>
      </c>
      <c r="I83" s="99"/>
      <c r="J83" s="99"/>
      <c r="K83" s="99"/>
      <c r="L83" s="99"/>
      <c r="M83" s="99"/>
    </row>
    <row r="84" spans="1:13" x14ac:dyDescent="0.25">
      <c r="A84" s="121">
        <f>'QIAseq FX with UDIs Protocol'!B108</f>
        <v>67</v>
      </c>
      <c r="B84" s="98">
        <f>'QIAseq FX with UDIs Protocol'!C108</f>
        <v>0</v>
      </c>
      <c r="C84" s="99"/>
      <c r="D84" s="99"/>
      <c r="E84" s="98" t="e">
        <f>INDEX('Autopopulate UDI''s'!$B$2:$B$385, MATCH('QIAseq FX with UDIs Protocol'!G108,'Autopopulate UDI''s'!$A$2:$A$385,0))</f>
        <v>#N/A</v>
      </c>
      <c r="F84" s="98" t="e">
        <f>INDEX('Autopopulate UDI''s'!$D$2:$D$385,MATCH(E84,'Autopopulate UDI''s'!$B$2:$B$385,0))</f>
        <v>#N/A</v>
      </c>
      <c r="G84" s="98" t="e">
        <f>INDEX('Autopopulate UDI''s'!$G$2:$G$385,MATCH('QIAseq FX with UDIs Protocol'!H108,'Autopopulate UDI''s'!$F$2:$F$385,0))</f>
        <v>#N/A</v>
      </c>
      <c r="H84" s="98" t="e">
        <f>INDEX('Autopopulate UDI''s'!$H$2:$H$385,MATCH(G84,'Autopopulate UDI''s'!$G$2:$G$385,0))</f>
        <v>#N/A</v>
      </c>
      <c r="I84" s="99"/>
      <c r="J84" s="99"/>
      <c r="K84" s="99"/>
      <c r="L84" s="99"/>
      <c r="M84" s="99"/>
    </row>
    <row r="85" spans="1:13" x14ac:dyDescent="0.25">
      <c r="A85" s="121">
        <f>'QIAseq FX with UDIs Protocol'!B109</f>
        <v>68</v>
      </c>
      <c r="B85" s="98">
        <f>'QIAseq FX with UDIs Protocol'!C109</f>
        <v>0</v>
      </c>
      <c r="C85" s="99"/>
      <c r="D85" s="99"/>
      <c r="E85" s="98" t="e">
        <f>INDEX('Autopopulate UDI''s'!$B$2:$B$385, MATCH('QIAseq FX with UDIs Protocol'!G109,'Autopopulate UDI''s'!$A$2:$A$385,0))</f>
        <v>#N/A</v>
      </c>
      <c r="F85" s="98" t="e">
        <f>INDEX('Autopopulate UDI''s'!$D$2:$D$385,MATCH(E85,'Autopopulate UDI''s'!$B$2:$B$385,0))</f>
        <v>#N/A</v>
      </c>
      <c r="G85" s="98" t="e">
        <f>INDEX('Autopopulate UDI''s'!$G$2:$G$385,MATCH('QIAseq FX with UDIs Protocol'!H109,'Autopopulate UDI''s'!$F$2:$F$385,0))</f>
        <v>#N/A</v>
      </c>
      <c r="H85" s="98" t="e">
        <f>INDEX('Autopopulate UDI''s'!$H$2:$H$385,MATCH(G85,'Autopopulate UDI''s'!$G$2:$G$385,0))</f>
        <v>#N/A</v>
      </c>
      <c r="I85" s="99"/>
      <c r="J85" s="99"/>
      <c r="K85" s="99"/>
      <c r="L85" s="99"/>
      <c r="M85" s="99"/>
    </row>
    <row r="86" spans="1:13" x14ac:dyDescent="0.25">
      <c r="A86" s="121">
        <f>'QIAseq FX with UDIs Protocol'!B110</f>
        <v>69</v>
      </c>
      <c r="B86" s="98">
        <f>'QIAseq FX with UDIs Protocol'!C110</f>
        <v>0</v>
      </c>
      <c r="C86" s="99"/>
      <c r="D86" s="99"/>
      <c r="E86" s="98" t="e">
        <f>INDEX('Autopopulate UDI''s'!$B$2:$B$385, MATCH('QIAseq FX with UDIs Protocol'!G110,'Autopopulate UDI''s'!$A$2:$A$385,0))</f>
        <v>#N/A</v>
      </c>
      <c r="F86" s="98" t="e">
        <f>INDEX('Autopopulate UDI''s'!$D$2:$D$385,MATCH(E86,'Autopopulate UDI''s'!$B$2:$B$385,0))</f>
        <v>#N/A</v>
      </c>
      <c r="G86" s="98" t="e">
        <f>INDEX('Autopopulate UDI''s'!$G$2:$G$385,MATCH('QIAseq FX with UDIs Protocol'!H110,'Autopopulate UDI''s'!$F$2:$F$385,0))</f>
        <v>#N/A</v>
      </c>
      <c r="H86" s="98" t="e">
        <f>INDEX('Autopopulate UDI''s'!$H$2:$H$385,MATCH(G86,'Autopopulate UDI''s'!$G$2:$G$385,0))</f>
        <v>#N/A</v>
      </c>
      <c r="I86" s="99"/>
      <c r="J86" s="99"/>
      <c r="K86" s="99"/>
      <c r="L86" s="99"/>
      <c r="M86" s="99"/>
    </row>
    <row r="87" spans="1:13" x14ac:dyDescent="0.25">
      <c r="A87" s="121">
        <f>'QIAseq FX with UDIs Protocol'!B111</f>
        <v>70</v>
      </c>
      <c r="B87" s="98">
        <f>'QIAseq FX with UDIs Protocol'!C111</f>
        <v>0</v>
      </c>
      <c r="C87" s="99"/>
      <c r="D87" s="99"/>
      <c r="E87" s="98" t="e">
        <f>INDEX('Autopopulate UDI''s'!$B$2:$B$385, MATCH('QIAseq FX with UDIs Protocol'!G111,'Autopopulate UDI''s'!$A$2:$A$385,0))</f>
        <v>#N/A</v>
      </c>
      <c r="F87" s="98" t="e">
        <f>INDEX('Autopopulate UDI''s'!$D$2:$D$385,MATCH(E87,'Autopopulate UDI''s'!$B$2:$B$385,0))</f>
        <v>#N/A</v>
      </c>
      <c r="G87" s="98" t="e">
        <f>INDEX('Autopopulate UDI''s'!$G$2:$G$385,MATCH('QIAseq FX with UDIs Protocol'!H111,'Autopopulate UDI''s'!$F$2:$F$385,0))</f>
        <v>#N/A</v>
      </c>
      <c r="H87" s="98" t="e">
        <f>INDEX('Autopopulate UDI''s'!$H$2:$H$385,MATCH(G87,'Autopopulate UDI''s'!$G$2:$G$385,0))</f>
        <v>#N/A</v>
      </c>
      <c r="I87" s="99"/>
      <c r="J87" s="99"/>
      <c r="K87" s="99"/>
      <c r="L87" s="99"/>
      <c r="M87" s="99"/>
    </row>
    <row r="88" spans="1:13" x14ac:dyDescent="0.25">
      <c r="A88" s="121">
        <f>'QIAseq FX with UDIs Protocol'!B112</f>
        <v>71</v>
      </c>
      <c r="B88" s="98">
        <f>'QIAseq FX with UDIs Protocol'!C112</f>
        <v>0</v>
      </c>
      <c r="C88" s="99"/>
      <c r="D88" s="99"/>
      <c r="E88" s="98" t="e">
        <f>INDEX('Autopopulate UDI''s'!$B$2:$B$385, MATCH('QIAseq FX with UDIs Protocol'!G112,'Autopopulate UDI''s'!$A$2:$A$385,0))</f>
        <v>#N/A</v>
      </c>
      <c r="F88" s="98" t="e">
        <f>INDEX('Autopopulate UDI''s'!$D$2:$D$385,MATCH(E88,'Autopopulate UDI''s'!$B$2:$B$385,0))</f>
        <v>#N/A</v>
      </c>
      <c r="G88" s="98" t="e">
        <f>INDEX('Autopopulate UDI''s'!$G$2:$G$385,MATCH('QIAseq FX with UDIs Protocol'!H112,'Autopopulate UDI''s'!$F$2:$F$385,0))</f>
        <v>#N/A</v>
      </c>
      <c r="H88" s="98" t="e">
        <f>INDEX('Autopopulate UDI''s'!$H$2:$H$385,MATCH(G88,'Autopopulate UDI''s'!$G$2:$G$385,0))</f>
        <v>#N/A</v>
      </c>
      <c r="I88" s="99"/>
      <c r="J88" s="99"/>
      <c r="K88" s="99"/>
      <c r="L88" s="99"/>
      <c r="M88" s="99"/>
    </row>
    <row r="89" spans="1:13" x14ac:dyDescent="0.25">
      <c r="A89" s="121">
        <f>'QIAseq FX with UDIs Protocol'!B113</f>
        <v>72</v>
      </c>
      <c r="B89" s="98">
        <f>'QIAseq FX with UDIs Protocol'!C113</f>
        <v>0</v>
      </c>
      <c r="C89" s="99"/>
      <c r="D89" s="99"/>
      <c r="E89" s="98" t="e">
        <f>INDEX('Autopopulate UDI''s'!$B$2:$B$385, MATCH('QIAseq FX with UDIs Protocol'!G113,'Autopopulate UDI''s'!$A$2:$A$385,0))</f>
        <v>#N/A</v>
      </c>
      <c r="F89" s="98" t="e">
        <f>INDEX('Autopopulate UDI''s'!$D$2:$D$385,MATCH(E89,'Autopopulate UDI''s'!$B$2:$B$385,0))</f>
        <v>#N/A</v>
      </c>
      <c r="G89" s="98" t="e">
        <f>INDEX('Autopopulate UDI''s'!$G$2:$G$385,MATCH('QIAseq FX with UDIs Protocol'!H113,'Autopopulate UDI''s'!$F$2:$F$385,0))</f>
        <v>#N/A</v>
      </c>
      <c r="H89" s="98" t="e">
        <f>INDEX('Autopopulate UDI''s'!$H$2:$H$385,MATCH(G89,'Autopopulate UDI''s'!$G$2:$G$385,0))</f>
        <v>#N/A</v>
      </c>
      <c r="I89" s="99"/>
      <c r="J89" s="99"/>
      <c r="K89" s="99"/>
      <c r="L89" s="99"/>
      <c r="M89" s="99"/>
    </row>
    <row r="90" spans="1:13" x14ac:dyDescent="0.25">
      <c r="A90" s="121">
        <f>'QIAseq FX with UDIs Protocol'!B114</f>
        <v>73</v>
      </c>
      <c r="B90" s="98">
        <f>'QIAseq FX with UDIs Protocol'!C114</f>
        <v>0</v>
      </c>
      <c r="C90" s="99"/>
      <c r="D90" s="99"/>
      <c r="E90" s="98" t="e">
        <f>INDEX('Autopopulate UDI''s'!$B$2:$B$385, MATCH('QIAseq FX with UDIs Protocol'!G114,'Autopopulate UDI''s'!$A$2:$A$385,0))</f>
        <v>#N/A</v>
      </c>
      <c r="F90" s="98" t="e">
        <f>INDEX('Autopopulate UDI''s'!$D$2:$D$385,MATCH(E90,'Autopopulate UDI''s'!$B$2:$B$385,0))</f>
        <v>#N/A</v>
      </c>
      <c r="G90" s="98" t="e">
        <f>INDEX('Autopopulate UDI''s'!$G$2:$G$385,MATCH('QIAseq FX with UDIs Protocol'!H114,'Autopopulate UDI''s'!$F$2:$F$385,0))</f>
        <v>#N/A</v>
      </c>
      <c r="H90" s="98" t="e">
        <f>INDEX('Autopopulate UDI''s'!$H$2:$H$385,MATCH(G90,'Autopopulate UDI''s'!$G$2:$G$385,0))</f>
        <v>#N/A</v>
      </c>
      <c r="I90" s="99"/>
      <c r="J90" s="99"/>
      <c r="K90" s="99"/>
      <c r="L90" s="99"/>
      <c r="M90" s="99"/>
    </row>
    <row r="91" spans="1:13" x14ac:dyDescent="0.25">
      <c r="A91" s="121">
        <f>'QIAseq FX with UDIs Protocol'!B115</f>
        <v>74</v>
      </c>
      <c r="B91" s="98">
        <f>'QIAseq FX with UDIs Protocol'!C115</f>
        <v>0</v>
      </c>
      <c r="C91" s="99"/>
      <c r="D91" s="99"/>
      <c r="E91" s="98" t="e">
        <f>INDEX('Autopopulate UDI''s'!$B$2:$B$385, MATCH('QIAseq FX with UDIs Protocol'!G115,'Autopopulate UDI''s'!$A$2:$A$385,0))</f>
        <v>#N/A</v>
      </c>
      <c r="F91" s="98" t="e">
        <f>INDEX('Autopopulate UDI''s'!$D$2:$D$385,MATCH(E91,'Autopopulate UDI''s'!$B$2:$B$385,0))</f>
        <v>#N/A</v>
      </c>
      <c r="G91" s="98" t="e">
        <f>INDEX('Autopopulate UDI''s'!$G$2:$G$385,MATCH('QIAseq FX with UDIs Protocol'!H115,'Autopopulate UDI''s'!$F$2:$F$385,0))</f>
        <v>#N/A</v>
      </c>
      <c r="H91" s="98" t="e">
        <f>INDEX('Autopopulate UDI''s'!$H$2:$H$385,MATCH(G91,'Autopopulate UDI''s'!$G$2:$G$385,0))</f>
        <v>#N/A</v>
      </c>
      <c r="I91" s="99"/>
      <c r="J91" s="99"/>
      <c r="K91" s="99"/>
      <c r="L91" s="99"/>
      <c r="M91" s="99"/>
    </row>
    <row r="92" spans="1:13" x14ac:dyDescent="0.25">
      <c r="A92" s="121">
        <f>'QIAseq FX with UDIs Protocol'!B116</f>
        <v>75</v>
      </c>
      <c r="B92" s="98">
        <f>'QIAseq FX with UDIs Protocol'!C116</f>
        <v>0</v>
      </c>
      <c r="C92" s="99"/>
      <c r="D92" s="99"/>
      <c r="E92" s="98" t="e">
        <f>INDEX('Autopopulate UDI''s'!$B$2:$B$385, MATCH('QIAseq FX with UDIs Protocol'!G116,'Autopopulate UDI''s'!$A$2:$A$385,0))</f>
        <v>#N/A</v>
      </c>
      <c r="F92" s="98" t="e">
        <f>INDEX('Autopopulate UDI''s'!$D$2:$D$385,MATCH(E92,'Autopopulate UDI''s'!$B$2:$B$385,0))</f>
        <v>#N/A</v>
      </c>
      <c r="G92" s="98" t="e">
        <f>INDEX('Autopopulate UDI''s'!$G$2:$G$385,MATCH('QIAseq FX with UDIs Protocol'!H116,'Autopopulate UDI''s'!$F$2:$F$385,0))</f>
        <v>#N/A</v>
      </c>
      <c r="H92" s="98" t="e">
        <f>INDEX('Autopopulate UDI''s'!$H$2:$H$385,MATCH(G92,'Autopopulate UDI''s'!$G$2:$G$385,0))</f>
        <v>#N/A</v>
      </c>
      <c r="I92" s="99"/>
      <c r="J92" s="99"/>
      <c r="K92" s="99"/>
      <c r="L92" s="99"/>
      <c r="M92" s="99"/>
    </row>
    <row r="93" spans="1:13" x14ac:dyDescent="0.25">
      <c r="A93" s="121">
        <f>'QIAseq FX with UDIs Protocol'!B117</f>
        <v>76</v>
      </c>
      <c r="B93" s="98">
        <f>'QIAseq FX with UDIs Protocol'!C117</f>
        <v>0</v>
      </c>
      <c r="C93" s="99"/>
      <c r="D93" s="99"/>
      <c r="E93" s="98" t="e">
        <f>INDEX('Autopopulate UDI''s'!$B$2:$B$385, MATCH('QIAseq FX with UDIs Protocol'!G117,'Autopopulate UDI''s'!$A$2:$A$385,0))</f>
        <v>#N/A</v>
      </c>
      <c r="F93" s="98" t="e">
        <f>INDEX('Autopopulate UDI''s'!$D$2:$D$385,MATCH(E93,'Autopopulate UDI''s'!$B$2:$B$385,0))</f>
        <v>#N/A</v>
      </c>
      <c r="G93" s="98" t="e">
        <f>INDEX('Autopopulate UDI''s'!$G$2:$G$385,MATCH('QIAseq FX with UDIs Protocol'!H117,'Autopopulate UDI''s'!$F$2:$F$385,0))</f>
        <v>#N/A</v>
      </c>
      <c r="H93" s="98" t="e">
        <f>INDEX('Autopopulate UDI''s'!$H$2:$H$385,MATCH(G93,'Autopopulate UDI''s'!$G$2:$G$385,0))</f>
        <v>#N/A</v>
      </c>
      <c r="I93" s="99"/>
      <c r="J93" s="99"/>
      <c r="K93" s="99"/>
      <c r="L93" s="99"/>
      <c r="M93" s="99"/>
    </row>
    <row r="94" spans="1:13" x14ac:dyDescent="0.25">
      <c r="A94" s="121">
        <f>'QIAseq FX with UDIs Protocol'!B118</f>
        <v>77</v>
      </c>
      <c r="B94" s="98">
        <f>'QIAseq FX with UDIs Protocol'!C118</f>
        <v>0</v>
      </c>
      <c r="C94" s="99"/>
      <c r="D94" s="99"/>
      <c r="E94" s="98" t="e">
        <f>INDEX('Autopopulate UDI''s'!$B$2:$B$385, MATCH('QIAseq FX with UDIs Protocol'!G118,'Autopopulate UDI''s'!$A$2:$A$385,0))</f>
        <v>#N/A</v>
      </c>
      <c r="F94" s="98" t="e">
        <f>INDEX('Autopopulate UDI''s'!$D$2:$D$385,MATCH(E94,'Autopopulate UDI''s'!$B$2:$B$385,0))</f>
        <v>#N/A</v>
      </c>
      <c r="G94" s="98" t="e">
        <f>INDEX('Autopopulate UDI''s'!$G$2:$G$385,MATCH('QIAseq FX with UDIs Protocol'!H118,'Autopopulate UDI''s'!$F$2:$F$385,0))</f>
        <v>#N/A</v>
      </c>
      <c r="H94" s="98" t="e">
        <f>INDEX('Autopopulate UDI''s'!$H$2:$H$385,MATCH(G94,'Autopopulate UDI''s'!$G$2:$G$385,0))</f>
        <v>#N/A</v>
      </c>
      <c r="I94" s="99"/>
      <c r="J94" s="99"/>
      <c r="K94" s="99"/>
      <c r="L94" s="99"/>
      <c r="M94" s="99"/>
    </row>
    <row r="95" spans="1:13" x14ac:dyDescent="0.25">
      <c r="A95" s="121">
        <f>'QIAseq FX with UDIs Protocol'!B119</f>
        <v>78</v>
      </c>
      <c r="B95" s="98">
        <f>'QIAseq FX with UDIs Protocol'!C119</f>
        <v>0</v>
      </c>
      <c r="C95" s="99"/>
      <c r="D95" s="99"/>
      <c r="E95" s="98" t="e">
        <f>INDEX('Autopopulate UDI''s'!$B$2:$B$385, MATCH('QIAseq FX with UDIs Protocol'!G119,'Autopopulate UDI''s'!$A$2:$A$385,0))</f>
        <v>#N/A</v>
      </c>
      <c r="F95" s="98" t="e">
        <f>INDEX('Autopopulate UDI''s'!$D$2:$D$385,MATCH(E95,'Autopopulate UDI''s'!$B$2:$B$385,0))</f>
        <v>#N/A</v>
      </c>
      <c r="G95" s="98" t="e">
        <f>INDEX('Autopopulate UDI''s'!$G$2:$G$385,MATCH('QIAseq FX with UDIs Protocol'!H119,'Autopopulate UDI''s'!$F$2:$F$385,0))</f>
        <v>#N/A</v>
      </c>
      <c r="H95" s="98" t="e">
        <f>INDEX('Autopopulate UDI''s'!$H$2:$H$385,MATCH(G95,'Autopopulate UDI''s'!$G$2:$G$385,0))</f>
        <v>#N/A</v>
      </c>
      <c r="I95" s="99"/>
      <c r="J95" s="99"/>
      <c r="K95" s="99"/>
      <c r="L95" s="99"/>
      <c r="M95" s="99"/>
    </row>
    <row r="96" spans="1:13" x14ac:dyDescent="0.25">
      <c r="A96" s="121">
        <f>'QIAseq FX with UDIs Protocol'!B120</f>
        <v>79</v>
      </c>
      <c r="B96" s="98">
        <f>'QIAseq FX with UDIs Protocol'!C120</f>
        <v>0</v>
      </c>
      <c r="C96" s="99"/>
      <c r="D96" s="99"/>
      <c r="E96" s="98" t="e">
        <f>INDEX('Autopopulate UDI''s'!$B$2:$B$385, MATCH('QIAseq FX with UDIs Protocol'!G120,'Autopopulate UDI''s'!$A$2:$A$385,0))</f>
        <v>#N/A</v>
      </c>
      <c r="F96" s="98" t="e">
        <f>INDEX('Autopopulate UDI''s'!$D$2:$D$385,MATCH(E96,'Autopopulate UDI''s'!$B$2:$B$385,0))</f>
        <v>#N/A</v>
      </c>
      <c r="G96" s="98" t="e">
        <f>INDEX('Autopopulate UDI''s'!$G$2:$G$385,MATCH('QIAseq FX with UDIs Protocol'!H120,'Autopopulate UDI''s'!$F$2:$F$385,0))</f>
        <v>#N/A</v>
      </c>
      <c r="H96" s="98" t="e">
        <f>INDEX('Autopopulate UDI''s'!$H$2:$H$385,MATCH(G96,'Autopopulate UDI''s'!$G$2:$G$385,0))</f>
        <v>#N/A</v>
      </c>
      <c r="I96" s="99"/>
      <c r="J96" s="99"/>
      <c r="K96" s="99"/>
      <c r="L96" s="99"/>
      <c r="M96" s="99"/>
    </row>
    <row r="97" spans="1:13" x14ac:dyDescent="0.25">
      <c r="A97" s="121">
        <f>'QIAseq FX with UDIs Protocol'!B121</f>
        <v>80</v>
      </c>
      <c r="B97" s="98">
        <f>'QIAseq FX with UDIs Protocol'!C121</f>
        <v>0</v>
      </c>
      <c r="C97" s="99"/>
      <c r="D97" s="99"/>
      <c r="E97" s="98" t="e">
        <f>INDEX('Autopopulate UDI''s'!$B$2:$B$385, MATCH('QIAseq FX with UDIs Protocol'!G121,'Autopopulate UDI''s'!$A$2:$A$385,0))</f>
        <v>#N/A</v>
      </c>
      <c r="F97" s="98" t="e">
        <f>INDEX('Autopopulate UDI''s'!$D$2:$D$385,MATCH(E97,'Autopopulate UDI''s'!$B$2:$B$385,0))</f>
        <v>#N/A</v>
      </c>
      <c r="G97" s="98" t="e">
        <f>INDEX('Autopopulate UDI''s'!$G$2:$G$385,MATCH('QIAseq FX with UDIs Protocol'!H121,'Autopopulate UDI''s'!$F$2:$F$385,0))</f>
        <v>#N/A</v>
      </c>
      <c r="H97" s="98" t="e">
        <f>INDEX('Autopopulate UDI''s'!$H$2:$H$385,MATCH(G97,'Autopopulate UDI''s'!$G$2:$G$385,0))</f>
        <v>#N/A</v>
      </c>
      <c r="I97" s="99"/>
      <c r="J97" s="99"/>
      <c r="K97" s="99"/>
      <c r="L97" s="99"/>
      <c r="M97" s="99"/>
    </row>
    <row r="98" spans="1:13" x14ac:dyDescent="0.25">
      <c r="A98" s="121">
        <f>'QIAseq FX with UDIs Protocol'!B122</f>
        <v>81</v>
      </c>
      <c r="B98" s="98">
        <f>'QIAseq FX with UDIs Protocol'!C122</f>
        <v>0</v>
      </c>
      <c r="C98" s="99"/>
      <c r="D98" s="99"/>
      <c r="E98" s="98" t="e">
        <f>INDEX('Autopopulate UDI''s'!$B$2:$B$385, MATCH('QIAseq FX with UDIs Protocol'!G122,'Autopopulate UDI''s'!$A$2:$A$385,0))</f>
        <v>#N/A</v>
      </c>
      <c r="F98" s="98" t="e">
        <f>INDEX('Autopopulate UDI''s'!$D$2:$D$385,MATCH(E98,'Autopopulate UDI''s'!$B$2:$B$385,0))</f>
        <v>#N/A</v>
      </c>
      <c r="G98" s="98" t="e">
        <f>INDEX('Autopopulate UDI''s'!$G$2:$G$385,MATCH('QIAseq FX with UDIs Protocol'!H122,'Autopopulate UDI''s'!$F$2:$F$385,0))</f>
        <v>#N/A</v>
      </c>
      <c r="H98" s="98" t="e">
        <f>INDEX('Autopopulate UDI''s'!$H$2:$H$385,MATCH(G98,'Autopopulate UDI''s'!$G$2:$G$385,0))</f>
        <v>#N/A</v>
      </c>
      <c r="I98" s="99"/>
      <c r="J98" s="99"/>
      <c r="K98" s="99"/>
      <c r="L98" s="99"/>
      <c r="M98" s="99"/>
    </row>
    <row r="99" spans="1:13" x14ac:dyDescent="0.25">
      <c r="A99" s="121">
        <f>'QIAseq FX with UDIs Protocol'!B123</f>
        <v>82</v>
      </c>
      <c r="B99" s="98">
        <f>'QIAseq FX with UDIs Protocol'!C123</f>
        <v>0</v>
      </c>
      <c r="C99" s="99"/>
      <c r="D99" s="99"/>
      <c r="E99" s="98" t="e">
        <f>INDEX('Autopopulate UDI''s'!$B$2:$B$385, MATCH('QIAseq FX with UDIs Protocol'!G123,'Autopopulate UDI''s'!$A$2:$A$385,0))</f>
        <v>#N/A</v>
      </c>
      <c r="F99" s="98" t="e">
        <f>INDEX('Autopopulate UDI''s'!$D$2:$D$385,MATCH(E99,'Autopopulate UDI''s'!$B$2:$B$385,0))</f>
        <v>#N/A</v>
      </c>
      <c r="G99" s="98" t="e">
        <f>INDEX('Autopopulate UDI''s'!$G$2:$G$385,MATCH('QIAseq FX with UDIs Protocol'!H123,'Autopopulate UDI''s'!$F$2:$F$385,0))</f>
        <v>#N/A</v>
      </c>
      <c r="H99" s="98" t="e">
        <f>INDEX('Autopopulate UDI''s'!$H$2:$H$385,MATCH(G99,'Autopopulate UDI''s'!$G$2:$G$385,0))</f>
        <v>#N/A</v>
      </c>
      <c r="I99" s="99"/>
      <c r="J99" s="99"/>
      <c r="K99" s="99"/>
      <c r="L99" s="99"/>
      <c r="M99" s="99"/>
    </row>
    <row r="100" spans="1:13" x14ac:dyDescent="0.25">
      <c r="A100" s="121">
        <f>'QIAseq FX with UDIs Protocol'!B124</f>
        <v>83</v>
      </c>
      <c r="B100" s="98">
        <f>'QIAseq FX with UDIs Protocol'!C124</f>
        <v>0</v>
      </c>
      <c r="C100" s="99"/>
      <c r="D100" s="99"/>
      <c r="E100" s="98" t="e">
        <f>INDEX('Autopopulate UDI''s'!$B$2:$B$385, MATCH('QIAseq FX with UDIs Protocol'!G124,'Autopopulate UDI''s'!$A$2:$A$385,0))</f>
        <v>#N/A</v>
      </c>
      <c r="F100" s="98" t="e">
        <f>INDEX('Autopopulate UDI''s'!$D$2:$D$385,MATCH(E100,'Autopopulate UDI''s'!$B$2:$B$385,0))</f>
        <v>#N/A</v>
      </c>
      <c r="G100" s="98" t="e">
        <f>INDEX('Autopopulate UDI''s'!$G$2:$G$385,MATCH('QIAseq FX with UDIs Protocol'!H124,'Autopopulate UDI''s'!$F$2:$F$385,0))</f>
        <v>#N/A</v>
      </c>
      <c r="H100" s="98" t="e">
        <f>INDEX('Autopopulate UDI''s'!$H$2:$H$385,MATCH(G100,'Autopopulate UDI''s'!$G$2:$G$385,0))</f>
        <v>#N/A</v>
      </c>
      <c r="I100" s="99"/>
      <c r="J100" s="99"/>
      <c r="K100" s="99"/>
      <c r="L100" s="99"/>
      <c r="M100" s="99"/>
    </row>
    <row r="101" spans="1:13" x14ac:dyDescent="0.25">
      <c r="A101" s="121">
        <f>'QIAseq FX with UDIs Protocol'!B125</f>
        <v>84</v>
      </c>
      <c r="B101" s="98">
        <f>'QIAseq FX with UDIs Protocol'!C125</f>
        <v>0</v>
      </c>
      <c r="C101" s="99"/>
      <c r="D101" s="99"/>
      <c r="E101" s="98" t="e">
        <f>INDEX('Autopopulate UDI''s'!$B$2:$B$385, MATCH('QIAseq FX with UDIs Protocol'!G125,'Autopopulate UDI''s'!$A$2:$A$385,0))</f>
        <v>#N/A</v>
      </c>
      <c r="F101" s="98" t="e">
        <f>INDEX('Autopopulate UDI''s'!$D$2:$D$385,MATCH(E101,'Autopopulate UDI''s'!$B$2:$B$385,0))</f>
        <v>#N/A</v>
      </c>
      <c r="G101" s="98" t="e">
        <f>INDEX('Autopopulate UDI''s'!$G$2:$G$385,MATCH('QIAseq FX with UDIs Protocol'!H125,'Autopopulate UDI''s'!$F$2:$F$385,0))</f>
        <v>#N/A</v>
      </c>
      <c r="H101" s="98" t="e">
        <f>INDEX('Autopopulate UDI''s'!$H$2:$H$385,MATCH(G101,'Autopopulate UDI''s'!$G$2:$G$385,0))</f>
        <v>#N/A</v>
      </c>
      <c r="I101" s="99"/>
      <c r="J101" s="99"/>
      <c r="K101" s="99"/>
      <c r="L101" s="99"/>
      <c r="M101" s="99"/>
    </row>
    <row r="102" spans="1:13" x14ac:dyDescent="0.25">
      <c r="A102" s="121">
        <f>'QIAseq FX with UDIs Protocol'!B126</f>
        <v>85</v>
      </c>
      <c r="B102" s="98">
        <f>'QIAseq FX with UDIs Protocol'!C126</f>
        <v>0</v>
      </c>
      <c r="C102" s="99"/>
      <c r="D102" s="99"/>
      <c r="E102" s="98" t="e">
        <f>INDEX('Autopopulate UDI''s'!$B$2:$B$385, MATCH('QIAseq FX with UDIs Protocol'!G126,'Autopopulate UDI''s'!$A$2:$A$385,0))</f>
        <v>#N/A</v>
      </c>
      <c r="F102" s="98" t="e">
        <f>INDEX('Autopopulate UDI''s'!$D$2:$D$385,MATCH(E102,'Autopopulate UDI''s'!$B$2:$B$385,0))</f>
        <v>#N/A</v>
      </c>
      <c r="G102" s="98" t="e">
        <f>INDEX('Autopopulate UDI''s'!$G$2:$G$385,MATCH('QIAseq FX with UDIs Protocol'!H126,'Autopopulate UDI''s'!$F$2:$F$385,0))</f>
        <v>#N/A</v>
      </c>
      <c r="H102" s="98" t="e">
        <f>INDEX('Autopopulate UDI''s'!$H$2:$H$385,MATCH(G102,'Autopopulate UDI''s'!$G$2:$G$385,0))</f>
        <v>#N/A</v>
      </c>
      <c r="I102" s="99"/>
      <c r="J102" s="99"/>
      <c r="K102" s="99"/>
      <c r="L102" s="99"/>
      <c r="M102" s="99"/>
    </row>
    <row r="103" spans="1:13" x14ac:dyDescent="0.25">
      <c r="A103" s="121">
        <f>'QIAseq FX with UDIs Protocol'!B127</f>
        <v>86</v>
      </c>
      <c r="B103" s="98">
        <f>'QIAseq FX with UDIs Protocol'!C127</f>
        <v>0</v>
      </c>
      <c r="C103" s="99"/>
      <c r="D103" s="99"/>
      <c r="E103" s="98" t="e">
        <f>INDEX('Autopopulate UDI''s'!$B$2:$B$385, MATCH('QIAseq FX with UDIs Protocol'!G127,'Autopopulate UDI''s'!$A$2:$A$385,0))</f>
        <v>#N/A</v>
      </c>
      <c r="F103" s="98" t="e">
        <f>INDEX('Autopopulate UDI''s'!$D$2:$D$385,MATCH(E103,'Autopopulate UDI''s'!$B$2:$B$385,0))</f>
        <v>#N/A</v>
      </c>
      <c r="G103" s="98" t="e">
        <f>INDEX('Autopopulate UDI''s'!$G$2:$G$385,MATCH('QIAseq FX with UDIs Protocol'!H127,'Autopopulate UDI''s'!$F$2:$F$385,0))</f>
        <v>#N/A</v>
      </c>
      <c r="H103" s="98" t="e">
        <f>INDEX('Autopopulate UDI''s'!$H$2:$H$385,MATCH(G103,'Autopopulate UDI''s'!$G$2:$G$385,0))</f>
        <v>#N/A</v>
      </c>
      <c r="I103" s="99"/>
      <c r="J103" s="99"/>
      <c r="K103" s="99"/>
      <c r="L103" s="99"/>
      <c r="M103" s="99"/>
    </row>
    <row r="104" spans="1:13" x14ac:dyDescent="0.25">
      <c r="A104" s="121">
        <f>'QIAseq FX with UDIs Protocol'!B128</f>
        <v>87</v>
      </c>
      <c r="B104" s="98">
        <f>'QIAseq FX with UDIs Protocol'!C128</f>
        <v>0</v>
      </c>
      <c r="C104" s="99"/>
      <c r="D104" s="99"/>
      <c r="E104" s="98" t="e">
        <f>INDEX('Autopopulate UDI''s'!$B$2:$B$385, MATCH('QIAseq FX with UDIs Protocol'!G128,'Autopopulate UDI''s'!$A$2:$A$385,0))</f>
        <v>#N/A</v>
      </c>
      <c r="F104" s="98" t="e">
        <f>INDEX('Autopopulate UDI''s'!$D$2:$D$385,MATCH(E104,'Autopopulate UDI''s'!$B$2:$B$385,0))</f>
        <v>#N/A</v>
      </c>
      <c r="G104" s="98" t="e">
        <f>INDEX('Autopopulate UDI''s'!$G$2:$G$385,MATCH('QIAseq FX with UDIs Protocol'!H128,'Autopopulate UDI''s'!$F$2:$F$385,0))</f>
        <v>#N/A</v>
      </c>
      <c r="H104" s="98" t="e">
        <f>INDEX('Autopopulate UDI''s'!$H$2:$H$385,MATCH(G104,'Autopopulate UDI''s'!$G$2:$G$385,0))</f>
        <v>#N/A</v>
      </c>
      <c r="I104" s="99"/>
      <c r="J104" s="99"/>
      <c r="K104" s="99"/>
      <c r="L104" s="99"/>
      <c r="M104" s="99"/>
    </row>
    <row r="105" spans="1:13" x14ac:dyDescent="0.25">
      <c r="A105" s="121">
        <f>'QIAseq FX with UDIs Protocol'!B129</f>
        <v>88</v>
      </c>
      <c r="B105" s="98">
        <f>'QIAseq FX with UDIs Protocol'!C129</f>
        <v>0</v>
      </c>
      <c r="C105" s="99"/>
      <c r="D105" s="99"/>
      <c r="E105" s="98" t="e">
        <f>INDEX('Autopopulate UDI''s'!$B$2:$B$385, MATCH('QIAseq FX with UDIs Protocol'!G129,'Autopopulate UDI''s'!$A$2:$A$385,0))</f>
        <v>#N/A</v>
      </c>
      <c r="F105" s="98" t="e">
        <f>INDEX('Autopopulate UDI''s'!$D$2:$D$385,MATCH(E105,'Autopopulate UDI''s'!$B$2:$B$385,0))</f>
        <v>#N/A</v>
      </c>
      <c r="G105" s="98" t="e">
        <f>INDEX('Autopopulate UDI''s'!$G$2:$G$385,MATCH('QIAseq FX with UDIs Protocol'!H129,'Autopopulate UDI''s'!$F$2:$F$385,0))</f>
        <v>#N/A</v>
      </c>
      <c r="H105" s="98" t="e">
        <f>INDEX('Autopopulate UDI''s'!$H$2:$H$385,MATCH(G105,'Autopopulate UDI''s'!$G$2:$G$385,0))</f>
        <v>#N/A</v>
      </c>
      <c r="I105" s="99"/>
      <c r="J105" s="99"/>
      <c r="K105" s="99"/>
      <c r="L105" s="99"/>
      <c r="M105" s="99"/>
    </row>
    <row r="106" spans="1:13" x14ac:dyDescent="0.25">
      <c r="A106" s="121">
        <f>'QIAseq FX with UDIs Protocol'!B130</f>
        <v>89</v>
      </c>
      <c r="B106" s="98">
        <f>'QIAseq FX with UDIs Protocol'!C130</f>
        <v>0</v>
      </c>
      <c r="C106" s="99"/>
      <c r="D106" s="99"/>
      <c r="E106" s="98" t="e">
        <f>INDEX('Autopopulate UDI''s'!$B$2:$B$385, MATCH('QIAseq FX with UDIs Protocol'!G130,'Autopopulate UDI''s'!$A$2:$A$385,0))</f>
        <v>#N/A</v>
      </c>
      <c r="F106" s="98" t="e">
        <f>INDEX('Autopopulate UDI''s'!$D$2:$D$385,MATCH(E106,'Autopopulate UDI''s'!$B$2:$B$385,0))</f>
        <v>#N/A</v>
      </c>
      <c r="G106" s="98" t="e">
        <f>INDEX('Autopopulate UDI''s'!$G$2:$G$385,MATCH('QIAseq FX with UDIs Protocol'!H130,'Autopopulate UDI''s'!$F$2:$F$385,0))</f>
        <v>#N/A</v>
      </c>
      <c r="H106" s="98" t="e">
        <f>INDEX('Autopopulate UDI''s'!$H$2:$H$385,MATCH(G106,'Autopopulate UDI''s'!$G$2:$G$385,0))</f>
        <v>#N/A</v>
      </c>
      <c r="I106" s="99"/>
      <c r="J106" s="99"/>
      <c r="K106" s="99"/>
      <c r="L106" s="99"/>
      <c r="M106" s="99"/>
    </row>
    <row r="107" spans="1:13" x14ac:dyDescent="0.25">
      <c r="A107" s="121">
        <f>'QIAseq FX with UDIs Protocol'!B131</f>
        <v>90</v>
      </c>
      <c r="B107" s="98">
        <f>'QIAseq FX with UDIs Protocol'!C131</f>
        <v>0</v>
      </c>
      <c r="C107" s="99"/>
      <c r="D107" s="99"/>
      <c r="E107" s="98" t="e">
        <f>INDEX('Autopopulate UDI''s'!$B$2:$B$385, MATCH('QIAseq FX with UDIs Protocol'!G131,'Autopopulate UDI''s'!$A$2:$A$385,0))</f>
        <v>#N/A</v>
      </c>
      <c r="F107" s="98" t="e">
        <f>INDEX('Autopopulate UDI''s'!$D$2:$D$385,MATCH(E107,'Autopopulate UDI''s'!$B$2:$B$385,0))</f>
        <v>#N/A</v>
      </c>
      <c r="G107" s="98" t="e">
        <f>INDEX('Autopopulate UDI''s'!$G$2:$G$385,MATCH('QIAseq FX with UDIs Protocol'!H131,'Autopopulate UDI''s'!$F$2:$F$385,0))</f>
        <v>#N/A</v>
      </c>
      <c r="H107" s="98" t="e">
        <f>INDEX('Autopopulate UDI''s'!$H$2:$H$385,MATCH(G107,'Autopopulate UDI''s'!$G$2:$G$385,0))</f>
        <v>#N/A</v>
      </c>
      <c r="I107" s="99"/>
      <c r="J107" s="99"/>
      <c r="K107" s="99"/>
      <c r="L107" s="99"/>
      <c r="M107" s="99"/>
    </row>
    <row r="108" spans="1:13" x14ac:dyDescent="0.25">
      <c r="A108" s="121">
        <f>'QIAseq FX with UDIs Protocol'!B132</f>
        <v>91</v>
      </c>
      <c r="B108" s="98">
        <f>'QIAseq FX with UDIs Protocol'!C132</f>
        <v>0</v>
      </c>
      <c r="C108" s="99"/>
      <c r="D108" s="99"/>
      <c r="E108" s="98" t="e">
        <f>INDEX('Autopopulate UDI''s'!$B$2:$B$385, MATCH('QIAseq FX with UDIs Protocol'!G132,'Autopopulate UDI''s'!$A$2:$A$385,0))</f>
        <v>#N/A</v>
      </c>
      <c r="F108" s="98" t="e">
        <f>INDEX('Autopopulate UDI''s'!$D$2:$D$385,MATCH(E108,'Autopopulate UDI''s'!$B$2:$B$385,0))</f>
        <v>#N/A</v>
      </c>
      <c r="G108" s="98" t="e">
        <f>INDEX('Autopopulate UDI''s'!$G$2:$G$385,MATCH('QIAseq FX with UDIs Protocol'!H132,'Autopopulate UDI''s'!$F$2:$F$385,0))</f>
        <v>#N/A</v>
      </c>
      <c r="H108" s="98" t="e">
        <f>INDEX('Autopopulate UDI''s'!$H$2:$H$385,MATCH(G108,'Autopopulate UDI''s'!$G$2:$G$385,0))</f>
        <v>#N/A</v>
      </c>
      <c r="I108" s="99"/>
      <c r="J108" s="99"/>
      <c r="K108" s="99"/>
      <c r="L108" s="99"/>
      <c r="M108" s="99"/>
    </row>
    <row r="109" spans="1:13" x14ac:dyDescent="0.25">
      <c r="A109" s="121">
        <f>'QIAseq FX with UDIs Protocol'!B133</f>
        <v>92</v>
      </c>
      <c r="B109" s="98">
        <f>'QIAseq FX with UDIs Protocol'!C133</f>
        <v>0</v>
      </c>
      <c r="C109" s="99"/>
      <c r="D109" s="99"/>
      <c r="E109" s="98" t="e">
        <f>INDEX('Autopopulate UDI''s'!$B$2:$B$385, MATCH('QIAseq FX with UDIs Protocol'!G133,'Autopopulate UDI''s'!$A$2:$A$385,0))</f>
        <v>#N/A</v>
      </c>
      <c r="F109" s="98" t="e">
        <f>INDEX('Autopopulate UDI''s'!$D$2:$D$385,MATCH(E109,'Autopopulate UDI''s'!$B$2:$B$385,0))</f>
        <v>#N/A</v>
      </c>
      <c r="G109" s="98" t="e">
        <f>INDEX('Autopopulate UDI''s'!$G$2:$G$385,MATCH('QIAseq FX with UDIs Protocol'!H133,'Autopopulate UDI''s'!$F$2:$F$385,0))</f>
        <v>#N/A</v>
      </c>
      <c r="H109" s="98" t="e">
        <f>INDEX('Autopopulate UDI''s'!$H$2:$H$385,MATCH(G109,'Autopopulate UDI''s'!$G$2:$G$385,0))</f>
        <v>#N/A</v>
      </c>
      <c r="I109" s="99"/>
      <c r="J109" s="99"/>
      <c r="K109" s="99"/>
      <c r="L109" s="99"/>
      <c r="M109" s="99"/>
    </row>
    <row r="110" spans="1:13" x14ac:dyDescent="0.25">
      <c r="A110" s="121">
        <f>'QIAseq FX with UDIs Protocol'!B134</f>
        <v>93</v>
      </c>
      <c r="B110" s="98">
        <f>'QIAseq FX with UDIs Protocol'!C134</f>
        <v>0</v>
      </c>
      <c r="C110" s="99"/>
      <c r="D110" s="99"/>
      <c r="E110" s="98" t="e">
        <f>INDEX('Autopopulate UDI''s'!$B$2:$B$385, MATCH('QIAseq FX with UDIs Protocol'!G134,'Autopopulate UDI''s'!$A$2:$A$385,0))</f>
        <v>#N/A</v>
      </c>
      <c r="F110" s="98" t="e">
        <f>INDEX('Autopopulate UDI''s'!$D$2:$D$385,MATCH(E110,'Autopopulate UDI''s'!$B$2:$B$385,0))</f>
        <v>#N/A</v>
      </c>
      <c r="G110" s="98" t="e">
        <f>INDEX('Autopopulate UDI''s'!$G$2:$G$385,MATCH('QIAseq FX with UDIs Protocol'!H134,'Autopopulate UDI''s'!$F$2:$F$385,0))</f>
        <v>#N/A</v>
      </c>
      <c r="H110" s="98" t="e">
        <f>INDEX('Autopopulate UDI''s'!$H$2:$H$385,MATCH(G110,'Autopopulate UDI''s'!$G$2:$G$385,0))</f>
        <v>#N/A</v>
      </c>
      <c r="I110" s="99"/>
      <c r="J110" s="99"/>
      <c r="K110" s="99"/>
      <c r="L110" s="99"/>
      <c r="M110" s="99"/>
    </row>
    <row r="111" spans="1:13" x14ac:dyDescent="0.25">
      <c r="A111" s="121">
        <f>'QIAseq FX with UDIs Protocol'!B135</f>
        <v>94</v>
      </c>
      <c r="B111" s="98">
        <f>'QIAseq FX with UDIs Protocol'!C135</f>
        <v>0</v>
      </c>
      <c r="C111" s="99"/>
      <c r="D111" s="99"/>
      <c r="E111" s="98" t="e">
        <f>INDEX('Autopopulate UDI''s'!$B$2:$B$385, MATCH('QIAseq FX with UDIs Protocol'!G135,'Autopopulate UDI''s'!$A$2:$A$385,0))</f>
        <v>#N/A</v>
      </c>
      <c r="F111" s="98" t="e">
        <f>INDEX('Autopopulate UDI''s'!$D$2:$D$385,MATCH(E111,'Autopopulate UDI''s'!$B$2:$B$385,0))</f>
        <v>#N/A</v>
      </c>
      <c r="G111" s="98" t="e">
        <f>INDEX('Autopopulate UDI''s'!$G$2:$G$385,MATCH('QIAseq FX with UDIs Protocol'!H135,'Autopopulate UDI''s'!$F$2:$F$385,0))</f>
        <v>#N/A</v>
      </c>
      <c r="H111" s="98" t="e">
        <f>INDEX('Autopopulate UDI''s'!$H$2:$H$385,MATCH(G111,'Autopopulate UDI''s'!$G$2:$G$385,0))</f>
        <v>#N/A</v>
      </c>
      <c r="I111" s="99"/>
      <c r="J111" s="99"/>
      <c r="K111" s="99"/>
      <c r="L111" s="99"/>
      <c r="M111" s="99"/>
    </row>
    <row r="112" spans="1:13" x14ac:dyDescent="0.25">
      <c r="A112" s="121">
        <f>'QIAseq FX with UDIs Protocol'!B136</f>
        <v>95</v>
      </c>
      <c r="B112" s="98">
        <f>'QIAseq FX with UDIs Protocol'!C136</f>
        <v>0</v>
      </c>
      <c r="C112" s="99"/>
      <c r="D112" s="99"/>
      <c r="E112" s="98" t="e">
        <f>INDEX('Autopopulate UDI''s'!$B$2:$B$385, MATCH('QIAseq FX with UDIs Protocol'!G136,'Autopopulate UDI''s'!$A$2:$A$385,0))</f>
        <v>#N/A</v>
      </c>
      <c r="F112" s="98" t="e">
        <f>INDEX('Autopopulate UDI''s'!$D$2:$D$385,MATCH(E112,'Autopopulate UDI''s'!$B$2:$B$385,0))</f>
        <v>#N/A</v>
      </c>
      <c r="G112" s="98" t="e">
        <f>INDEX('Autopopulate UDI''s'!$G$2:$G$385,MATCH('QIAseq FX with UDIs Protocol'!H136,'Autopopulate UDI''s'!$F$2:$F$385,0))</f>
        <v>#N/A</v>
      </c>
      <c r="H112" s="98" t="e">
        <f>INDEX('Autopopulate UDI''s'!$H$2:$H$385,MATCH(G112,'Autopopulate UDI''s'!$G$2:$G$385,0))</f>
        <v>#N/A</v>
      </c>
      <c r="I112" s="99"/>
      <c r="J112" s="99"/>
      <c r="K112" s="99"/>
      <c r="L112" s="99"/>
      <c r="M112" s="99"/>
    </row>
    <row r="113" spans="1:13" x14ac:dyDescent="0.25">
      <c r="A113" s="121">
        <f>'QIAseq FX with UDIs Protocol'!B137</f>
        <v>96</v>
      </c>
      <c r="B113" s="98">
        <f>'QIAseq FX with UDIs Protocol'!C137</f>
        <v>0</v>
      </c>
      <c r="C113" s="99"/>
      <c r="D113" s="99"/>
      <c r="E113" s="98" t="e">
        <f>INDEX('Autopopulate UDI''s'!$B$2:$B$385, MATCH('QIAseq FX with UDIs Protocol'!G137,'Autopopulate UDI''s'!$A$2:$A$385,0))</f>
        <v>#N/A</v>
      </c>
      <c r="F113" s="98" t="e">
        <f>INDEX('Autopopulate UDI''s'!$D$2:$D$385,MATCH(E113,'Autopopulate UDI''s'!$B$2:$B$385,0))</f>
        <v>#N/A</v>
      </c>
      <c r="G113" s="98" t="e">
        <f>INDEX('Autopopulate UDI''s'!$G$2:$G$385,MATCH('QIAseq FX with UDIs Protocol'!H137,'Autopopulate UDI''s'!$F$2:$F$385,0))</f>
        <v>#N/A</v>
      </c>
      <c r="H113" s="98" t="e">
        <f>INDEX('Autopopulate UDI''s'!$H$2:$H$385,MATCH(G113,'Autopopulate UDI''s'!$G$2:$G$385,0))</f>
        <v>#N/A</v>
      </c>
      <c r="I113" s="99"/>
      <c r="J113" s="99"/>
      <c r="K113" s="99"/>
      <c r="L113" s="99"/>
      <c r="M113" s="99"/>
    </row>
  </sheetData>
  <sheetProtection algorithmName="SHA-512" hashValue="8JOp83iGYGbQ0Gu4vRH8XQzSJZ3/amW2nNNjbuOQYuNP/6rRnVtm1JnxWJthNbkLTqmo6AsZ9bmysDC86zNxvA==" saltValue="a5VAUZyxnbCMRU8T+txVLQ==" spinCount="100000" sheet="1" objects="1" scenarios="1"/>
  <conditionalFormatting sqref="H18:H113 F18:F113">
    <cfRule type="containsErrors" dxfId="55" priority="68">
      <formula>ISERROR(F18)</formula>
    </cfRule>
  </conditionalFormatting>
  <conditionalFormatting sqref="B18:B113 E18:E113 G18:G113">
    <cfRule type="cellIs" dxfId="54" priority="66" operator="equal">
      <formula>0</formula>
    </cfRule>
  </conditionalFormatting>
  <conditionalFormatting sqref="E18:G113">
    <cfRule type="containsErrors" dxfId="53" priority="5">
      <formula>ISERROR(E18)</formula>
    </cfRule>
  </conditionalFormatting>
  <conditionalFormatting sqref="A18:A113">
    <cfRule type="cellIs" dxfId="52" priority="4" operator="equal">
      <formula>0</formula>
    </cfRule>
  </conditionalFormatting>
  <conditionalFormatting sqref="B18:B113">
    <cfRule type="containsText" dxfId="51" priority="2" operator="containsText" text="RNA_">
      <formula>NOT(ISERROR(SEARCH("RNA_",B18)))</formula>
    </cfRule>
    <cfRule type="containsText" dxfId="50" priority="3" operator="containsText" text="DNA_">
      <formula>NOT(ISERROR(SEARCH("DNA_",B18)))</formula>
    </cfRule>
  </conditionalFormatting>
  <conditionalFormatting sqref="A1:XFD1048576">
    <cfRule type="expression" dxfId="49" priority="1">
      <formula>_xlfn.ISFORMULA(A1:M100)</formula>
    </cfRule>
  </conditionalFormatting>
  <pageMargins left="0.25" right="0.25" top="0.75" bottom="0.75" header="0.3" footer="0.3"/>
  <pageSetup paperSize="5" fitToHeight="0" orientation="landscape" r:id="rId1"/>
  <headerFooter>
    <oddHeader>&amp;L&amp;G &amp;R&amp;"Arial,Regular"&amp;8&amp;A</oddHeader>
    <oddFooter>&amp;L&amp;"Arial,Regular"&amp;8&amp;A&amp;C&amp;"Arial,Regular"&amp;8&amp;F&amp;R&amp;"Arial,Regular"&amp;8Page &amp;P of &amp;N</oddFooter>
  </headerFooter>
  <ignoredErrors>
    <ignoredError sqref="G18:G113 F18:F113" evalError="1"/>
    <ignoredError sqref="E18:E113 H18:H113" evalError="1" emptyCellReference="1"/>
    <ignoredError sqref="F114 B18:B113" emptyCellReferenc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SARS-CoV-2 Reagent Tracking</vt:lpstr>
      <vt:lpstr>FX Reagent Tracking</vt:lpstr>
      <vt:lpstr>QIAseq SARS-CoV-2 Protocol</vt:lpstr>
      <vt:lpstr>QIAseq FX with UDIs Protocol</vt:lpstr>
      <vt:lpstr>Index Plates</vt:lpstr>
      <vt:lpstr>Opt FX Amp of Libr Prot</vt:lpstr>
      <vt:lpstr>Autopopulate UDI's</vt:lpstr>
      <vt:lpstr>Dilute DNA Libraries</vt:lpstr>
      <vt:lpstr>Denat and Dilut Lib MiSeq</vt:lpstr>
      <vt:lpstr>Denat and Dilut Lib MiniSeq</vt:lpstr>
      <vt:lpstr>Denat and Dilut Lib NextSeq</vt:lpstr>
      <vt:lpstr>LRM v2 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QIAGEN GmbH</dc:creator>
  <cp:lastModifiedBy>Melanie Hussong - QIAGEN</cp:lastModifiedBy>
  <cp:lastPrinted>2020-05-22T16:26:53Z</cp:lastPrinted>
  <dcterms:created xsi:type="dcterms:W3CDTF">2015-04-30T14:12:32Z</dcterms:created>
  <dcterms:modified xsi:type="dcterms:W3CDTF">2020-05-27T21:12:06Z</dcterms:modified>
</cp:coreProperties>
</file>