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miRNA Library Automation/Template File/PROM-18163-001_TF_Qseq_miRNALib_8bp_LRM_0421_WW/002_Draft/"/>
    </mc:Choice>
  </mc:AlternateContent>
  <xr:revisionPtr revIDLastSave="198" documentId="13_ncr:1_{534FE7C2-8CF3-4789-A82E-7B26F169A596}" xr6:coauthVersionLast="45" xr6:coauthVersionMax="45" xr10:uidLastSave="{A58E5188-DD19-4DA2-99F1-0FD2787FBE0A}"/>
  <bookViews>
    <workbookView xWindow="-110" yWindow="-110" windowWidth="19420" windowHeight="10420" xr2:uid="{00000000-000D-0000-FFFF-FFFF00000000}"/>
  </bookViews>
  <sheets>
    <sheet name="Instructions" sheetId="10" r:id="rId1"/>
    <sheet name="Reagent Tracking" sheetId="1" r:id="rId2"/>
    <sheet name="QIAseq QMN Beads" sheetId="11" r:id="rId3"/>
    <sheet name="QIAseq miRNA Protocol" sheetId="2" r:id="rId4"/>
    <sheet name="Info_Autopopulate NextSeq" sheetId="18" state="hidden" r:id="rId5"/>
    <sheet name="SampleSheet Checklist" sheetId="12" r:id="rId6"/>
    <sheet name="Duplicate Check" sheetId="13" state="hidden" r:id="rId7"/>
    <sheet name="Calculations" sheetId="15" state="hidden" r:id="rId8"/>
    <sheet name="Index Plates" sheetId="3" r:id="rId9"/>
    <sheet name="Dilute" sheetId="5" r:id="rId10"/>
    <sheet name="Denat and Dilut Lib MiSeq" sheetId="6" r:id="rId11"/>
    <sheet name="Denat and Dilut Lib MiniSeq" sheetId="7" r:id="rId12"/>
    <sheet name="Denat and Dilut Lib NextSeq" sheetId="8" r:id="rId13"/>
    <sheet name="Autopopulate RUDI's" sheetId="4" state="hidden" r:id="rId14"/>
    <sheet name="Import Sample Sheet" sheetId="9" r:id="rId15"/>
  </sheets>
  <externalReferences>
    <externalReference r:id="rId16"/>
  </externalReferences>
  <definedNames>
    <definedName name="_xlnm._FilterDatabase" localSheetId="3" hidden="1">'QIAseq miRNA Protocol'!$B$35:$J$130</definedName>
    <definedName name="_xlnm._FilterDatabase" localSheetId="2" hidden="1">'QIAseq QMN Beads'!#REF!</definedName>
    <definedName name="h" localSheetId="13">#REF!,#REF!,#REF!,#REF!,#REF!,#REF!,#REF!,#REF!,#REF!,#REF!,#REF!,#REF!</definedName>
    <definedName name="HEADDAYA3" localSheetId="13">#REF!,#REF!,#REF!,#REF!,#REF!,#REF!,#REF!,#REF!,#REF!,#REF!,#REF!,#REF!,#REF!</definedName>
    <definedName name="HEADDAYA4" localSheetId="13">#REF!,#REF!,#REF!,#REF!,#REF!,#REF!,#REF!,#REF!,#REF!,#REF!,#REF!,#REF!,#REF!,#REF!,#REF!,#REF!,#REF!</definedName>
    <definedName name="headdaya5" localSheetId="13">#REF!,#REF!,#REF!,#REF!,#REF!,#REF!,#REF!,#REF!,#REF!,#REF!,#REF!,#REF!,#REF!,#REF!,#REF!,#REF!,#REF!</definedName>
    <definedName name="HEADWEEK8" localSheetId="13">#REF!,#REF!,#REF!,#REF!,#REF!,#REF!,#REF!,#REF!,#REF!,#REF!,#REF!,#REF!</definedName>
    <definedName name="HEADWEEKA3" localSheetId="13">#REF!,#REF!,#REF!,#REF!,#REF!,#REF!,#REF!,#REF!,#REF!,#REF!,#REF!,#REF!</definedName>
    <definedName name="HEADWEEKA4" localSheetId="13">#REF!,#REF!,#REF!,#REF!,#REF!,#REF!,#REF!,#REF!,#REF!,#REF!,#REF!,#REF!</definedName>
    <definedName name="HTindex" localSheetId="13">#REF!,#REF!,#REF!,#REF!,#REF!,#REF!,#REF!,#REF!,#REF!,#REF!,#REF!,#REF!</definedName>
    <definedName name="Manifests" localSheetId="13">'[1]Selector 1-48'!$T$6:$T$17</definedName>
    <definedName name="p5_MIDs" localSheetId="13">'[1]Sequences 1-48'!$D$2:$D$7</definedName>
    <definedName name="p5MIDs" localSheetId="13">'[1]Sequences 49-96'!$D$2:$D$7</definedName>
    <definedName name="p7_MIDs" localSheetId="13">'[1]Sequences 1-48'!$A$2:$A$9</definedName>
    <definedName name="p7MIDs" localSheetId="13">'[1]Sequences 49-96'!$A$2:$A$9</definedName>
    <definedName name="PGM" localSheetId="13">#REF!,#REF!,#REF!,#REF!,#REF!,#REF!,#REF!,#REF!,#REF!,#REF!,#REF!,#REF!</definedName>
    <definedName name="uPCR2" localSheetId="13">#REF!,#REF!,#REF!,#REF!,#REF!,#REF!,#REF!,#REF!,#REF!,#REF!,#REF!,#REF!</definedName>
    <definedName name="Z_EA113338_5CA0_4FE5_B53D_9F4C3B9D3D94_.wvu.FilterData" localSheetId="3" hidden="1">'QIAseq miRNA Protocol'!$B$35:$J$130</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12" l="1"/>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23" i="9"/>
  <c r="F23" i="9" s="1"/>
  <c r="F9" i="12" s="1"/>
  <c r="E24" i="9"/>
  <c r="F24" i="9" s="1"/>
  <c r="F10" i="12" s="1"/>
  <c r="E25" i="9"/>
  <c r="F25" i="9" s="1"/>
  <c r="F11" i="12" s="1"/>
  <c r="E26" i="9"/>
  <c r="F26" i="9" s="1"/>
  <c r="F12" i="12" s="1"/>
  <c r="E27" i="9"/>
  <c r="F27" i="9" s="1"/>
  <c r="F13" i="12" s="1"/>
  <c r="E28" i="9"/>
  <c r="F28" i="9" s="1"/>
  <c r="F14" i="12" s="1"/>
  <c r="E29" i="9"/>
  <c r="F29" i="9" s="1"/>
  <c r="F15" i="12" s="1"/>
  <c r="E30" i="9"/>
  <c r="F30" i="9" s="1"/>
  <c r="F16" i="12" s="1"/>
  <c r="E31" i="9"/>
  <c r="F31" i="9" s="1"/>
  <c r="F17" i="12" s="1"/>
  <c r="E32" i="9"/>
  <c r="F32" i="9" s="1"/>
  <c r="F18" i="12" s="1"/>
  <c r="E33" i="9"/>
  <c r="F33" i="9" s="1"/>
  <c r="F19" i="12" s="1"/>
  <c r="E34" i="9"/>
  <c r="F34" i="9" s="1"/>
  <c r="F20" i="12" s="1"/>
  <c r="E35" i="9"/>
  <c r="F35" i="9" s="1"/>
  <c r="F21" i="12" s="1"/>
  <c r="E36" i="9"/>
  <c r="F36" i="9" s="1"/>
  <c r="F22" i="12" s="1"/>
  <c r="E37" i="9"/>
  <c r="F37" i="9" s="1"/>
  <c r="F23" i="12" s="1"/>
  <c r="E38" i="9"/>
  <c r="F38" i="9"/>
  <c r="F24" i="12" s="1"/>
  <c r="E39" i="9"/>
  <c r="F39" i="9" s="1"/>
  <c r="F25" i="12" s="1"/>
  <c r="E40" i="9"/>
  <c r="F40" i="9" s="1"/>
  <c r="F26" i="12" s="1"/>
  <c r="E41" i="9"/>
  <c r="F41" i="9" s="1"/>
  <c r="F27" i="12" s="1"/>
  <c r="E42" i="9"/>
  <c r="F42" i="9" s="1"/>
  <c r="F28" i="12" s="1"/>
  <c r="E43" i="9"/>
  <c r="F43" i="9" s="1"/>
  <c r="F29" i="12" s="1"/>
  <c r="E44" i="9"/>
  <c r="F44" i="9" s="1"/>
  <c r="F30" i="12" s="1"/>
  <c r="E45" i="9"/>
  <c r="F45" i="9" s="1"/>
  <c r="F31" i="12" s="1"/>
  <c r="E46" i="9"/>
  <c r="F46" i="9" s="1"/>
  <c r="F32" i="12" s="1"/>
  <c r="E47" i="9"/>
  <c r="F47" i="9" s="1"/>
  <c r="F33" i="12" s="1"/>
  <c r="E48" i="9"/>
  <c r="F48" i="9" s="1"/>
  <c r="F34" i="12" s="1"/>
  <c r="E49" i="9"/>
  <c r="F49" i="9" s="1"/>
  <c r="F35" i="12" s="1"/>
  <c r="E50" i="9"/>
  <c r="F50" i="9" s="1"/>
  <c r="F36" i="12" s="1"/>
  <c r="E51" i="9"/>
  <c r="F51" i="9" s="1"/>
  <c r="F37" i="12" s="1"/>
  <c r="E52" i="9"/>
  <c r="F52" i="9" s="1"/>
  <c r="F38" i="12" s="1"/>
  <c r="E53" i="9"/>
  <c r="F53" i="9" s="1"/>
  <c r="F39" i="12" s="1"/>
  <c r="E54" i="9"/>
  <c r="F54" i="9" s="1"/>
  <c r="F40" i="12" s="1"/>
  <c r="E55" i="9"/>
  <c r="F55" i="9" s="1"/>
  <c r="F41" i="12" s="1"/>
  <c r="E56" i="9"/>
  <c r="F56" i="9" s="1"/>
  <c r="F42" i="12" s="1"/>
  <c r="E57" i="9"/>
  <c r="F57" i="9" s="1"/>
  <c r="F43" i="12" s="1"/>
  <c r="E58" i="9"/>
  <c r="F58" i="9" s="1"/>
  <c r="F44" i="12" s="1"/>
  <c r="E59" i="9"/>
  <c r="F59" i="9" s="1"/>
  <c r="F45" i="12" s="1"/>
  <c r="E60" i="9"/>
  <c r="F60" i="9" s="1"/>
  <c r="F46" i="12" s="1"/>
  <c r="E61" i="9"/>
  <c r="F61" i="9" s="1"/>
  <c r="F47" i="12" s="1"/>
  <c r="E62" i="9"/>
  <c r="F62" i="9" s="1"/>
  <c r="F48" i="12" s="1"/>
  <c r="E63" i="9"/>
  <c r="F63" i="9" s="1"/>
  <c r="F49" i="12" s="1"/>
  <c r="E64" i="9"/>
  <c r="F64" i="9" s="1"/>
  <c r="F50" i="12" s="1"/>
  <c r="E65" i="9"/>
  <c r="F65" i="9" s="1"/>
  <c r="F51" i="12" s="1"/>
  <c r="E66" i="9"/>
  <c r="F66" i="9" s="1"/>
  <c r="F52" i="12" s="1"/>
  <c r="E67" i="9"/>
  <c r="F67" i="9" s="1"/>
  <c r="F53" i="12" s="1"/>
  <c r="E68" i="9"/>
  <c r="F68" i="9" s="1"/>
  <c r="F54" i="12" s="1"/>
  <c r="E69" i="9"/>
  <c r="F69" i="9" s="1"/>
  <c r="F55" i="12" s="1"/>
  <c r="E70" i="9"/>
  <c r="F70" i="9" s="1"/>
  <c r="F56" i="12" s="1"/>
  <c r="E71" i="9"/>
  <c r="F71" i="9" s="1"/>
  <c r="F57" i="12" s="1"/>
  <c r="E72" i="9"/>
  <c r="F72" i="9" s="1"/>
  <c r="F58" i="12" s="1"/>
  <c r="E73" i="9"/>
  <c r="F73" i="9" s="1"/>
  <c r="F59" i="12" s="1"/>
  <c r="E74" i="9"/>
  <c r="F74" i="9" s="1"/>
  <c r="F60" i="12" s="1"/>
  <c r="E75" i="9"/>
  <c r="F75" i="9" s="1"/>
  <c r="F61" i="12" s="1"/>
  <c r="E76" i="9"/>
  <c r="F76" i="9" s="1"/>
  <c r="F62" i="12" s="1"/>
  <c r="E77" i="9"/>
  <c r="F77" i="9" s="1"/>
  <c r="F63" i="12" s="1"/>
  <c r="E78" i="9"/>
  <c r="F78" i="9" s="1"/>
  <c r="F64" i="12" s="1"/>
  <c r="E79" i="9"/>
  <c r="F79" i="9" s="1"/>
  <c r="F65" i="12" s="1"/>
  <c r="E80" i="9"/>
  <c r="F80" i="9" s="1"/>
  <c r="F66" i="12" s="1"/>
  <c r="E81" i="9"/>
  <c r="F81" i="9" s="1"/>
  <c r="F67" i="12" s="1"/>
  <c r="E82" i="9"/>
  <c r="F82" i="9" s="1"/>
  <c r="F68" i="12" s="1"/>
  <c r="E83" i="9"/>
  <c r="F83" i="9" s="1"/>
  <c r="F69" i="12" s="1"/>
  <c r="E84" i="9"/>
  <c r="F84" i="9" s="1"/>
  <c r="F70" i="12" s="1"/>
  <c r="E85" i="9"/>
  <c r="F85" i="9" s="1"/>
  <c r="F71" i="12" s="1"/>
  <c r="E86" i="9"/>
  <c r="F86" i="9" s="1"/>
  <c r="F72" i="12" s="1"/>
  <c r="E87" i="9"/>
  <c r="F87" i="9" s="1"/>
  <c r="F73" i="12" s="1"/>
  <c r="E88" i="9"/>
  <c r="F88" i="9" s="1"/>
  <c r="F74" i="12" s="1"/>
  <c r="E89" i="9"/>
  <c r="F89" i="9" s="1"/>
  <c r="F75" i="12" s="1"/>
  <c r="E90" i="9"/>
  <c r="F90" i="9" s="1"/>
  <c r="F76" i="12" s="1"/>
  <c r="E91" i="9"/>
  <c r="F91" i="9" s="1"/>
  <c r="F77" i="12" s="1"/>
  <c r="E92" i="9"/>
  <c r="F92" i="9" s="1"/>
  <c r="F78" i="12" s="1"/>
  <c r="E93" i="9"/>
  <c r="F93" i="9" s="1"/>
  <c r="F79" i="12" s="1"/>
  <c r="E94" i="9"/>
  <c r="F94" i="9" s="1"/>
  <c r="F80" i="12" s="1"/>
  <c r="E95" i="9"/>
  <c r="F95" i="9" s="1"/>
  <c r="F81" i="12" s="1"/>
  <c r="E96" i="9"/>
  <c r="F96" i="9" s="1"/>
  <c r="F82" i="12" s="1"/>
  <c r="E97" i="9"/>
  <c r="F97" i="9" s="1"/>
  <c r="F83" i="12" s="1"/>
  <c r="E98" i="9"/>
  <c r="F98" i="9" s="1"/>
  <c r="F84" i="12" s="1"/>
  <c r="E99" i="9"/>
  <c r="F99" i="9" s="1"/>
  <c r="F85" i="12" s="1"/>
  <c r="E100" i="9"/>
  <c r="F100" i="9" s="1"/>
  <c r="F86" i="12" s="1"/>
  <c r="E101" i="9"/>
  <c r="F101" i="9" s="1"/>
  <c r="F87" i="12" s="1"/>
  <c r="E102" i="9"/>
  <c r="F102" i="9" s="1"/>
  <c r="F88" i="12" s="1"/>
  <c r="E103" i="9"/>
  <c r="F103" i="9" s="1"/>
  <c r="F89" i="12" s="1"/>
  <c r="E104" i="9"/>
  <c r="F104" i="9" s="1"/>
  <c r="F90" i="12" s="1"/>
  <c r="E105" i="9"/>
  <c r="F105" i="9" s="1"/>
  <c r="F91" i="12" s="1"/>
  <c r="E106" i="9"/>
  <c r="F106" i="9" s="1"/>
  <c r="F92" i="12" s="1"/>
  <c r="E107" i="9"/>
  <c r="F107" i="9" s="1"/>
  <c r="F93" i="12" s="1"/>
  <c r="E108" i="9"/>
  <c r="F108" i="9" s="1"/>
  <c r="F94" i="12" s="1"/>
  <c r="E109" i="9"/>
  <c r="F109" i="9" s="1"/>
  <c r="F95" i="12" s="1"/>
  <c r="E110" i="9"/>
  <c r="F110" i="9" s="1"/>
  <c r="F96" i="12" s="1"/>
  <c r="E111" i="9"/>
  <c r="F111" i="9" s="1"/>
  <c r="F97" i="12" s="1"/>
  <c r="E112" i="9"/>
  <c r="F112" i="9" s="1"/>
  <c r="F98" i="12" s="1"/>
  <c r="E113" i="9"/>
  <c r="F113" i="9" s="1"/>
  <c r="F99" i="12" s="1"/>
  <c r="E114" i="9"/>
  <c r="F114" i="9" s="1"/>
  <c r="F100" i="12" s="1"/>
  <c r="E115" i="9"/>
  <c r="F115" i="9" s="1"/>
  <c r="F101" i="12" s="1"/>
  <c r="E116" i="9"/>
  <c r="F116" i="9" s="1"/>
  <c r="F102" i="12" s="1"/>
  <c r="E117" i="9"/>
  <c r="F117" i="9" s="1"/>
  <c r="F103" i="12" s="1"/>
  <c r="E22" i="9"/>
  <c r="F22" i="9" s="1"/>
  <c r="F8" i="12" s="1"/>
  <c r="B15" i="15" l="1"/>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4" i="15"/>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E8" i="12"/>
  <c r="B8" i="12"/>
  <c r="K109" i="15" l="1"/>
  <c r="K108" i="15"/>
  <c r="K107" i="15"/>
  <c r="K106" i="15"/>
  <c r="G105" i="15"/>
  <c r="I103" i="15"/>
  <c r="J102" i="15"/>
  <c r="K101" i="15"/>
  <c r="K100" i="15"/>
  <c r="K99" i="15"/>
  <c r="K98" i="15"/>
  <c r="G97" i="15"/>
  <c r="K96" i="15"/>
  <c r="I95" i="15"/>
  <c r="J94" i="15"/>
  <c r="K93" i="15"/>
  <c r="K92" i="15"/>
  <c r="K91" i="15"/>
  <c r="K90" i="15"/>
  <c r="G89" i="15"/>
  <c r="I87" i="15"/>
  <c r="J86" i="15"/>
  <c r="K85" i="15"/>
  <c r="K84" i="15"/>
  <c r="K83" i="15"/>
  <c r="K82" i="15"/>
  <c r="G81" i="15"/>
  <c r="K80" i="15"/>
  <c r="I79" i="15"/>
  <c r="J78" i="15"/>
  <c r="K77" i="15"/>
  <c r="K76" i="15"/>
  <c r="D75" i="15"/>
  <c r="K74" i="15"/>
  <c r="G73" i="15"/>
  <c r="K72" i="15"/>
  <c r="I71" i="15"/>
  <c r="K70" i="15"/>
  <c r="K69" i="15"/>
  <c r="K68" i="15"/>
  <c r="D67" i="15"/>
  <c r="K66" i="15"/>
  <c r="G65" i="15"/>
  <c r="K64" i="15"/>
  <c r="I63" i="15"/>
  <c r="K61" i="15"/>
  <c r="K60" i="15"/>
  <c r="D59" i="15"/>
  <c r="K58" i="15"/>
  <c r="G57" i="15"/>
  <c r="I55" i="15"/>
  <c r="K53" i="15"/>
  <c r="K52" i="15"/>
  <c r="D51" i="15"/>
  <c r="E50" i="15"/>
  <c r="D48" i="15"/>
  <c r="J47" i="15"/>
  <c r="K46" i="15"/>
  <c r="K45" i="15"/>
  <c r="K44" i="15"/>
  <c r="D43" i="15"/>
  <c r="E42" i="15"/>
  <c r="I41" i="15"/>
  <c r="I40" i="15"/>
  <c r="K38" i="15"/>
  <c r="F37" i="15"/>
  <c r="K36" i="15"/>
  <c r="D35" i="15"/>
  <c r="E34" i="15"/>
  <c r="K33" i="15"/>
  <c r="J32" i="15"/>
  <c r="G31" i="15"/>
  <c r="F30" i="15"/>
  <c r="K29" i="15"/>
  <c r="K28" i="15"/>
  <c r="E27" i="15"/>
  <c r="E26" i="15"/>
  <c r="K25" i="15"/>
  <c r="G24" i="15"/>
  <c r="H23" i="15"/>
  <c r="I22" i="15"/>
  <c r="J21" i="15"/>
  <c r="K20" i="15"/>
  <c r="D19" i="15"/>
  <c r="K18" i="15"/>
  <c r="E17" i="15"/>
  <c r="F16" i="15"/>
  <c r="H15" i="15"/>
  <c r="G14" i="15"/>
  <c r="I8" i="12"/>
  <c r="B95" i="13" s="1"/>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B96" i="13" l="1"/>
  <c r="B91" i="13"/>
  <c r="B24" i="13"/>
  <c r="B72" i="13"/>
  <c r="B25" i="13"/>
  <c r="B65" i="13"/>
  <c r="B73" i="13"/>
  <c r="B81" i="13"/>
  <c r="B89" i="13"/>
  <c r="B97" i="13"/>
  <c r="B2" i="13"/>
  <c r="B10" i="13"/>
  <c r="B18" i="13"/>
  <c r="B26" i="13"/>
  <c r="B34" i="13"/>
  <c r="B42" i="13"/>
  <c r="B50" i="13"/>
  <c r="B58" i="13"/>
  <c r="B66" i="13"/>
  <c r="B74" i="13"/>
  <c r="B82" i="13"/>
  <c r="B90" i="13"/>
  <c r="B8" i="13"/>
  <c r="B48" i="13"/>
  <c r="B88" i="13"/>
  <c r="B17" i="13"/>
  <c r="B57" i="13"/>
  <c r="B3" i="13"/>
  <c r="B27" i="13"/>
  <c r="B75" i="13"/>
  <c r="B4" i="13"/>
  <c r="B12" i="13"/>
  <c r="B20" i="13"/>
  <c r="B28" i="13"/>
  <c r="B36" i="13"/>
  <c r="B44" i="13"/>
  <c r="B52" i="13"/>
  <c r="B60" i="13"/>
  <c r="B68" i="13"/>
  <c r="B76" i="13"/>
  <c r="B84" i="13"/>
  <c r="B92" i="13"/>
  <c r="B32" i="13"/>
  <c r="B64" i="13"/>
  <c r="B33" i="13"/>
  <c r="B19" i="13"/>
  <c r="B51" i="13"/>
  <c r="B83" i="13"/>
  <c r="B5" i="13"/>
  <c r="B13" i="13"/>
  <c r="B21" i="13"/>
  <c r="B29" i="13"/>
  <c r="B37" i="13"/>
  <c r="B45" i="13"/>
  <c r="B53" i="13"/>
  <c r="B61" i="13"/>
  <c r="B69" i="13"/>
  <c r="B77" i="13"/>
  <c r="B85" i="13"/>
  <c r="B93" i="13"/>
  <c r="B16" i="13"/>
  <c r="B56" i="13"/>
  <c r="B41" i="13"/>
  <c r="B11" i="13"/>
  <c r="B43" i="13"/>
  <c r="B59" i="13"/>
  <c r="B6" i="13"/>
  <c r="B14" i="13"/>
  <c r="B22" i="13"/>
  <c r="B30" i="13"/>
  <c r="B38" i="13"/>
  <c r="B46" i="13"/>
  <c r="B54" i="13"/>
  <c r="B62" i="13"/>
  <c r="B70" i="13"/>
  <c r="B78" i="13"/>
  <c r="B86" i="13"/>
  <c r="B94" i="13"/>
  <c r="B40" i="13"/>
  <c r="B80" i="13"/>
  <c r="B9" i="13"/>
  <c r="B49" i="13"/>
  <c r="B35" i="13"/>
  <c r="B67" i="13"/>
  <c r="B7" i="13"/>
  <c r="B15" i="13"/>
  <c r="B23" i="13"/>
  <c r="B31" i="13"/>
  <c r="B39" i="13"/>
  <c r="B47" i="13"/>
  <c r="B55" i="13"/>
  <c r="B63" i="13"/>
  <c r="B71" i="13"/>
  <c r="B79" i="13"/>
  <c r="B87" i="13"/>
  <c r="E45" i="15"/>
  <c r="E35" i="15"/>
  <c r="G98" i="15"/>
  <c r="H98" i="15"/>
  <c r="G16" i="15"/>
  <c r="F17" i="15"/>
  <c r="G93" i="15"/>
  <c r="F106" i="15"/>
  <c r="D61" i="15"/>
  <c r="E108" i="15"/>
  <c r="G108" i="15"/>
  <c r="H16" i="15"/>
  <c r="D20" i="15"/>
  <c r="J25" i="15"/>
  <c r="G45" i="15"/>
  <c r="I82" i="15"/>
  <c r="H89" i="15"/>
  <c r="H106" i="15"/>
  <c r="F20" i="15"/>
  <c r="J106" i="15"/>
  <c r="H20" i="15"/>
  <c r="I17" i="15"/>
  <c r="F98" i="15"/>
  <c r="F29" i="15"/>
  <c r="I64" i="15"/>
  <c r="G19" i="15"/>
  <c r="I98" i="15"/>
  <c r="D79" i="15"/>
  <c r="G18" i="15"/>
  <c r="K48" i="15"/>
  <c r="G67" i="15"/>
  <c r="G76" i="15"/>
  <c r="D92" i="15"/>
  <c r="G99" i="15"/>
  <c r="D36" i="15"/>
  <c r="E58" i="15"/>
  <c r="F75" i="15"/>
  <c r="I31" i="15"/>
  <c r="G69" i="15"/>
  <c r="D103" i="15"/>
  <c r="G36" i="15"/>
  <c r="I43" i="15"/>
  <c r="I58" i="15"/>
  <c r="E63" i="15"/>
  <c r="E67" i="15"/>
  <c r="D85" i="15"/>
  <c r="J103" i="15"/>
  <c r="H59" i="15"/>
  <c r="J81" i="15"/>
  <c r="E92" i="15"/>
  <c r="H99" i="15"/>
  <c r="J14" i="15"/>
  <c r="F66" i="15"/>
  <c r="I15" i="15"/>
  <c r="E18" i="15"/>
  <c r="F27" i="15"/>
  <c r="I48" i="15"/>
  <c r="F99" i="15"/>
  <c r="D68" i="15"/>
  <c r="D31" i="15"/>
  <c r="D52" i="15"/>
  <c r="E69" i="15"/>
  <c r="F36" i="15"/>
  <c r="G58" i="15"/>
  <c r="H75" i="15"/>
  <c r="G53" i="15"/>
  <c r="J65" i="15"/>
  <c r="F68" i="15"/>
  <c r="E78" i="15"/>
  <c r="F93" i="15"/>
  <c r="D106" i="15"/>
  <c r="F26" i="15"/>
  <c r="D29" i="15"/>
  <c r="K31" i="15"/>
  <c r="G35" i="15"/>
  <c r="J36" i="15"/>
  <c r="E44" i="15"/>
  <c r="D46" i="15"/>
  <c r="J50" i="15"/>
  <c r="F52" i="15"/>
  <c r="F59" i="15"/>
  <c r="D63" i="15"/>
  <c r="D66" i="15"/>
  <c r="E70" i="15"/>
  <c r="H73" i="15"/>
  <c r="E76" i="15"/>
  <c r="I83" i="15"/>
  <c r="G90" i="15"/>
  <c r="G92" i="15"/>
  <c r="J98" i="15"/>
  <c r="D107" i="15"/>
  <c r="G26" i="15"/>
  <c r="H35" i="15"/>
  <c r="F44" i="15"/>
  <c r="H52" i="15"/>
  <c r="H92" i="15"/>
  <c r="E107" i="15"/>
  <c r="G17" i="15"/>
  <c r="I19" i="15"/>
  <c r="I26" i="15"/>
  <c r="I29" i="15"/>
  <c r="I32" i="15"/>
  <c r="I35" i="15"/>
  <c r="G37" i="15"/>
  <c r="E43" i="15"/>
  <c r="G44" i="15"/>
  <c r="E51" i="15"/>
  <c r="H57" i="15"/>
  <c r="J63" i="15"/>
  <c r="H66" i="15"/>
  <c r="D71" i="15"/>
  <c r="E74" i="15"/>
  <c r="D84" i="15"/>
  <c r="E87" i="15"/>
  <c r="E91" i="15"/>
  <c r="D99" i="15"/>
  <c r="F107" i="15"/>
  <c r="F43" i="15"/>
  <c r="H44" i="15"/>
  <c r="G51" i="15"/>
  <c r="E53" i="15"/>
  <c r="J60" i="15"/>
  <c r="J66" i="15"/>
  <c r="H68" i="15"/>
  <c r="E71" i="15"/>
  <c r="G74" i="15"/>
  <c r="H81" i="15"/>
  <c r="F84" i="15"/>
  <c r="G91" i="15"/>
  <c r="D93" i="15"/>
  <c r="D98" i="15"/>
  <c r="E99" i="15"/>
  <c r="E102" i="15"/>
  <c r="E106" i="15"/>
  <c r="H107" i="15"/>
  <c r="G43" i="15"/>
  <c r="I51" i="15"/>
  <c r="J71" i="15"/>
  <c r="H84" i="15"/>
  <c r="J28" i="15"/>
  <c r="J16" i="15"/>
  <c r="I18" i="15"/>
  <c r="J20" i="15"/>
  <c r="D26" i="15"/>
  <c r="J31" i="15"/>
  <c r="F35" i="15"/>
  <c r="H36" i="15"/>
  <c r="J41" i="15"/>
  <c r="D44" i="15"/>
  <c r="E52" i="15"/>
  <c r="E55" i="15"/>
  <c r="I67" i="15"/>
  <c r="J79" i="15"/>
  <c r="F85" i="15"/>
  <c r="E90" i="15"/>
  <c r="F92" i="15"/>
  <c r="I99" i="15"/>
  <c r="H18" i="15"/>
  <c r="I23" i="15"/>
  <c r="G27" i="15"/>
  <c r="E30" i="15"/>
  <c r="D34" i="15"/>
  <c r="J38" i="15"/>
  <c r="D42" i="15"/>
  <c r="F53" i="15"/>
  <c r="H58" i="15"/>
  <c r="I59" i="15"/>
  <c r="E68" i="15"/>
  <c r="F69" i="15"/>
  <c r="F74" i="15"/>
  <c r="G75" i="15"/>
  <c r="H76" i="15"/>
  <c r="J82" i="15"/>
  <c r="E85" i="15"/>
  <c r="J87" i="15"/>
  <c r="F90" i="15"/>
  <c r="F91" i="15"/>
  <c r="E94" i="15"/>
  <c r="H97" i="15"/>
  <c r="D101" i="15"/>
  <c r="E103" i="15"/>
  <c r="F108" i="15"/>
  <c r="F34" i="15"/>
  <c r="F42" i="15"/>
  <c r="J97" i="15"/>
  <c r="E101" i="15"/>
  <c r="D14" i="15"/>
  <c r="J17" i="15"/>
  <c r="J18" i="15"/>
  <c r="E20" i="15"/>
  <c r="D22" i="15"/>
  <c r="I24" i="15"/>
  <c r="H26" i="15"/>
  <c r="D28" i="15"/>
  <c r="E29" i="15"/>
  <c r="J30" i="15"/>
  <c r="G34" i="15"/>
  <c r="G42" i="15"/>
  <c r="H43" i="15"/>
  <c r="J44" i="15"/>
  <c r="F46" i="15"/>
  <c r="D50" i="15"/>
  <c r="F51" i="15"/>
  <c r="G52" i="15"/>
  <c r="J57" i="15"/>
  <c r="J58" i="15"/>
  <c r="D60" i="15"/>
  <c r="E61" i="15"/>
  <c r="E66" i="15"/>
  <c r="F67" i="15"/>
  <c r="G68" i="15"/>
  <c r="H74" i="15"/>
  <c r="I75" i="15"/>
  <c r="D77" i="15"/>
  <c r="E79" i="15"/>
  <c r="D82" i="15"/>
  <c r="D83" i="15"/>
  <c r="E84" i="15"/>
  <c r="G85" i="15"/>
  <c r="H90" i="15"/>
  <c r="H91" i="15"/>
  <c r="D95" i="15"/>
  <c r="D100" i="15"/>
  <c r="F101" i="15"/>
  <c r="G106" i="15"/>
  <c r="G107" i="15"/>
  <c r="H108" i="15"/>
  <c r="E14" i="15"/>
  <c r="E22" i="15"/>
  <c r="K24" i="15"/>
  <c r="E28" i="15"/>
  <c r="K30" i="15"/>
  <c r="H34" i="15"/>
  <c r="H42" i="15"/>
  <c r="F50" i="15"/>
  <c r="E60" i="15"/>
  <c r="F61" i="15"/>
  <c r="I74" i="15"/>
  <c r="E77" i="15"/>
  <c r="E82" i="15"/>
  <c r="E83" i="15"/>
  <c r="I90" i="15"/>
  <c r="I91" i="15"/>
  <c r="E95" i="15"/>
  <c r="E100" i="15"/>
  <c r="G101" i="15"/>
  <c r="F14" i="15"/>
  <c r="D18" i="15"/>
  <c r="E19" i="15"/>
  <c r="G20" i="15"/>
  <c r="F22" i="15"/>
  <c r="J26" i="15"/>
  <c r="F28" i="15"/>
  <c r="G29" i="15"/>
  <c r="K32" i="15"/>
  <c r="I34" i="15"/>
  <c r="E37" i="15"/>
  <c r="H41" i="15"/>
  <c r="I42" i="15"/>
  <c r="D45" i="15"/>
  <c r="G50" i="15"/>
  <c r="H51" i="15"/>
  <c r="J52" i="15"/>
  <c r="D55" i="15"/>
  <c r="D58" i="15"/>
  <c r="E59" i="15"/>
  <c r="F60" i="15"/>
  <c r="G61" i="15"/>
  <c r="G66" i="15"/>
  <c r="H67" i="15"/>
  <c r="J68" i="15"/>
  <c r="J73" i="15"/>
  <c r="J74" i="15"/>
  <c r="D76" i="15"/>
  <c r="F77" i="15"/>
  <c r="F82" i="15"/>
  <c r="F83" i="15"/>
  <c r="G84" i="15"/>
  <c r="E86" i="15"/>
  <c r="J89" i="15"/>
  <c r="J90" i="15"/>
  <c r="E93" i="15"/>
  <c r="J95" i="15"/>
  <c r="E98" i="15"/>
  <c r="F100" i="15"/>
  <c r="H105" i="15"/>
  <c r="I106" i="15"/>
  <c r="I107" i="15"/>
  <c r="D109" i="15"/>
  <c r="H30" i="15"/>
  <c r="H14" i="15"/>
  <c r="H22" i="15"/>
  <c r="G28" i="15"/>
  <c r="J34" i="15"/>
  <c r="J42" i="15"/>
  <c r="H50" i="15"/>
  <c r="G60" i="15"/>
  <c r="G77" i="15"/>
  <c r="G82" i="15"/>
  <c r="G83" i="15"/>
  <c r="G100" i="15"/>
  <c r="J105" i="15"/>
  <c r="E109" i="15"/>
  <c r="I14" i="15"/>
  <c r="F18" i="15"/>
  <c r="H19" i="15"/>
  <c r="I20" i="15"/>
  <c r="J22" i="15"/>
  <c r="H28" i="15"/>
  <c r="J33" i="15"/>
  <c r="E36" i="15"/>
  <c r="K37" i="15"/>
  <c r="K41" i="15"/>
  <c r="F45" i="15"/>
  <c r="I50" i="15"/>
  <c r="D53" i="15"/>
  <c r="J55" i="15"/>
  <c r="F58" i="15"/>
  <c r="G59" i="15"/>
  <c r="H60" i="15"/>
  <c r="H65" i="15"/>
  <c r="I66" i="15"/>
  <c r="D69" i="15"/>
  <c r="D74" i="15"/>
  <c r="E75" i="15"/>
  <c r="F76" i="15"/>
  <c r="H82" i="15"/>
  <c r="H83" i="15"/>
  <c r="D87" i="15"/>
  <c r="D90" i="15"/>
  <c r="D91" i="15"/>
  <c r="H100" i="15"/>
  <c r="D108" i="15"/>
  <c r="F109" i="15"/>
  <c r="J54" i="15"/>
  <c r="I54" i="15"/>
  <c r="H54" i="15"/>
  <c r="G54" i="15"/>
  <c r="D54" i="15"/>
  <c r="H56" i="15"/>
  <c r="G56" i="15"/>
  <c r="F56" i="15"/>
  <c r="E56" i="15"/>
  <c r="D56" i="15"/>
  <c r="J56" i="15"/>
  <c r="J62" i="15"/>
  <c r="I62" i="15"/>
  <c r="H62" i="15"/>
  <c r="G62" i="15"/>
  <c r="F62" i="15"/>
  <c r="D62" i="15"/>
  <c r="H88" i="15"/>
  <c r="G88" i="15"/>
  <c r="F88" i="15"/>
  <c r="E88" i="15"/>
  <c r="D88" i="15"/>
  <c r="J88" i="15"/>
  <c r="I88" i="15"/>
  <c r="K14" i="15"/>
  <c r="J15" i="15"/>
  <c r="I16" i="15"/>
  <c r="H17" i="15"/>
  <c r="F19" i="15"/>
  <c r="D21" i="15"/>
  <c r="K22" i="15"/>
  <c r="J23" i="15"/>
  <c r="J24" i="15"/>
  <c r="D27" i="15"/>
  <c r="J27" i="15"/>
  <c r="D40" i="15"/>
  <c r="E54" i="15"/>
  <c r="I56" i="15"/>
  <c r="E62" i="15"/>
  <c r="K88" i="15"/>
  <c r="K15" i="15"/>
  <c r="K62" i="15"/>
  <c r="H104" i="15"/>
  <c r="G104" i="15"/>
  <c r="F104" i="15"/>
  <c r="E104" i="15"/>
  <c r="D104" i="15"/>
  <c r="J104" i="15"/>
  <c r="I104" i="15"/>
  <c r="H39" i="15"/>
  <c r="G39" i="15"/>
  <c r="F39" i="15"/>
  <c r="F54" i="15"/>
  <c r="D15" i="15"/>
  <c r="K16" i="15"/>
  <c r="F21" i="15"/>
  <c r="D23" i="15"/>
  <c r="F25" i="15"/>
  <c r="D25" i="15"/>
  <c r="F33" i="15"/>
  <c r="D33" i="15"/>
  <c r="D39" i="15"/>
  <c r="D47" i="15"/>
  <c r="G49" i="15"/>
  <c r="F49" i="15"/>
  <c r="E49" i="15"/>
  <c r="D49" i="15"/>
  <c r="I49" i="15"/>
  <c r="K54" i="15"/>
  <c r="H80" i="15"/>
  <c r="G80" i="15"/>
  <c r="F80" i="15"/>
  <c r="E80" i="15"/>
  <c r="D80" i="15"/>
  <c r="J80" i="15"/>
  <c r="I80" i="15"/>
  <c r="K104" i="15"/>
  <c r="G40" i="15"/>
  <c r="F40" i="15"/>
  <c r="E40" i="15"/>
  <c r="E21" i="15"/>
  <c r="E15" i="15"/>
  <c r="D16" i="15"/>
  <c r="K17" i="15"/>
  <c r="G21" i="15"/>
  <c r="E23" i="15"/>
  <c r="D24" i="15"/>
  <c r="E25" i="15"/>
  <c r="G32" i="15"/>
  <c r="E32" i="15"/>
  <c r="E33" i="15"/>
  <c r="I38" i="15"/>
  <c r="H38" i="15"/>
  <c r="G38" i="15"/>
  <c r="E39" i="15"/>
  <c r="J40" i="15"/>
  <c r="E47" i="15"/>
  <c r="H49" i="15"/>
  <c r="K23" i="15"/>
  <c r="F15" i="15"/>
  <c r="E16" i="15"/>
  <c r="D17" i="15"/>
  <c r="J19" i="15"/>
  <c r="H21" i="15"/>
  <c r="G22" i="15"/>
  <c r="F23" i="15"/>
  <c r="E24" i="15"/>
  <c r="G25" i="15"/>
  <c r="H27" i="15"/>
  <c r="H31" i="15"/>
  <c r="F31" i="15"/>
  <c r="D32" i="15"/>
  <c r="G33" i="15"/>
  <c r="D38" i="15"/>
  <c r="I39" i="15"/>
  <c r="K40" i="15"/>
  <c r="J46" i="15"/>
  <c r="I46" i="15"/>
  <c r="H46" i="15"/>
  <c r="G46" i="15"/>
  <c r="J49" i="15"/>
  <c r="H96" i="15"/>
  <c r="G96" i="15"/>
  <c r="F96" i="15"/>
  <c r="E96" i="15"/>
  <c r="D96" i="15"/>
  <c r="J96" i="15"/>
  <c r="I96" i="15"/>
  <c r="H40" i="15"/>
  <c r="I47" i="15"/>
  <c r="H47" i="15"/>
  <c r="G47" i="15"/>
  <c r="F47" i="15"/>
  <c r="K56" i="15"/>
  <c r="G15" i="15"/>
  <c r="K19" i="15"/>
  <c r="I21" i="15"/>
  <c r="G23" i="15"/>
  <c r="F24" i="15"/>
  <c r="H25" i="15"/>
  <c r="I27" i="15"/>
  <c r="I30" i="15"/>
  <c r="G30" i="15"/>
  <c r="F32" i="15"/>
  <c r="H33" i="15"/>
  <c r="J37" i="15"/>
  <c r="I37" i="15"/>
  <c r="H37" i="15"/>
  <c r="E38" i="15"/>
  <c r="J39" i="15"/>
  <c r="F41" i="15"/>
  <c r="E41" i="15"/>
  <c r="D41" i="15"/>
  <c r="K47" i="15"/>
  <c r="K49" i="15"/>
  <c r="H72" i="15"/>
  <c r="G72" i="15"/>
  <c r="F72" i="15"/>
  <c r="E72" i="15"/>
  <c r="D72" i="15"/>
  <c r="J72" i="15"/>
  <c r="K21" i="15"/>
  <c r="H24" i="15"/>
  <c r="I25" i="15"/>
  <c r="K27" i="15"/>
  <c r="J29" i="15"/>
  <c r="H29" i="15"/>
  <c r="D30" i="15"/>
  <c r="E31" i="15"/>
  <c r="H32" i="15"/>
  <c r="I33" i="15"/>
  <c r="D37" i="15"/>
  <c r="F38" i="15"/>
  <c r="K39" i="15"/>
  <c r="G41" i="15"/>
  <c r="E46" i="15"/>
  <c r="H48" i="15"/>
  <c r="G48" i="15"/>
  <c r="F48" i="15"/>
  <c r="E48" i="15"/>
  <c r="J48" i="15"/>
  <c r="H64" i="15"/>
  <c r="G64" i="15"/>
  <c r="F64" i="15"/>
  <c r="E64" i="15"/>
  <c r="D64" i="15"/>
  <c r="J64" i="15"/>
  <c r="J70" i="15"/>
  <c r="I70" i="15"/>
  <c r="H70" i="15"/>
  <c r="G70" i="15"/>
  <c r="F70" i="15"/>
  <c r="D70" i="15"/>
  <c r="I72" i="15"/>
  <c r="K78" i="15"/>
  <c r="K86" i="15"/>
  <c r="K94" i="15"/>
  <c r="K102" i="15"/>
  <c r="K55" i="15"/>
  <c r="I57" i="15"/>
  <c r="K63" i="15"/>
  <c r="I65" i="15"/>
  <c r="K71" i="15"/>
  <c r="I73" i="15"/>
  <c r="D78" i="15"/>
  <c r="K79" i="15"/>
  <c r="I81" i="15"/>
  <c r="D86" i="15"/>
  <c r="K87" i="15"/>
  <c r="I89" i="15"/>
  <c r="D94" i="15"/>
  <c r="K95" i="15"/>
  <c r="I97" i="15"/>
  <c r="D102" i="15"/>
  <c r="K103" i="15"/>
  <c r="I105" i="15"/>
  <c r="K57" i="15"/>
  <c r="K65" i="15"/>
  <c r="K73" i="15"/>
  <c r="F78" i="15"/>
  <c r="K81" i="15"/>
  <c r="F86" i="15"/>
  <c r="K89" i="15"/>
  <c r="F94" i="15"/>
  <c r="K97" i="15"/>
  <c r="F102" i="15"/>
  <c r="K105" i="15"/>
  <c r="G109" i="15"/>
  <c r="K26" i="15"/>
  <c r="I28" i="15"/>
  <c r="K34" i="15"/>
  <c r="J35" i="15"/>
  <c r="I36" i="15"/>
  <c r="K42" i="15"/>
  <c r="J43" i="15"/>
  <c r="I44" i="15"/>
  <c r="H45" i="15"/>
  <c r="K50" i="15"/>
  <c r="J51" i="15"/>
  <c r="I52" i="15"/>
  <c r="H53" i="15"/>
  <c r="F55" i="15"/>
  <c r="D57" i="15"/>
  <c r="J59" i="15"/>
  <c r="I60" i="15"/>
  <c r="H61" i="15"/>
  <c r="F63" i="15"/>
  <c r="D65" i="15"/>
  <c r="J67" i="15"/>
  <c r="I68" i="15"/>
  <c r="H69" i="15"/>
  <c r="F71" i="15"/>
  <c r="D73" i="15"/>
  <c r="J75" i="15"/>
  <c r="I76" i="15"/>
  <c r="H77" i="15"/>
  <c r="G78" i="15"/>
  <c r="F79" i="15"/>
  <c r="D81" i="15"/>
  <c r="J83" i="15"/>
  <c r="I84" i="15"/>
  <c r="H85" i="15"/>
  <c r="G86" i="15"/>
  <c r="F87" i="15"/>
  <c r="D89" i="15"/>
  <c r="J91" i="15"/>
  <c r="I92" i="15"/>
  <c r="H93" i="15"/>
  <c r="G94" i="15"/>
  <c r="F95" i="15"/>
  <c r="D97" i="15"/>
  <c r="J99" i="15"/>
  <c r="I100" i="15"/>
  <c r="H101" i="15"/>
  <c r="G102" i="15"/>
  <c r="F103" i="15"/>
  <c r="D105" i="15"/>
  <c r="J107" i="15"/>
  <c r="I108" i="15"/>
  <c r="H109" i="15"/>
  <c r="K35" i="15"/>
  <c r="K43" i="15"/>
  <c r="I45" i="15"/>
  <c r="K51" i="15"/>
  <c r="I53" i="15"/>
  <c r="G55" i="15"/>
  <c r="E57" i="15"/>
  <c r="K59" i="15"/>
  <c r="I61" i="15"/>
  <c r="G63" i="15"/>
  <c r="E65" i="15"/>
  <c r="K67" i="15"/>
  <c r="I69" i="15"/>
  <c r="G71" i="15"/>
  <c r="E73" i="15"/>
  <c r="K75" i="15"/>
  <c r="J76" i="15"/>
  <c r="I77" i="15"/>
  <c r="H78" i="15"/>
  <c r="G79" i="15"/>
  <c r="E81" i="15"/>
  <c r="J84" i="15"/>
  <c r="I85" i="15"/>
  <c r="H86" i="15"/>
  <c r="G87" i="15"/>
  <c r="E89" i="15"/>
  <c r="J92" i="15"/>
  <c r="I93" i="15"/>
  <c r="H94" i="15"/>
  <c r="G95" i="15"/>
  <c r="E97" i="15"/>
  <c r="J100" i="15"/>
  <c r="I101" i="15"/>
  <c r="H102" i="15"/>
  <c r="G103" i="15"/>
  <c r="E105" i="15"/>
  <c r="J108" i="15"/>
  <c r="I109" i="15"/>
  <c r="J45" i="15"/>
  <c r="J53" i="15"/>
  <c r="H55" i="15"/>
  <c r="F57" i="15"/>
  <c r="J61" i="15"/>
  <c r="H63" i="15"/>
  <c r="F65" i="15"/>
  <c r="J69" i="15"/>
  <c r="H71" i="15"/>
  <c r="F73" i="15"/>
  <c r="J77" i="15"/>
  <c r="I78" i="15"/>
  <c r="H79" i="15"/>
  <c r="F81" i="15"/>
  <c r="J85" i="15"/>
  <c r="I86" i="15"/>
  <c r="H87" i="15"/>
  <c r="F89" i="15"/>
  <c r="J93" i="15"/>
  <c r="I94" i="15"/>
  <c r="H95" i="15"/>
  <c r="F97" i="15"/>
  <c r="J101" i="15"/>
  <c r="I102" i="15"/>
  <c r="H103" i="15"/>
  <c r="F105" i="15"/>
  <c r="J109" i="15"/>
  <c r="C3" i="12" l="1"/>
  <c r="G1" i="15"/>
  <c r="J1" i="15"/>
  <c r="H4" i="15"/>
  <c r="I4" i="15"/>
  <c r="I1" i="15"/>
  <c r="I3" i="15"/>
  <c r="G4" i="15"/>
  <c r="J4" i="15"/>
  <c r="I2" i="15"/>
  <c r="G2" i="15"/>
  <c r="J3" i="15"/>
  <c r="G3" i="15"/>
  <c r="J2" i="15"/>
  <c r="E4" i="15"/>
  <c r="E3" i="15"/>
  <c r="E2" i="15"/>
  <c r="E1" i="15"/>
  <c r="H1" i="15"/>
  <c r="K4" i="15"/>
  <c r="K3" i="15"/>
  <c r="K2" i="15"/>
  <c r="K1" i="15"/>
  <c r="H2" i="15"/>
  <c r="H3" i="15"/>
  <c r="D1" i="15"/>
  <c r="D4" i="15"/>
  <c r="D3" i="15"/>
  <c r="D2" i="15"/>
  <c r="F4" i="15"/>
  <c r="F3" i="15"/>
  <c r="F1" i="15"/>
  <c r="F2" i="15"/>
  <c r="H6" i="15" l="1"/>
  <c r="E6" i="15"/>
  <c r="G6" i="15"/>
  <c r="J6" i="15"/>
  <c r="I7" i="15"/>
  <c r="G7" i="15"/>
  <c r="K7" i="15"/>
  <c r="D7" i="15"/>
  <c r="J7" i="15"/>
  <c r="D6" i="15"/>
  <c r="H7" i="15"/>
  <c r="F6" i="15"/>
  <c r="E7" i="15"/>
  <c r="I6" i="15"/>
  <c r="F7" i="15"/>
  <c r="K6" i="15"/>
  <c r="F23" i="11"/>
  <c r="D9" i="15" l="1"/>
  <c r="C2" i="12" s="1"/>
  <c r="D44" i="5"/>
  <c r="E44" i="5" s="1"/>
  <c r="F44" i="5" s="1"/>
  <c r="D45" i="5"/>
  <c r="E45" i="5" s="1"/>
  <c r="D46" i="5"/>
  <c r="E46" i="5" s="1"/>
  <c r="D47" i="5"/>
  <c r="E47" i="5"/>
  <c r="D48" i="5"/>
  <c r="E48" i="5"/>
  <c r="F48" i="5" s="1"/>
  <c r="D49" i="5"/>
  <c r="E49" i="5" s="1"/>
  <c r="D50" i="5"/>
  <c r="E50" i="5" s="1"/>
  <c r="D51" i="5"/>
  <c r="E51" i="5" s="1"/>
  <c r="D52" i="5"/>
  <c r="E52" i="5"/>
  <c r="D53" i="5"/>
  <c r="E53" i="5" s="1"/>
  <c r="D54" i="5"/>
  <c r="E54" i="5" s="1"/>
  <c r="F54" i="5" s="1"/>
  <c r="D55" i="5"/>
  <c r="E55" i="5" s="1"/>
  <c r="F55" i="5" s="1"/>
  <c r="D56" i="5"/>
  <c r="E56" i="5" s="1"/>
  <c r="D57" i="5"/>
  <c r="E57" i="5" s="1"/>
  <c r="D58" i="5"/>
  <c r="E58" i="5" s="1"/>
  <c r="D59" i="5"/>
  <c r="E59" i="5" s="1"/>
  <c r="F59" i="5" s="1"/>
  <c r="D60" i="5"/>
  <c r="E60" i="5" s="1"/>
  <c r="F60" i="5" s="1"/>
  <c r="D61" i="5"/>
  <c r="E61" i="5" s="1"/>
  <c r="D62" i="5"/>
  <c r="E62" i="5" s="1"/>
  <c r="D63" i="5"/>
  <c r="E63" i="5"/>
  <c r="D64" i="5"/>
  <c r="E64" i="5"/>
  <c r="F64" i="5" s="1"/>
  <c r="D65" i="5"/>
  <c r="E65" i="5" s="1"/>
  <c r="D66" i="5"/>
  <c r="E66" i="5" s="1"/>
  <c r="D67" i="5"/>
  <c r="E67" i="5"/>
  <c r="D68" i="5"/>
  <c r="E68" i="5" s="1"/>
  <c r="D69" i="5"/>
  <c r="E69" i="5" s="1"/>
  <c r="D70" i="5"/>
  <c r="E70" i="5" s="1"/>
  <c r="F70" i="5" s="1"/>
  <c r="D71" i="5"/>
  <c r="E71" i="5" s="1"/>
  <c r="F71" i="5" s="1"/>
  <c r="D72" i="5"/>
  <c r="E72" i="5" s="1"/>
  <c r="D73" i="5"/>
  <c r="E73" i="5" s="1"/>
  <c r="D74" i="5"/>
  <c r="E74" i="5" s="1"/>
  <c r="D75" i="5"/>
  <c r="E75" i="5" s="1"/>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D91" i="5"/>
  <c r="E91" i="5" s="1"/>
  <c r="F91" i="5" s="1"/>
  <c r="D92" i="5"/>
  <c r="E92" i="5" s="1"/>
  <c r="F92" i="5" s="1"/>
  <c r="D93" i="5"/>
  <c r="E93" i="5" s="1"/>
  <c r="D94" i="5"/>
  <c r="E94" i="5" s="1"/>
  <c r="D95" i="5"/>
  <c r="E95" i="5"/>
  <c r="D96" i="5"/>
  <c r="E96" i="5"/>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D107" i="5"/>
  <c r="E107" i="5" s="1"/>
  <c r="F107" i="5" s="1"/>
  <c r="D108" i="5"/>
  <c r="E108" i="5" s="1"/>
  <c r="F108" i="5" s="1"/>
  <c r="D109" i="5"/>
  <c r="E109" i="5" s="1"/>
  <c r="D110" i="5"/>
  <c r="E110" i="5" s="1"/>
  <c r="D111" i="5"/>
  <c r="E111" i="5"/>
  <c r="D112" i="5"/>
  <c r="E112" i="5" s="1"/>
  <c r="F112" i="5" s="1"/>
  <c r="D113" i="5"/>
  <c r="E113" i="5" s="1"/>
  <c r="D114" i="5"/>
  <c r="E114" i="5" s="1"/>
  <c r="D115" i="5"/>
  <c r="E115" i="5"/>
  <c r="D116" i="5"/>
  <c r="E116" i="5" s="1"/>
  <c r="D117" i="5"/>
  <c r="E117" i="5" s="1"/>
  <c r="D118" i="5"/>
  <c r="E118" i="5" s="1"/>
  <c r="F118" i="5" s="1"/>
  <c r="D119" i="5"/>
  <c r="E119" i="5" s="1"/>
  <c r="F119" i="5" s="1"/>
  <c r="D120" i="5"/>
  <c r="E120" i="5" s="1"/>
  <c r="F120" i="5" s="1"/>
  <c r="D121" i="5"/>
  <c r="E121" i="5" s="1"/>
  <c r="D122" i="5"/>
  <c r="E122" i="5" s="1"/>
  <c r="D123" i="5"/>
  <c r="E123" i="5" s="1"/>
  <c r="F123" i="5" s="1"/>
  <c r="D124" i="5"/>
  <c r="E124" i="5" s="1"/>
  <c r="F124" i="5" s="1"/>
  <c r="D125" i="5"/>
  <c r="E125" i="5" s="1"/>
  <c r="D126" i="5"/>
  <c r="E126" i="5" s="1"/>
  <c r="D127" i="5"/>
  <c r="E127" i="5" s="1"/>
  <c r="D128" i="5"/>
  <c r="E128" i="5" s="1"/>
  <c r="F128" i="5" s="1"/>
  <c r="D129" i="5"/>
  <c r="E129" i="5" s="1"/>
  <c r="D130" i="5"/>
  <c r="E130" i="5" s="1"/>
  <c r="D131" i="5"/>
  <c r="E131" i="5" s="1"/>
  <c r="D132" i="5"/>
  <c r="E132" i="5" s="1"/>
  <c r="D133" i="5"/>
  <c r="E133" i="5" s="1"/>
  <c r="F133" i="5" s="1"/>
  <c r="D134" i="5"/>
  <c r="E134" i="5" s="1"/>
  <c r="F134" i="5" s="1"/>
  <c r="D135" i="5"/>
  <c r="E135" i="5" s="1"/>
  <c r="F135" i="5" s="1"/>
  <c r="D136" i="5"/>
  <c r="E136" i="5" s="1"/>
  <c r="D137" i="5"/>
  <c r="E137" i="5" s="1"/>
  <c r="D138" i="5"/>
  <c r="E138" i="5" s="1"/>
  <c r="G42" i="5"/>
  <c r="E43" i="5"/>
  <c r="D43" i="5"/>
  <c r="F53" i="5" l="1"/>
  <c r="F106" i="5"/>
  <c r="F100" i="5"/>
  <c r="F84" i="5"/>
  <c r="F52" i="5"/>
  <c r="F105" i="5"/>
  <c r="F89" i="5"/>
  <c r="F73" i="5"/>
  <c r="F57" i="5"/>
  <c r="F43" i="5"/>
  <c r="F101" i="5"/>
  <c r="F69" i="5"/>
  <c r="F138" i="5"/>
  <c r="F111" i="5"/>
  <c r="F74" i="5"/>
  <c r="F68" i="5"/>
  <c r="F47" i="5"/>
  <c r="F131" i="5"/>
  <c r="F126" i="5"/>
  <c r="F115" i="5"/>
  <c r="F110" i="5"/>
  <c r="F94" i="5"/>
  <c r="F78" i="5"/>
  <c r="F72" i="5"/>
  <c r="F67" i="5"/>
  <c r="F62" i="5"/>
  <c r="F56" i="5"/>
  <c r="F51" i="5"/>
  <c r="F46" i="5"/>
  <c r="F127" i="5"/>
  <c r="F90" i="5"/>
  <c r="F79" i="5"/>
  <c r="F63" i="5"/>
  <c r="F137" i="5"/>
  <c r="F136" i="5"/>
  <c r="F109" i="5"/>
  <c r="F77" i="5"/>
  <c r="F61" i="5"/>
  <c r="F45" i="5"/>
  <c r="F132" i="5"/>
  <c r="F116" i="5"/>
  <c r="F95" i="5"/>
  <c r="F58" i="5"/>
  <c r="F121" i="5"/>
  <c r="F125" i="5"/>
  <c r="F93" i="5"/>
  <c r="F130" i="5"/>
  <c r="F114" i="5"/>
  <c r="F98" i="5"/>
  <c r="F82" i="5"/>
  <c r="F66" i="5"/>
  <c r="F50" i="5"/>
  <c r="F117" i="5"/>
  <c r="F85" i="5"/>
  <c r="F122" i="5"/>
  <c r="F129" i="5"/>
  <c r="F113" i="5"/>
  <c r="F97" i="5"/>
  <c r="F81" i="5"/>
  <c r="F65" i="5"/>
  <c r="F49"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4" i="2" l="1"/>
  <c r="G437" i="2" l="1"/>
  <c r="G379" i="2"/>
  <c r="G383" i="2" s="1"/>
  <c r="G271" i="2"/>
  <c r="H271" i="2" s="1"/>
  <c r="G270" i="2"/>
  <c r="H270" i="2" s="1"/>
  <c r="G269" i="2"/>
  <c r="H269" i="2" s="1"/>
  <c r="G301" i="2"/>
  <c r="G268" i="2"/>
  <c r="G267" i="2"/>
  <c r="G228" i="2"/>
  <c r="G216" i="2"/>
  <c r="H216" i="2" s="1"/>
  <c r="G215" i="2"/>
  <c r="H215" i="2" s="1"/>
  <c r="G214" i="2"/>
  <c r="H214" i="2" s="1"/>
  <c r="G213" i="2"/>
  <c r="G212" i="2"/>
  <c r="G157" i="2"/>
  <c r="G158" i="2"/>
  <c r="H158" i="2" s="1"/>
  <c r="G159" i="2"/>
  <c r="H159" i="2" s="1"/>
  <c r="G172" i="2"/>
  <c r="G160" i="2"/>
  <c r="H160" i="2" s="1"/>
  <c r="G156"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37" i="2"/>
  <c r="F37" i="2" s="1"/>
  <c r="G382" i="2" l="1"/>
  <c r="G385" i="2"/>
  <c r="G381" i="2"/>
  <c r="G441" i="2"/>
  <c r="G439" i="2"/>
  <c r="G440" i="2"/>
  <c r="G304" i="2"/>
  <c r="G305" i="2"/>
  <c r="G306" i="2"/>
  <c r="G307" i="2"/>
  <c r="G303" i="2"/>
  <c r="G230" i="2"/>
  <c r="G231" i="2"/>
  <c r="G232" i="2"/>
  <c r="G233" i="2"/>
  <c r="G234" i="2"/>
  <c r="G174" i="2"/>
  <c r="G175" i="2"/>
  <c r="G176" i="2"/>
  <c r="G177" i="2"/>
  <c r="G173"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G386" i="2" l="1"/>
  <c r="G308" i="2"/>
  <c r="G235"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79" i="2" l="1"/>
  <c r="D3" i="12" l="1"/>
  <c r="D2" i="12" l="1"/>
  <c r="C4" i="12" l="1"/>
  <c r="D4" i="12"/>
</calcChain>
</file>

<file path=xl/sharedStrings.xml><?xml version="1.0" encoding="utf-8"?>
<sst xmlns="http://schemas.openxmlformats.org/spreadsheetml/2006/main" count="4068" uniqueCount="3149">
  <si>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</si>
  <si>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</si>
  <si>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</si>
  <si>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</si>
  <si>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</si>
  <si>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</si>
  <si>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</si>
  <si>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</si>
  <si>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</si>
  <si>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</si>
  <si>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</si>
  <si>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</si>
  <si>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</si>
  <si>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</si>
  <si>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</si>
  <si>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</si>
  <si>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</si>
  <si>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</si>
  <si>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</si>
  <si>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</si>
  <si>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</si>
  <si>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</si>
  <si>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</si>
  <si>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</si>
  <si>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</si>
  <si>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</si>
  <si>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</si>
  <si>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</si>
  <si>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</si>
  <si>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</si>
  <si>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</si>
  <si>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</si>
  <si>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</si>
  <si>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</si>
  <si>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</si>
  <si>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</si>
  <si>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</si>
  <si>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</si>
  <si>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</si>
  <si>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</si>
  <si>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</si>
  <si>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</si>
  <si>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</si>
  <si>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</si>
  <si>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</si>
  <si>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</si>
  <si>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</si>
  <si>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</si>
  <si>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</si>
  <si>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</si>
  <si>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</si>
  <si>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</si>
  <si>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</si>
  <si>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</si>
  <si>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</si>
  <si>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</si>
  <si>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</si>
  <si>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</si>
  <si>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</si>
  <si>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</si>
  <si>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</si>
  <si>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</si>
  <si>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</si>
  <si>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</si>
  <si>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</si>
  <si>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</si>
  <si>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</si>
  <si>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</si>
  <si>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</si>
  <si>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</si>
  <si>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</si>
  <si>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</si>
  <si>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</si>
  <si>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</si>
  <si>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</si>
  <si>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</si>
  <si>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</si>
  <si>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</si>
  <si>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</si>
  <si>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</si>
  <si>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</si>
  <si>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</si>
  <si>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</si>
  <si>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</si>
  <si>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</si>
  <si>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</si>
  <si>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</si>
  <si>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</si>
  <si>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</si>
  <si>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</si>
  <si>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</si>
  <si>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</si>
  <si>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</si>
  <si>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</si>
  <si>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</si>
  <si>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</si>
  <si>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</si>
  <si>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</si>
  <si>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</si>
  <si>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</si>
  <si>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</si>
  <si>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</si>
  <si>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</si>
  <si>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</si>
  <si>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</si>
  <si>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</si>
  <si>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</si>
  <si>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</si>
  <si>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</si>
  <si>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</si>
  <si>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</si>
  <si>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</si>
  <si>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</si>
  <si>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</si>
  <si>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</si>
  <si>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</si>
  <si>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</si>
  <si>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</si>
  <si>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</si>
  <si>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</si>
  <si>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</si>
  <si>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</si>
  <si>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</si>
  <si>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</si>
  <si>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</si>
  <si>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</si>
  <si>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</si>
  <si>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</si>
  <si>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</si>
  <si>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</si>
  <si>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</si>
  <si>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</si>
  <si>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</si>
  <si>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</si>
  <si>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</si>
  <si>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</si>
  <si>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</si>
  <si>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</si>
  <si>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</si>
  <si>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</si>
  <si>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</si>
  <si>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</si>
  <si>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</si>
  <si>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</si>
  <si>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</si>
  <si>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</si>
  <si>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</si>
  <si>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</si>
  <si>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</si>
  <si>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</si>
  <si>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</si>
  <si>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</si>
  <si>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</si>
  <si>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</si>
  <si>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</si>
  <si>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</si>
  <si>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</si>
  <si>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</si>
  <si>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</si>
  <si>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</si>
  <si>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</si>
  <si>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</si>
  <si>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</si>
  <si>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</si>
  <si>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</si>
  <si>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</si>
  <si>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</si>
  <si>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</si>
  <si>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</si>
  <si>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</si>
  <si>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</si>
  <si>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</si>
  <si>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</si>
  <si>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</si>
  <si>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</si>
  <si>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</si>
  <si>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</si>
  <si>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</si>
  <si>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</si>
  <si>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</si>
  <si>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</si>
  <si>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</si>
  <si>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</si>
  <si>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</si>
  <si>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</si>
  <si>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</si>
  <si>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</si>
  <si>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</si>
  <si>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</si>
  <si>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</si>
  <si>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</si>
  <si>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</si>
  <si>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</si>
  <si>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</si>
  <si>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</si>
  <si>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</si>
  <si>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</si>
  <si>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</si>
  <si>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</si>
  <si>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</si>
  <si>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</si>
  <si>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</si>
  <si>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</si>
  <si>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</si>
  <si>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</si>
  <si>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</si>
  <si>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</si>
  <si>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</si>
  <si>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</si>
  <si>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</si>
  <si>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</si>
  <si>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</si>
  <si>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</si>
  <si>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</si>
  <si>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</si>
  <si>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</si>
  <si>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</si>
  <si>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</si>
  <si>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</si>
  <si>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</si>
  <si>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</si>
  <si>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</si>
  <si>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</si>
  <si>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</si>
  <si>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</si>
  <si>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</si>
  <si>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</si>
  <si>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</si>
  <si>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</si>
  <si>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</si>
  <si>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</si>
  <si>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</si>
  <si>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</si>
  <si>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</si>
  <si>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</si>
  <si>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</si>
  <si>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</si>
  <si>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</si>
  <si>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</si>
  <si>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</si>
  <si>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</si>
  <si>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</si>
  <si>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</si>
  <si>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</si>
  <si>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</si>
  <si>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</si>
  <si>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</si>
  <si>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</si>
  <si>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</si>
  <si>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</si>
  <si>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</si>
  <si>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</si>
  <si>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</si>
  <si>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</si>
  <si>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</si>
  <si>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</si>
  <si>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</si>
  <si>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</si>
  <si>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</si>
  <si>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</si>
  <si>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</si>
  <si>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</si>
  <si>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</si>
  <si>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</si>
  <si>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</si>
  <si>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</si>
  <si>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</si>
  <si>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</si>
  <si>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</si>
  <si>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</si>
  <si>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</si>
  <si>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</si>
  <si>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</si>
  <si>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</si>
  <si>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</si>
  <si>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</si>
  <si>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</si>
  <si>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</si>
  <si>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</si>
  <si>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</si>
  <si>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</si>
  <si>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</si>
  <si>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</si>
  <si>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</si>
  <si>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</si>
  <si>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</si>
  <si>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</si>
  <si>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</si>
  <si>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</si>
  <si>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</si>
  <si>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</si>
  <si>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</si>
  <si>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</si>
  <si>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</si>
  <si>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</si>
  <si>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</si>
  <si>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</si>
  <si>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</si>
  <si>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</si>
  <si>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</si>
  <si>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</si>
  <si>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</si>
  <si>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</si>
  <si>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</si>
  <si>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</si>
  <si>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</si>
  <si>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</si>
  <si>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</si>
  <si>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</si>
  <si>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</si>
  <si>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</si>
  <si>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</si>
  <si>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</si>
  <si>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</si>
  <si>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</si>
  <si>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</si>
  <si>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</si>
  <si>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</si>
  <si>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</si>
  <si>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</si>
  <si>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</si>
  <si>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</si>
  <si>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</si>
  <si>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</si>
  <si>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</si>
  <si>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</si>
  <si>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</si>
  <si>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</si>
  <si>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</si>
  <si>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</si>
  <si>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</si>
  <si>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</si>
  <si>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</si>
  <si>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</si>
  <si>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</si>
  <si>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</si>
  <si>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</si>
  <si>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</si>
  <si>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</si>
  <si>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</si>
  <si>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</si>
  <si>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</si>
  <si>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</si>
  <si>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</si>
  <si>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</si>
  <si>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</si>
  <si>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</si>
  <si>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</si>
  <si>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</si>
  <si>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</si>
  <si>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</si>
  <si>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</si>
  <si>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</si>
  <si>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</si>
  <si>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</si>
  <si>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</si>
  <si>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</si>
  <si>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</si>
  <si>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</si>
  <si>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</si>
  <si>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</si>
  <si>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</si>
  <si>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</si>
  <si>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</si>
  <si>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</si>
  <si>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</si>
  <si>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</si>
  <si>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</si>
  <si>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</si>
  <si>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</si>
  <si>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</si>
  <si>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</si>
  <si>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</si>
  <si>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</si>
  <si>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</si>
  <si>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</si>
  <si>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</si>
  <si>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</si>
  <si>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</si>
  <si>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</si>
  <si>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</si>
  <si>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</si>
  <si>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</si>
  <si>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</si>
  <si>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</si>
  <si>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</si>
  <si>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</si>
  <si>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</si>
  <si>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</si>
  <si>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</si>
  <si>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</si>
  <si>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</si>
  <si>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</si>
  <si>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</si>
  <si>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</si>
  <si>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</si>
  <si>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</si>
  <si>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</si>
  <si>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</si>
  <si>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</si>
  <si>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</si>
  <si>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</si>
  <si>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</si>
  <si>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</si>
  <si>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</si>
  <si>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</si>
  <si>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</si>
  <si>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</si>
  <si>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</si>
  <si>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</si>
  <si>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</si>
  <si>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</si>
  <si>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</si>
  <si>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</si>
  <si>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</si>
  <si>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</si>
  <si>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</si>
  <si>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</si>
  <si>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</si>
  <si>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</si>
  <si>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</si>
  <si>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</si>
  <si>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</si>
  <si>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</si>
  <si>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</si>
  <si>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</si>
  <si>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</si>
  <si>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</si>
  <si>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</si>
  <si>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</si>
  <si>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</si>
  <si>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</si>
  <si>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</si>
  <si>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</si>
  <si>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</si>
  <si>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</si>
  <si>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</si>
  <si>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</si>
  <si>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</si>
  <si>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</si>
  <si>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</si>
  <si>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</si>
  <si>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</si>
  <si>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</si>
  <si>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</si>
  <si>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</si>
  <si>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</si>
  <si>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</si>
  <si>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</si>
  <si>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</si>
  <si>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</si>
  <si>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</si>
  <si>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</si>
  <si>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</si>
  <si>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</si>
  <si>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</si>
  <si>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</si>
  <si>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</si>
  <si>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</si>
  <si>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</si>
  <si>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</si>
  <si>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</si>
  <si>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</si>
  <si>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</si>
  <si>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</si>
  <si>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</si>
  <si>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</si>
  <si>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</si>
  <si>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</si>
  <si>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</si>
  <si>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</si>
  <si>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</si>
  <si>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</si>
  <si>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</si>
  <si>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</si>
  <si>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</si>
  <si>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</si>
  <si>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</si>
  <si>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</si>
  <si>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</si>
  <si>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</si>
  <si>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</si>
  <si>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</si>
  <si>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</si>
  <si>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</si>
  <si>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</si>
  <si>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</si>
  <si>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</si>
  <si>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</si>
  <si>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</si>
  <si>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</si>
  <si>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</si>
  <si>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</si>
  <si>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</si>
  <si>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</si>
  <si>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</si>
  <si>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</si>
  <si>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</si>
  <si>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</si>
  <si>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</si>
  <si>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</si>
  <si>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</si>
  <si>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</si>
  <si>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</si>
  <si>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</si>
  <si>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</si>
  <si>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</si>
  <si>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</si>
  <si>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</si>
  <si>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</si>
  <si>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</si>
  <si>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</si>
  <si>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</si>
  <si>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</si>
  <si>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</si>
  <si>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</si>
  <si>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</si>
  <si>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</si>
  <si>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</si>
  <si>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</si>
  <si>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</si>
  <si>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</si>
  <si>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</si>
  <si>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</si>
  <si>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</si>
  <si>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</si>
  <si>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</si>
  <si>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</si>
  <si>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</si>
  <si>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</si>
  <si>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</si>
  <si>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</si>
  <si>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</si>
  <si>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</si>
  <si>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</si>
  <si>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</si>
  <si>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</si>
  <si>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</si>
  <si>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</si>
  <si>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</si>
  <si>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</si>
  <si>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</si>
  <si>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</si>
  <si>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</si>
  <si>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</si>
  <si>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</si>
  <si>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</si>
  <si>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</si>
  <si>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</si>
  <si>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</si>
  <si>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</si>
  <si>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</si>
  <si>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</si>
  <si>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</si>
  <si>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</si>
  <si>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</si>
  <si>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</si>
  <si>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</si>
  <si>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</si>
  <si>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</si>
  <si>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</si>
  <si>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</si>
  <si>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</si>
  <si>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</si>
  <si>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</si>
  <si>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</si>
  <si>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</si>
  <si>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</si>
  <si>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</si>
  <si>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</si>
  <si>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</si>
  <si>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</si>
  <si>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</si>
  <si>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</si>
  <si>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</si>
  <si>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</si>
  <si>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</si>
  <si>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</si>
  <si>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</si>
  <si>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</si>
  <si>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</si>
  <si>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</si>
  <si>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</si>
  <si>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</si>
  <si>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</si>
  <si>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</si>
  <si>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</si>
  <si>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</si>
  <si>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</si>
  <si>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</si>
  <si>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</si>
  <si>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</si>
  <si>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</si>
  <si>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</si>
  <si>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</si>
  <si>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</si>
  <si>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</si>
  <si>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</si>
  <si>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</si>
  <si>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</si>
  <si>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</si>
  <si>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</si>
  <si>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</si>
  <si>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</si>
  <si>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</si>
  <si>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</si>
  <si>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</si>
  <si>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</si>
  <si>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</si>
  <si>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</si>
  <si>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</si>
  <si>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</si>
  <si>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</si>
  <si>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</si>
  <si>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</si>
  <si>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</si>
  <si>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</si>
  <si>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</si>
  <si>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</si>
  <si>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</si>
  <si>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</si>
  <si>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</si>
  <si>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</si>
  <si>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</si>
  <si>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</si>
  <si>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</si>
  <si>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</si>
  <si>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</si>
  <si>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</si>
  <si>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</si>
  <si>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</si>
  <si>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</si>
  <si>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</si>
  <si>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</si>
  <si>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</si>
  <si>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</si>
  <si>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</si>
  <si>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</si>
  <si>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</si>
  <si>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</si>
  <si>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</si>
  <si>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</si>
  <si>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</si>
  <si>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</si>
  <si>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</si>
  <si>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</si>
  <si>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</si>
  <si>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</si>
  <si>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</si>
  <si>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</si>
  <si>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</si>
  <si>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</si>
  <si>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</si>
  <si>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</si>
  <si>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</si>
  <si>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</si>
  <si>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</si>
  <si>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</si>
  <si>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</si>
  <si>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</si>
  <si>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</si>
  <si>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</si>
  <si>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</si>
  <si>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</si>
  <si>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</si>
  <si>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</si>
  <si>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</si>
  <si>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</si>
  <si>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</si>
  <si>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</si>
  <si>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</si>
  <si>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</si>
  <si>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</si>
  <si>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</si>
  <si>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</si>
  <si>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</si>
  <si>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</si>
  <si>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</si>
  <si>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</si>
  <si>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</si>
  <si>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</si>
  <si>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</si>
  <si>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</si>
  <si>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</si>
  <si>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</si>
  <si>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</si>
  <si>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</si>
  <si>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</si>
  <si>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</si>
  <si>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</si>
  <si>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</si>
  <si>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</si>
  <si>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</si>
  <si>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</si>
  <si>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</si>
  <si>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</si>
  <si>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</si>
  <si>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</si>
  <si>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</si>
  <si>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</si>
  <si>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</si>
  <si>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</si>
  <si>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</si>
  <si>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</si>
  <si>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</si>
  <si>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</si>
  <si>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</si>
  <si>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</si>
  <si>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</si>
  <si>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</si>
  <si>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</si>
  <si>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</si>
  <si>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</si>
  <si>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</si>
  <si>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</si>
  <si>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</si>
  <si>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</si>
  <si>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</si>
  <si>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</si>
  <si>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</si>
  <si>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</si>
  <si>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</si>
  <si>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</si>
  <si>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</si>
  <si>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</si>
  <si>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</si>
  <si>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</si>
  <si>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</si>
  <si>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</si>
  <si>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</si>
  <si>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</si>
  <si>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</si>
  <si>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</si>
  <si>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</si>
  <si>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</si>
  <si>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</si>
  <si>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</si>
  <si>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</si>
  <si>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</si>
  <si>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</si>
  <si>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</si>
  <si>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</si>
  <si>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</si>
  <si>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</si>
  <si>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</si>
  <si>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</si>
  <si>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</si>
  <si>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</si>
  <si>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</si>
  <si>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</si>
  <si>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</si>
  <si>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</si>
  <si>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</si>
  <si>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</si>
  <si>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</si>
  <si>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</si>
  <si>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</si>
  <si>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</si>
  <si>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</si>
  <si>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</si>
  <si>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</si>
  <si>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</si>
  <si>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</si>
  <si>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</si>
  <si>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</si>
  <si>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</si>
  <si>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</si>
  <si>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</si>
  <si>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</si>
  <si>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</si>
  <si>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</si>
  <si>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</si>
  <si>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</si>
  <si>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</si>
  <si>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</si>
  <si>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</si>
  <si>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</si>
  <si>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</si>
  <si>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</si>
  <si>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</si>
  <si>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</si>
  <si>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</si>
  <si>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</si>
  <si>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</si>
  <si>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</si>
  <si>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</si>
  <si>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</si>
  <si>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</si>
  <si>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</si>
  <si>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</si>
  <si>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</si>
  <si>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</si>
  <si>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</si>
  <si>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</si>
  <si>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</si>
  <si>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</si>
  <si>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</si>
  <si>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</si>
  <si>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</si>
  <si>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</si>
  <si>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</si>
  <si>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</si>
  <si>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</si>
  <si>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</si>
  <si>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</si>
  <si>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</si>
  <si>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</si>
  <si>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</si>
  <si>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</si>
  <si>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</si>
  <si>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</si>
  <si>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</si>
  <si>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</si>
  <si>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</si>
  <si>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</si>
  <si>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</si>
  <si>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</si>
  <si>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</si>
  <si>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</si>
  <si>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</si>
  <si>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</si>
  <si>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</si>
  <si>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</si>
  <si>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</si>
  <si>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</si>
  <si>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</si>
  <si>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</si>
  <si>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</si>
  <si>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</si>
  <si>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</si>
  <si>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</si>
  <si>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</si>
  <si>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</si>
  <si>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</si>
  <si>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</si>
  <si>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</si>
  <si>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</si>
  <si>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</si>
  <si>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</si>
  <si>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</si>
  <si>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</si>
  <si>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</si>
  <si>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</si>
  <si>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</si>
  <si>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</si>
  <si>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</si>
  <si>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</si>
  <si>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</si>
  <si>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</si>
  <si>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</si>
  <si>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</si>
  <si>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</si>
  <si>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</si>
  <si>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</si>
  <si>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</si>
  <si>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</si>
  <si>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</si>
  <si>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</si>
  <si>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</si>
  <si>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</si>
  <si>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</si>
  <si>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</si>
  <si>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</si>
  <si>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</si>
  <si>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</si>
  <si>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</si>
  <si>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</si>
  <si>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</si>
  <si>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</si>
  <si>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</si>
  <si>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</si>
  <si>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</si>
  <si>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</si>
  <si>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</si>
  <si>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</si>
  <si>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</si>
  <si>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</si>
  <si>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</si>
  <si>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</si>
  <si>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</si>
  <si>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</si>
  <si>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</si>
  <si>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</si>
  <si>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</si>
  <si>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</si>
  <si>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</si>
  <si>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</si>
  <si>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</si>
  <si>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</si>
  <si>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</si>
  <si>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</si>
  <si>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</si>
  <si>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</si>
  <si>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</si>
  <si>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</si>
  <si>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</si>
  <si>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</si>
  <si>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</si>
  <si>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</si>
  <si>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</si>
  <si>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</si>
  <si>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</si>
  <si>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</si>
  <si>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</si>
  <si>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</si>
  <si>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</si>
  <si>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</si>
  <si>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</si>
  <si>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</si>
  <si>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</si>
  <si>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</si>
  <si>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</si>
  <si>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</si>
  <si>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</si>
  <si>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</si>
  <si>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</si>
  <si>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</si>
  <si>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</si>
  <si>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</si>
  <si>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</si>
  <si>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</si>
  <si>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</si>
  <si>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</si>
  <si>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</si>
  <si>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</si>
  <si>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</si>
  <si>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</si>
  <si>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</si>
  <si>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</si>
  <si>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</si>
  <si>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</si>
  <si>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</si>
  <si>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</si>
  <si>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</si>
  <si>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</si>
  <si>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</si>
  <si>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</si>
  <si>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</si>
  <si>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</si>
  <si>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</si>
  <si>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</si>
  <si>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</si>
  <si>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</si>
  <si>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</si>
  <si>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</si>
  <si>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</si>
  <si>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</si>
  <si>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</si>
  <si>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</si>
  <si>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</si>
  <si>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</si>
  <si>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</si>
  <si>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</si>
  <si>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</si>
  <si>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</si>
  <si>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</si>
  <si>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</si>
  <si>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</si>
  <si>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</si>
  <si>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</si>
  <si>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</si>
  <si>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</si>
  <si>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</si>
  <si>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</si>
  <si>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</si>
  <si>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</si>
  <si>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</si>
  <si>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</si>
  <si>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</si>
  <si>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</si>
  <si>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</si>
  <si>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</si>
  <si>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</si>
  <si>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</si>
  <si>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</si>
  <si>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</si>
  <si>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</si>
  <si>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</si>
  <si>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</si>
  <si>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</si>
  <si>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</si>
  <si>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</si>
  <si>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</si>
  <si>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</si>
  <si>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</si>
  <si>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</si>
  <si>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</si>
  <si>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</si>
  <si>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</si>
  <si>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</si>
  <si>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</si>
  <si>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</si>
  <si>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</si>
  <si>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</si>
  <si>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</si>
  <si>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</si>
  <si>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</si>
  <si>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</si>
  <si>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</si>
  <si>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</si>
  <si>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</si>
  <si>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</si>
  <si>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</si>
  <si>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</si>
  <si>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</si>
  <si>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</si>
  <si>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</si>
  <si>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</si>
  <si>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</si>
  <si>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</si>
  <si>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</si>
  <si>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</si>
  <si>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</si>
  <si>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</si>
  <si>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</si>
  <si>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</si>
  <si>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</si>
  <si>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</si>
  <si>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</si>
  <si>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</si>
  <si>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</si>
  <si>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</si>
  <si>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</si>
  <si>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</si>
  <si>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</si>
  <si>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</si>
  <si>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</si>
  <si>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</si>
  <si>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</si>
  <si>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</si>
  <si>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</si>
  <si>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</si>
  <si>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</si>
  <si>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</si>
  <si>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</si>
  <si>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</si>
  <si>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</si>
  <si>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</si>
  <si>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</si>
  <si>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</si>
  <si>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</si>
  <si>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</si>
  <si>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</si>
  <si>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</si>
  <si>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</si>
  <si>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</si>
  <si>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</si>
  <si>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</si>
  <si>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</si>
  <si>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</si>
  <si>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</si>
  <si>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</si>
  <si>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</si>
  <si>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</si>
  <si>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</si>
  <si>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</si>
  <si>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</si>
  <si>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</si>
  <si>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</si>
  <si>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</si>
  <si>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</si>
  <si>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</si>
  <si>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</si>
  <si>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</si>
  <si>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</si>
  <si>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</si>
  <si>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</si>
  <si>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</si>
  <si>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</si>
  <si>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</si>
  <si>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</si>
  <si>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</si>
  <si>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</si>
  <si>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</si>
  <si>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</si>
  <si>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</si>
  <si>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</si>
  <si>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</si>
  <si>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</si>
  <si>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</si>
  <si>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</si>
  <si>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</si>
  <si>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</si>
  <si>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</si>
  <si>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</si>
  <si>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</si>
  <si>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</si>
  <si>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</si>
  <si>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</si>
  <si>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</si>
  <si>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</si>
  <si>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</si>
  <si>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</si>
  <si>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</si>
  <si>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</si>
  <si>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</si>
  <si>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</si>
  <si>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</si>
  <si>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</si>
  <si>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</si>
  <si>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</si>
  <si>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</si>
  <si>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</si>
  <si>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</si>
  <si>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</si>
  <si>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</si>
  <si>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</si>
  <si>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</si>
  <si>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</si>
  <si>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</si>
  <si>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</si>
  <si>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</si>
  <si>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</si>
  <si>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</si>
  <si>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</si>
  <si>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</si>
  <si>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</si>
  <si>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</si>
  <si>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</si>
  <si>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</si>
  <si>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</si>
  <si>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</si>
  <si>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</si>
  <si>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</si>
  <si>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</si>
  <si>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</si>
  <si>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</si>
  <si>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</si>
  <si>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</si>
  <si>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</si>
  <si>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</si>
  <si>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</si>
  <si>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</si>
  <si>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</si>
  <si>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</si>
  <si>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</si>
  <si>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</si>
  <si>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</si>
  <si>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</si>
  <si>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</si>
  <si>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</si>
  <si>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</si>
  <si>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</si>
  <si>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</si>
  <si>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</si>
  <si>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</si>
  <si>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</si>
  <si>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</si>
  <si>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</si>
  <si>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</si>
  <si>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</si>
  <si>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</si>
  <si>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</si>
  <si>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</si>
  <si>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</si>
  <si>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</si>
  <si>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</si>
  <si>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</si>
  <si>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</si>
  <si>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</si>
  <si>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</si>
  <si>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</si>
  <si>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</si>
  <si>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</si>
  <si>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</si>
  <si>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</si>
  <si>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</si>
  <si>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</si>
  <si>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</si>
  <si>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</si>
  <si>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</si>
  <si>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</si>
  <si>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</si>
  <si>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</si>
  <si>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</si>
  <si>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</si>
  <si>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</si>
  <si>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</si>
  <si>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</si>
  <si>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</si>
  <si>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</si>
  <si>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</si>
  <si>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</si>
  <si>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</si>
  <si>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</si>
  <si>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</si>
  <si>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</si>
  <si>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</si>
  <si>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</si>
  <si>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</si>
  <si>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</si>
  <si>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</si>
  <si>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</si>
  <si>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</si>
  <si>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</si>
  <si>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</si>
  <si>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</si>
  <si>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</si>
  <si>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</si>
  <si>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</si>
  <si>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</si>
  <si>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</si>
  <si>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</si>
  <si>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</si>
  <si>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</si>
  <si>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</si>
  <si>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</si>
  <si>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</si>
  <si>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</si>
  <si>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</si>
  <si>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</si>
  <si>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</si>
  <si>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</si>
  <si>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</si>
  <si>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</si>
  <si>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</si>
  <si>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</si>
  <si>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</si>
  <si>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</si>
  <si>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</si>
  <si>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</si>
  <si>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</si>
  <si>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</si>
  <si>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</si>
  <si>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</si>
  <si>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</si>
  <si>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</si>
  <si>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</si>
  <si>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</si>
  <si>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</si>
  <si>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</si>
  <si>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</si>
  <si>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</si>
  <si>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</si>
  <si>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</si>
  <si>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</si>
  <si>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</si>
  <si>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</si>
  <si>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</si>
  <si>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</si>
  <si>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</si>
  <si>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</si>
  <si>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</si>
  <si>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</si>
  <si>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</si>
  <si>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</si>
  <si>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</si>
  <si>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</si>
  <si>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</si>
  <si>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</si>
  <si>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</si>
  <si>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</si>
  <si>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</si>
  <si>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</si>
  <si>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</si>
  <si>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</si>
  <si>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</si>
  <si>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</si>
  <si>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</si>
  <si>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</si>
  <si>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</si>
  <si>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</si>
  <si>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</si>
  <si>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</si>
  <si>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</si>
  <si>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</si>
  <si>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</si>
  <si>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</si>
  <si>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</si>
  <si>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</si>
  <si>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</si>
  <si>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</si>
  <si>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</si>
  <si>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</si>
  <si>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</si>
  <si>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</si>
  <si>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</si>
  <si>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</si>
  <si>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</si>
  <si>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</si>
  <si>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</si>
  <si>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</si>
  <si>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</si>
  <si>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</si>
  <si>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</si>
  <si>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t>ng/µl</t>
  </si>
  <si>
    <t>Sample [ ] (µM)</t>
  </si>
  <si>
    <t>Sample [ ] (nM)</t>
  </si>
  <si>
    <t>Determining Library Concentration</t>
  </si>
  <si>
    <t>Important Points to Remember:</t>
  </si>
  <si>
    <t xml:space="preserve">1.  Only a portion of the 15 µl miRNA Sequencing Library is used as the starting material for the </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</si>
  <si>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</si>
  <si>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</si>
  <si>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</si>
  <si>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</si>
  <si>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(X ng/µl)(106)/(112450) = Y nM</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</si>
  <si>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</si>
  <si>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</si>
  <si>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</si>
  <si>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</si>
  <si>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</si>
  <si>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</si>
  <si>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</si>
  <si>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</si>
  <si>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Reverse-Transcription</t>
  </si>
  <si>
    <t>Nuclease-free Water</t>
  </si>
  <si>
    <t>QIAseq Beads</t>
  </si>
  <si>
    <t>Library Amplification</t>
  </si>
  <si>
    <t>HotStarTaq Polymerase</t>
  </si>
  <si>
    <t>QIAseq Bead Binding Buffer</t>
  </si>
  <si>
    <t xml:space="preserve">      directly into the 3' Ligation Reaction. </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</si>
  <si>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</si>
  <si>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</si>
  <si>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</si>
  <si>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</si>
  <si>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</si>
  <si>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</si>
  <si>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</si>
  <si>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</si>
  <si>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</si>
  <si>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</si>
  <si>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</si>
  <si>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</si>
  <si>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</si>
  <si>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</si>
  <si>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</si>
  <si>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</si>
  <si>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</si>
  <si>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</si>
  <si>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</si>
  <si>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</si>
  <si>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</si>
  <si>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</si>
  <si>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</si>
  <si>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</si>
  <si>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</si>
  <si>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</si>
  <si>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</si>
  <si>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</si>
  <si>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</si>
  <si>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</si>
  <si>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</si>
  <si>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</si>
  <si>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</si>
  <si>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</si>
  <si>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</si>
  <si>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</si>
  <si>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</si>
  <si>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</si>
  <si>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</si>
  <si>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</si>
  <si>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</si>
  <si>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</si>
  <si>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</si>
  <si>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</si>
  <si>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</si>
  <si>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</si>
  <si>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</si>
  <si>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</si>
  <si>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</si>
  <si>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</si>
  <si>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</si>
  <si>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</si>
  <si>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</si>
  <si>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</si>
  <si>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</si>
  <si>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</si>
  <si>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</si>
  <si>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</si>
  <si>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</si>
  <si>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</si>
  <si>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</si>
  <si>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</si>
  <si>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</si>
  <si>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</si>
  <si>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</si>
  <si>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</si>
  <si>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</si>
  <si>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</si>
  <si>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</si>
  <si>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</si>
  <si>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</si>
  <si>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</si>
  <si>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</si>
  <si>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</si>
  <si>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</si>
  <si>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</si>
  <si>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</si>
  <si>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</si>
  <si>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</si>
  <si>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</si>
  <si>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</si>
  <si>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</si>
  <si>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</si>
  <si>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</si>
  <si>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</si>
  <si>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</si>
  <si>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</si>
  <si>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</si>
  <si>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</si>
  <si>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</si>
  <si>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</si>
  <si>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</si>
  <si>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</si>
  <si>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</si>
  <si>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</si>
  <si>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</si>
  <si>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</si>
  <si>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</si>
  <si>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</si>
  <si>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</si>
  <si>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</si>
  <si>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</si>
  <si>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</si>
  <si>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</si>
  <si>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</si>
  <si>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</si>
  <si>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</si>
  <si>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</si>
  <si>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</si>
  <si>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</si>
  <si>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</si>
  <si>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</si>
  <si>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</si>
  <si>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</si>
  <si>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</si>
  <si>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</si>
  <si>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</si>
  <si>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</si>
  <si>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</si>
  <si>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</si>
  <si>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</si>
  <si>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</si>
  <si>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</si>
  <si>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</si>
  <si>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</si>
  <si>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</si>
  <si>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</si>
  <si>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</si>
  <si>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</si>
  <si>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</si>
  <si>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</si>
  <si>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</si>
  <si>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</si>
  <si>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</si>
  <si>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</si>
  <si>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</si>
  <si>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</si>
  <si>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</si>
  <si>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</si>
  <si>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</si>
  <si>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</si>
  <si>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</si>
  <si>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</si>
  <si>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</si>
  <si>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</si>
  <si>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</si>
  <si>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</si>
  <si>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</si>
  <si>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</si>
  <si>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</si>
  <si>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</si>
  <si>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</si>
  <si>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</si>
  <si>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</si>
  <si>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</si>
  <si>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</si>
  <si>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</si>
  <si>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</si>
  <si>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</si>
  <si>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</si>
  <si>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</si>
  <si>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</si>
  <si>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</si>
  <si>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</si>
  <si>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</si>
  <si>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</si>
  <si>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</si>
  <si>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</si>
  <si>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</si>
  <si>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</si>
  <si>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</si>
  <si>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</si>
  <si>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</si>
  <si>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</si>
  <si>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</si>
  <si>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</si>
  <si>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</si>
  <si>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</si>
  <si>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</si>
  <si>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</si>
  <si>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</si>
  <si>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</si>
  <si>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</si>
  <si>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</si>
  <si>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</si>
  <si>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</si>
  <si>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</si>
  <si>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</si>
  <si>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</si>
  <si>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</si>
  <si>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</si>
  <si>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</si>
  <si>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</si>
  <si>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</si>
  <si>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</si>
  <si>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</si>
  <si>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</si>
  <si>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</si>
  <si>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</si>
  <si>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</si>
  <si>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</si>
  <si>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</si>
  <si>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</si>
  <si>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</si>
  <si>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</si>
  <si>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</si>
  <si>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</si>
  <si>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</si>
  <si>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</si>
  <si>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</si>
  <si>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</si>
  <si>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</si>
  <si>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</si>
  <si>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</si>
  <si>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</si>
  <si>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</si>
  <si>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</si>
  <si>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</si>
  <si>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</si>
  <si>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</si>
  <si>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</si>
  <si>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</si>
  <si>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</si>
  <si>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</si>
  <si>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</si>
  <si>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</si>
  <si>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</si>
  <si>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</si>
  <si>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</si>
  <si>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</si>
  <si>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</si>
  <si>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</si>
  <si>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</si>
  <si>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</si>
  <si>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</si>
  <si>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</si>
  <si>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</si>
  <si>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</si>
  <si>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</si>
  <si>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</si>
  <si>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</si>
  <si>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</si>
  <si>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</si>
  <si>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</si>
  <si>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</si>
  <si>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</si>
  <si>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</si>
  <si>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</si>
  <si>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</si>
  <si>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</si>
  <si>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</si>
  <si>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</si>
  <si>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</si>
  <si>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</si>
  <si>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</si>
  <si>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</si>
  <si>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</si>
  <si>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</si>
  <si>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</si>
  <si>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</si>
  <si>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</si>
  <si>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</si>
  <si>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</si>
  <si>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</si>
  <si>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</si>
  <si>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</si>
  <si>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</si>
  <si>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</si>
  <si>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</si>
  <si>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</si>
  <si>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</si>
  <si>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</si>
  <si>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</si>
  <si>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</si>
  <si>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</si>
  <si>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</si>
  <si>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</si>
  <si>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</si>
  <si>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</si>
  <si>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</si>
  <si>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</si>
  <si>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</si>
  <si>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</si>
  <si>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</si>
  <si>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</si>
  <si>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</si>
  <si>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</si>
  <si>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</si>
  <si>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</si>
  <si>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</si>
  <si>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</si>
  <si>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</si>
  <si>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</si>
  <si>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</si>
  <si>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</si>
  <si>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</si>
  <si>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</si>
  <si>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</si>
  <si>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</si>
  <si>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</si>
  <si>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</si>
  <si>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</si>
  <si>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</si>
  <si>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</si>
  <si>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</si>
  <si>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</si>
  <si>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</si>
  <si>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</si>
  <si>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</si>
  <si>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</si>
  <si>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</si>
  <si>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</si>
  <si>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</si>
  <si>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</si>
  <si>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</si>
  <si>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</si>
  <si>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</si>
  <si>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</si>
  <si>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</si>
  <si>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</si>
  <si>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</si>
  <si>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</si>
  <si>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</si>
  <si>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</si>
  <si>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</si>
  <si>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</si>
  <si>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</si>
  <si>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</si>
  <si>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</si>
  <si>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</si>
  <si>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</si>
  <si>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</si>
  <si>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</si>
  <si>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</si>
  <si>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</si>
  <si>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</si>
  <si>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</si>
  <si>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</si>
  <si>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</si>
  <si>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</si>
  <si>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</si>
  <si>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</si>
  <si>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</si>
  <si>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</si>
  <si>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</si>
  <si>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</si>
  <si>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</si>
  <si>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</si>
  <si>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</si>
  <si>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</si>
  <si>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</si>
  <si>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</si>
  <si>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</si>
  <si>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</si>
  <si>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</si>
  <si>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</si>
  <si>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</si>
  <si>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</si>
  <si>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</si>
  <si>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</si>
  <si>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</si>
  <si>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</si>
  <si>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</si>
  <si>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</si>
  <si>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</si>
  <si>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</si>
  <si>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</si>
  <si>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</si>
  <si>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</si>
  <si>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</si>
  <si>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</si>
  <si>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</si>
  <si>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</si>
  <si>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</si>
  <si>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</si>
  <si>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</si>
  <si>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</si>
  <si>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</si>
  <si>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</si>
  <si>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</si>
  <si>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</si>
  <si>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</si>
  <si>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</si>
  <si>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</si>
  <si>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</si>
  <si>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</si>
  <si>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</si>
  <si>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</si>
  <si>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</si>
  <si>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</si>
  <si>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</si>
  <si>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</si>
  <si>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</si>
  <si>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</si>
  <si>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</si>
  <si>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</si>
  <si>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</si>
  <si>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</si>
  <si>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</si>
  <si>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</si>
  <si>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</si>
  <si>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</si>
  <si>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</si>
  <si>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</si>
  <si>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</si>
  <si>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</si>
  <si>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</si>
  <si>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</si>
  <si>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</si>
  <si>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</si>
  <si>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</si>
  <si>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</si>
  <si>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</si>
  <si>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</si>
  <si>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</si>
  <si>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</si>
  <si>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</si>
  <si>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</si>
  <si>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</si>
  <si>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</si>
  <si>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</si>
  <si>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</si>
  <si>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</si>
  <si>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</si>
  <si>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</si>
  <si>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</si>
  <si>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</si>
  <si>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</si>
  <si>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</si>
  <si>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</si>
  <si>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</si>
  <si>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</si>
  <si>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</si>
  <si>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</si>
  <si>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</si>
  <si>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</si>
  <si>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</si>
  <si>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</si>
  <si>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</si>
  <si>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</si>
  <si>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</si>
  <si>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</si>
  <si>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</si>
  <si>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</si>
  <si>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</si>
  <si>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</si>
  <si>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</si>
  <si>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</si>
  <si>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</si>
  <si>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</si>
  <si>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</si>
  <si>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</si>
  <si>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</si>
  <si>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</si>
  <si>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</si>
  <si>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</si>
  <si>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</si>
  <si>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</si>
  <si>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</si>
  <si>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</si>
  <si>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</si>
  <si>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</si>
  <si>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</si>
  <si>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</si>
  <si>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</si>
  <si>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</si>
  <si>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</si>
  <si>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</si>
  <si>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</si>
  <si>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</si>
  <si>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</si>
  <si>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</si>
  <si>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</si>
  <si>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</si>
  <si>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</si>
  <si>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</si>
  <si>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</si>
  <si>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</si>
  <si>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</si>
  <si>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</si>
  <si>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</si>
  <si>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</si>
  <si>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</si>
  <si>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</si>
  <si>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</si>
  <si>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</si>
  <si>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</si>
  <si>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</si>
  <si>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</si>
  <si>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</si>
  <si>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</si>
  <si>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</si>
  <si>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</si>
  <si>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</si>
  <si>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</si>
  <si>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</si>
  <si>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</si>
  <si>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</si>
  <si>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</si>
  <si>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</si>
  <si>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</si>
  <si>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</si>
  <si>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</si>
  <si>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</si>
  <si>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</si>
  <si>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</si>
  <si>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</si>
  <si>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</si>
  <si>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</si>
  <si>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</si>
  <si>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</si>
  <si>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</si>
  <si>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</si>
  <si>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</si>
  <si>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</si>
  <si>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</si>
  <si>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</si>
  <si>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</si>
  <si>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</si>
  <si>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</si>
  <si>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</si>
  <si>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</si>
  <si>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</si>
  <si>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</si>
  <si>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</si>
  <si>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</si>
  <si>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</si>
  <si>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</si>
  <si>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</si>
  <si>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</si>
  <si>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</si>
  <si>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</si>
  <si>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</si>
  <si>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</si>
  <si>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</si>
  <si>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</si>
  <si>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</si>
  <si>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</si>
  <si>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</si>
  <si>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</si>
  <si>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</si>
  <si>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</si>
  <si>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</si>
  <si>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</si>
  <si>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</si>
  <si>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</si>
  <si>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</si>
  <si>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</si>
  <si>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</si>
  <si>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</si>
  <si>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</si>
  <si>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</si>
  <si>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</si>
  <si>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</si>
  <si>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</si>
  <si>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</si>
  <si>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</si>
  <si>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</si>
  <si>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</si>
  <si>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</si>
  <si>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</si>
  <si>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</si>
  <si>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</si>
  <si>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</si>
  <si>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</si>
  <si>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</si>
  <si>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</si>
  <si>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</si>
  <si>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</si>
  <si>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</si>
  <si>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</si>
  <si>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</si>
  <si>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</si>
  <si>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</si>
  <si>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</si>
  <si>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</si>
  <si>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</si>
  <si>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</si>
  <si>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</si>
  <si>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</si>
  <si>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</si>
  <si>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</si>
  <si>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</si>
  <si>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</si>
  <si>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</si>
  <si>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</si>
  <si>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</si>
  <si>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</si>
  <si>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</si>
  <si>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</si>
  <si>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</si>
  <si>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</si>
  <si>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</si>
  <si>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</si>
  <si>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</si>
  <si>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</si>
  <si>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</si>
  <si>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</si>
  <si>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</si>
  <si>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</si>
  <si>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</si>
  <si>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</si>
  <si>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</si>
  <si>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</si>
  <si>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</si>
  <si>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</si>
  <si>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</si>
  <si>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</si>
  <si>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</si>
  <si>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</si>
  <si>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</si>
  <si>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</si>
  <si>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</si>
  <si>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</si>
  <si>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</si>
  <si>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</si>
  <si>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</si>
  <si>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</si>
  <si>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</si>
  <si>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</si>
  <si>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</si>
  <si>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</si>
  <si>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</si>
  <si>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</si>
  <si>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</si>
  <si>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</si>
  <si>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</si>
  <si>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</si>
  <si>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</si>
  <si>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</si>
  <si>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</si>
  <si>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</si>
  <si>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</si>
  <si>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</si>
  <si>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</si>
  <si>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</si>
  <si>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</si>
  <si>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</si>
  <si>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</si>
  <si>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</si>
  <si>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</si>
  <si>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</si>
  <si>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</si>
  <si>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</si>
  <si>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</si>
  <si>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</si>
  <si>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</si>
  <si>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</si>
  <si>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</si>
  <si>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</si>
  <si>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</si>
  <si>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</si>
  <si>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</si>
  <si>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</si>
  <si>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</si>
  <si>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</si>
  <si>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</si>
  <si>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</si>
  <si>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</si>
  <si>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</si>
  <si>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</si>
  <si>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</si>
  <si>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</si>
  <si>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</si>
  <si>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</si>
  <si>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</si>
  <si>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</si>
  <si>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</si>
  <si>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</si>
  <si>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</si>
  <si>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</si>
  <si>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</si>
  <si>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</si>
  <si>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</si>
  <si>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</si>
  <si>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</si>
  <si>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</si>
  <si>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</si>
  <si>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</si>
  <si>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</si>
  <si>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</si>
  <si>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</si>
  <si>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</si>
  <si>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</si>
  <si>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</si>
  <si>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</si>
  <si>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</si>
  <si>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</si>
  <si>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</si>
  <si>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</si>
  <si>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</si>
  <si>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</si>
  <si>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</si>
  <si>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</si>
  <si>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</si>
  <si>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</si>
  <si>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</si>
  <si>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</si>
  <si>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</si>
  <si>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</si>
  <si>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</si>
  <si>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</si>
  <si>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</si>
  <si>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</si>
  <si>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</si>
  <si>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</si>
  <si>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</si>
  <si>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</si>
  <si>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</si>
  <si>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</si>
  <si>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</si>
  <si>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</si>
  <si>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</si>
  <si>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</si>
  <si>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</si>
  <si>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</si>
  <si>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</si>
  <si>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</si>
  <si>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</si>
  <si>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</si>
  <si>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</si>
  <si>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</si>
  <si>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</si>
  <si>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</si>
  <si>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</si>
  <si>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</si>
  <si>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</si>
  <si>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</si>
  <si>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</si>
  <si>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</si>
  <si>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</si>
  <si>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</si>
  <si>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</si>
  <si>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</si>
  <si>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</si>
  <si>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</si>
  <si>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</si>
  <si>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</si>
  <si>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</si>
  <si>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</si>
  <si>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</si>
  <si>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</si>
  <si>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</si>
  <si>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</si>
  <si>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</si>
  <si>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</si>
  <si>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</si>
  <si>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</si>
  <si>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</si>
  <si>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</si>
  <si>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</si>
  <si>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</si>
  <si>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</si>
  <si>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</si>
  <si>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</si>
  <si>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</si>
  <si>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</si>
  <si>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</si>
  <si>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</si>
  <si>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</si>
  <si>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</si>
  <si>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</si>
  <si>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</si>
  <si>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</si>
  <si>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</si>
  <si>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</si>
  <si>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</si>
  <si>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</si>
  <si>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</si>
  <si>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</si>
  <si>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</si>
  <si>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</si>
  <si>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</si>
  <si>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</si>
  <si>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</si>
  <si>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</si>
  <si>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</si>
  <si>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</si>
  <si>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</si>
  <si>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</si>
  <si>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</si>
  <si>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</si>
  <si>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</si>
  <si>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</si>
  <si>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Total RNA Input</t>
  </si>
  <si>
    <t>500 ng</t>
  </si>
  <si>
    <t>100 ng</t>
  </si>
  <si>
    <t>10 ng</t>
  </si>
  <si>
    <t>1 ng</t>
  </si>
  <si>
    <t>Serum/Plasma (5 µl)</t>
  </si>
  <si>
    <t>3' Adapter Dilution</t>
  </si>
  <si>
    <t>Use undiluted</t>
  </si>
  <si>
    <t>Dilute 1:5</t>
  </si>
  <si>
    <t>Dilute 1:10</t>
  </si>
  <si>
    <t>3' Adapter</t>
  </si>
  <si>
    <t>How to dilute the 3' Adapter (µl)</t>
  </si>
  <si>
    <t>Water</t>
  </si>
  <si>
    <t>N/A</t>
  </si>
  <si>
    <t xml:space="preserve">     Mix by pipetting up and down 12 times and centrifuge briefly prior to using.</t>
  </si>
  <si>
    <t>4.  Mix by pipetting up and down 15–20 times. Briefly centrifuge.</t>
  </si>
  <si>
    <t>5.  Seal the wells with caps (96-well plates with foil) and place in the PCR machine with the following 3' ligation cycling parameters:</t>
  </si>
  <si>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</si>
  <si>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</si>
  <si>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</si>
  <si>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</si>
  <si>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</si>
  <si>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</si>
  <si>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</si>
  <si>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</si>
  <si>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</si>
  <si>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</si>
  <si>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</si>
  <si>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</si>
  <si>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</si>
  <si>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</si>
  <si>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</si>
  <si>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</si>
  <si>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</si>
  <si>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 Primer Dilution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</si>
  <si>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</si>
  <si>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</si>
  <si>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</si>
  <si>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</si>
  <si>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</si>
  <si>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</si>
  <si>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</si>
  <si>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</si>
  <si>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</si>
  <si>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</si>
  <si>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</si>
  <si>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</si>
  <si>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</si>
  <si>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</si>
  <si>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</si>
  <si>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</si>
  <si>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</si>
  <si>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</si>
  <si>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</si>
  <si>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</si>
  <si>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</si>
  <si>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</si>
  <si>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</si>
  <si>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</si>
  <si>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</si>
  <si>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</si>
  <si>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</si>
  <si>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</si>
  <si>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</si>
  <si>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</si>
  <si>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</si>
  <si>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</si>
  <si>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</si>
  <si>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</si>
  <si>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</si>
  <si>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</si>
  <si>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</si>
  <si>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</si>
  <si>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</si>
  <si>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</si>
  <si>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</si>
  <si>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</si>
  <si>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</si>
  <si>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</si>
  <si>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</si>
  <si>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t>12.  Transfer 15 µl of the supernatant to a clean tube or PCR tube.</t>
  </si>
  <si>
    <r>
      <t xml:space="preserve">       constant-temperature freezer. </t>
    </r>
    <r>
      <rPr>
        <b/>
        <sz val="10"/>
        <rFont val="Arial"/>
        <family val="2"/>
      </rPr>
      <t>This is a safe stopping point.</t>
    </r>
  </si>
  <si>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</si>
  <si>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</si>
  <si>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</si>
  <si>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</si>
  <si>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</si>
  <si>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</si>
  <si>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</si>
  <si>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3.  Ensure the QIAseq Beads are homogenous so resuspend thoroughly and mixed at all times prior to use.</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</si>
  <si>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</si>
  <si>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</si>
  <si>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</si>
  <si>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</si>
  <si>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</si>
  <si>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</si>
  <si>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</si>
  <si>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</si>
  <si>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</si>
  <si>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</si>
  <si>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 xml:space="preserve">     at −30 to −15°C in a constant-temperature freezer. </t>
    </r>
    <r>
      <rPr>
        <b/>
        <sz val="10"/>
        <rFont val="Arial"/>
        <family val="2"/>
      </rPr>
      <t>This is a safe stopping point.</t>
    </r>
  </si>
  <si>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</si>
  <si>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</si>
  <si>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</si>
  <si>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</si>
  <si>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</si>
  <si>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</si>
  <si>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</si>
  <si>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</si>
  <si>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</si>
  <si>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</si>
  <si>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</si>
  <si>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</si>
  <si>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</si>
  <si>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</si>
  <si>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</si>
  <si>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</si>
  <si>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Well</t>
  </si>
  <si>
    <t>i7 Bases for Entry on Sample Sheet for QIAseq Multimodal and QIAseq Targeted DNA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</si>
  <si>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</si>
  <si>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</si>
  <si>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</si>
  <si>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</si>
  <si>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</si>
  <si>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</si>
  <si>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</si>
  <si>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</si>
  <si>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</si>
  <si>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</si>
  <si>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</si>
  <si>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</si>
  <si>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</si>
  <si>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</si>
  <si>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</si>
  <si>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</si>
  <si>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</si>
  <si>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</si>
  <si>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</si>
  <si>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</si>
  <si>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</si>
  <si>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</si>
  <si>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</si>
  <si>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</si>
  <si>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</si>
  <si>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</si>
  <si>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</si>
  <si>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</si>
  <si>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</si>
  <si>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</si>
  <si>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</si>
  <si>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</si>
  <si>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</si>
  <si>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</si>
  <si>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</si>
  <si>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</si>
  <si>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</si>
  <si>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</si>
  <si>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</si>
  <si>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</si>
  <si>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</si>
  <si>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</si>
  <si>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</si>
  <si>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</si>
  <si>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</si>
  <si>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</si>
  <si>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</si>
  <si>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</si>
  <si>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</si>
  <si>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</si>
  <si>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</si>
  <si>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</si>
  <si>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</si>
  <si>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</si>
  <si>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</si>
  <si>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</si>
  <si>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</si>
  <si>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</si>
  <si>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</si>
  <si>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</si>
  <si>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</si>
  <si>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</si>
  <si>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</si>
  <si>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</si>
  <si>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</si>
  <si>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</si>
  <si>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</si>
  <si>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</si>
  <si>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</si>
  <si>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</si>
  <si>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</si>
  <si>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</si>
  <si>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</si>
  <si>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</si>
  <si>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</si>
  <si>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</si>
  <si>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</si>
  <si>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</si>
  <si>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</si>
  <si>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</si>
  <si>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</si>
  <si>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</si>
  <si>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</si>
  <si>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</si>
  <si>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</si>
  <si>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</si>
  <si>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</si>
  <si>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</si>
  <si>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</si>
  <si>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</si>
  <si>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</si>
  <si>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</si>
  <si>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</si>
  <si>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</si>
  <si>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</si>
  <si>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</si>
  <si>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</si>
  <si>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</si>
  <si>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</si>
  <si>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</si>
  <si>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</si>
  <si>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</si>
  <si>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</si>
  <si>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</si>
  <si>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</si>
  <si>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</si>
  <si>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</si>
  <si>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</si>
  <si>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</si>
  <si>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</si>
  <si>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</si>
  <si>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</si>
  <si>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</si>
  <si>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</si>
  <si>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</si>
  <si>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</si>
  <si>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</si>
  <si>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</si>
  <si>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</si>
  <si>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</si>
  <si>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</si>
  <si>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</si>
  <si>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</si>
  <si>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</si>
  <si>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</si>
  <si>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</si>
  <si>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</si>
  <si>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</si>
  <si>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</si>
  <si>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</si>
  <si>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</si>
  <si>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</si>
  <si>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</si>
  <si>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</si>
  <si>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</si>
  <si>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</si>
  <si>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</si>
  <si>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</si>
  <si>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</si>
  <si>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</si>
  <si>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</si>
  <si>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</si>
  <si>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</si>
  <si>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</si>
  <si>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</si>
  <si>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</si>
  <si>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</si>
  <si>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</si>
  <si>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</si>
  <si>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</si>
  <si>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</si>
  <si>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</si>
  <si>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</si>
  <si>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</si>
  <si>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</si>
  <si>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</si>
  <si>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</si>
  <si>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</si>
  <si>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</si>
  <si>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</si>
  <si>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</si>
  <si>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</si>
  <si>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</si>
  <si>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</si>
  <si>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</si>
  <si>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</si>
  <si>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</si>
  <si>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</si>
  <si>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</si>
  <si>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</si>
  <si>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</si>
  <si>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</si>
  <si>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</si>
  <si>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</si>
  <si>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</si>
  <si>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</si>
  <si>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</si>
  <si>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</si>
  <si>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</si>
  <si>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</si>
  <si>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</si>
  <si>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</si>
  <si>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</si>
  <si>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</si>
  <si>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</si>
  <si>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</si>
  <si>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</si>
  <si>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</si>
  <si>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</si>
  <si>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</si>
  <si>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</si>
  <si>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</si>
  <si>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</si>
  <si>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</si>
  <si>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</si>
  <si>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</si>
  <si>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</si>
  <si>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</si>
  <si>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</si>
  <si>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</si>
  <si>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</si>
  <si>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</si>
  <si>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</si>
  <si>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</si>
  <si>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</si>
  <si>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</si>
  <si>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</si>
  <si>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</si>
  <si>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</si>
  <si>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</si>
  <si>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</si>
  <si>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</si>
  <si>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</si>
  <si>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</si>
  <si>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</si>
  <si>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</si>
  <si>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</si>
  <si>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</si>
  <si>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</si>
  <si>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</si>
  <si>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</si>
  <si>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</si>
  <si>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</si>
  <si>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</si>
  <si>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</si>
  <si>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</si>
  <si>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</si>
  <si>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</si>
  <si>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</si>
  <si>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</si>
  <si>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</si>
  <si>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</si>
  <si>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</si>
  <si>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</si>
  <si>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</si>
  <si>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</si>
  <si>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</si>
  <si>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</si>
  <si>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</si>
  <si>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</si>
  <si>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</si>
  <si>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</si>
  <si>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</si>
  <si>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</si>
  <si>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</si>
  <si>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</si>
  <si>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</si>
  <si>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</si>
  <si>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</si>
  <si>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</si>
  <si>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</si>
  <si>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</si>
  <si>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</si>
  <si>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</si>
  <si>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</si>
  <si>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</si>
  <si>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</si>
  <si>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</si>
  <si>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</si>
  <si>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</si>
  <si>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</si>
  <si>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</si>
  <si>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</si>
  <si>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</si>
  <si>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</si>
  <si>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</si>
  <si>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</si>
  <si>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</si>
  <si>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</si>
  <si>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</si>
  <si>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</si>
  <si>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</si>
  <si>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</si>
  <si>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</si>
  <si>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</si>
  <si>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</si>
  <si>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</si>
  <si>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</si>
  <si>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</si>
  <si>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</si>
  <si>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</si>
  <si>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</si>
  <si>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</si>
  <si>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</si>
  <si>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</si>
  <si>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</si>
  <si>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</si>
  <si>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</si>
  <si>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</si>
  <si>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</si>
  <si>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</si>
  <si>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</si>
  <si>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</si>
  <si>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</si>
  <si>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</si>
  <si>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</si>
  <si>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</si>
  <si>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</si>
  <si>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</si>
  <si>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</si>
  <si>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</si>
  <si>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</si>
  <si>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</si>
  <si>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</si>
  <si>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</si>
  <si>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</si>
  <si>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</si>
  <si>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</si>
  <si>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</si>
  <si>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</si>
  <si>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</si>
  <si>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</si>
  <si>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</si>
  <si>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</si>
  <si>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</si>
  <si>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</si>
  <si>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</si>
  <si>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</si>
  <si>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</si>
  <si>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</si>
  <si>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</si>
  <si>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</si>
  <si>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</si>
  <si>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</si>
  <si>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</si>
  <si>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</si>
  <si>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</si>
  <si>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</si>
  <si>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</si>
  <si>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</si>
  <si>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</si>
  <si>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</si>
  <si>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</si>
  <si>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</si>
  <si>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</si>
  <si>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</si>
  <si>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</si>
  <si>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</si>
  <si>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</si>
  <si>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</si>
  <si>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</si>
  <si>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</si>
  <si>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</si>
  <si>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</si>
  <si>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</si>
  <si>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</si>
  <si>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</si>
  <si>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</si>
  <si>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</si>
  <si>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</si>
  <si>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</si>
  <si>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</si>
  <si>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</si>
  <si>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</si>
  <si>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</si>
  <si>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</si>
  <si>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</si>
  <si>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</si>
  <si>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</si>
  <si>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</si>
  <si>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</si>
  <si>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</si>
  <si>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</si>
  <si>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</si>
  <si>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</si>
  <si>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</si>
  <si>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</si>
  <si>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</si>
  <si>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</si>
  <si>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</si>
  <si>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</si>
  <si>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</si>
  <si>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</si>
  <si>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</si>
  <si>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</si>
  <si>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</si>
  <si>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</si>
  <si>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</si>
  <si>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</si>
  <si>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</si>
  <si>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</si>
  <si>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</si>
  <si>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</si>
  <si>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</si>
  <si>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r>
      <t>Using the QIAseq</t>
    </r>
    <r>
      <rPr>
        <vertAlign val="superscript"/>
        <sz val="14"/>
        <rFont val="Arial"/>
        <family val="2"/>
      </rPr>
      <t>®</t>
    </r>
    <r>
      <rPr>
        <sz val="14"/>
        <rFont val="Arial"/>
        <family val="2"/>
      </rPr>
      <t xml:space="preserve"> miRNA Library Kit with 8 bp Indices Template for Illumina's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t>
    </r>
  </si>
  <si>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Protocol</t>
    </r>
    <r>
      <rPr>
        <sz val="10"/>
        <color rgb="FF000000"/>
        <rFont val="Arial"/>
        <family val="2"/>
      </rPr>
      <t>.</t>
    </r>
  </si>
  <si>
    <t>QIAseq miRNA 3' Adapter</t>
  </si>
  <si>
    <t>QIAseq miRNA RI</t>
  </si>
  <si>
    <t>QIAseq miRNA 3' Ligase</t>
  </si>
  <si>
    <t>QIAseq miRNA 3' Buffer</t>
  </si>
  <si>
    <t>QIAseq miRNA 5' Buffer</t>
  </si>
  <si>
    <t>QIAseq miRNA 5' Ligase</t>
  </si>
  <si>
    <t>QIAseq miRNA RT Buffer</t>
  </si>
  <si>
    <t>QIAseq miRNA RT Enzyme</t>
  </si>
  <si>
    <t>QIAseq miRNA Library Buffer</t>
  </si>
  <si>
    <t>QIAseq miRNA RT Primer</t>
  </si>
  <si>
    <t>QIAseq miRNA 5' Adapter</t>
  </si>
  <si>
    <t>QIAseq miRNA RT Initiator</t>
  </si>
  <si>
    <t>QIAseq miRNA Library Kit (96)</t>
  </si>
  <si>
    <t>QIAseq miRNA Library Kit (12)</t>
  </si>
  <si>
    <t>QIAseq miRNA Library Kits</t>
  </si>
  <si>
    <t>QIAseq miRNA ILM Library Forward Primer</t>
  </si>
  <si>
    <t>QIAseq miRNA Index IL</t>
  </si>
  <si>
    <t>QIAseq miRNA 48 Index IL (96)</t>
  </si>
  <si>
    <t>QIAseq miRNA 12 Index IL (12)</t>
  </si>
  <si>
    <t xml:space="preserve">4.  Calculate how much QMN Beads are required for the number of samples being QIAseq miRNA Library prepared by </t>
  </si>
  <si>
    <t>Preparing QIAseq miRNA Libraries with QIAseq miRNA NGS Beads (QMN)</t>
  </si>
  <si>
    <t>Protocol: Preparing QIAseq miRNA Libraries with QIAseq miRNA NGS Beads (QMN)</t>
  </si>
  <si>
    <t>QIAseq miRNA Library Kit</t>
  </si>
  <si>
    <t>Procedure: Preparing QIAseq miRNA Libraries with QIAseq miRNA NGS Beads (QMN)</t>
  </si>
  <si>
    <t>Duplicates Highlighted</t>
  </si>
  <si>
    <t>MIHTIL_Index_ID</t>
  </si>
  <si>
    <t>Conclusion</t>
  </si>
  <si>
    <t>Duplicated Index Combinations</t>
  </si>
  <si>
    <t>MIHTIL## Index Nucleotide Diversity</t>
  </si>
  <si>
    <t>Evaluation</t>
  </si>
  <si>
    <t>Result</t>
  </si>
  <si>
    <t>Requirement</t>
  </si>
  <si>
    <t>Combinations</t>
  </si>
  <si>
    <t># of Times Selected</t>
  </si>
  <si>
    <t>MIHTIL1</t>
  </si>
  <si>
    <t>MIHTIL2</t>
  </si>
  <si>
    <t>MIHTIL3</t>
  </si>
  <si>
    <t>MIHTIL4</t>
  </si>
  <si>
    <t>MIHTIL5</t>
  </si>
  <si>
    <t>MIHTIL6</t>
  </si>
  <si>
    <t>MIHTIL7</t>
  </si>
  <si>
    <t>MIHTIL8</t>
  </si>
  <si>
    <t>MIHTIL9</t>
  </si>
  <si>
    <t>MIHTIL10</t>
  </si>
  <si>
    <t>MIHTIL11</t>
  </si>
  <si>
    <t>MIHTIL12</t>
  </si>
  <si>
    <t>MIHTIL13</t>
  </si>
  <si>
    <t>MIHTIL14</t>
  </si>
  <si>
    <t>MIHTIL15</t>
  </si>
  <si>
    <t>MIHTIL16</t>
  </si>
  <si>
    <t>MIHTIL17</t>
  </si>
  <si>
    <t>MIHTIL18</t>
  </si>
  <si>
    <t>MIHTIL19</t>
  </si>
  <si>
    <t>MIHTIL20</t>
  </si>
  <si>
    <t>MIHTIL21</t>
  </si>
  <si>
    <t>MIHTIL22</t>
  </si>
  <si>
    <t>MIHTIL23</t>
  </si>
  <si>
    <t>MIHTIL24</t>
  </si>
  <si>
    <t>MIHTIL25</t>
  </si>
  <si>
    <t>MIHTIL26</t>
  </si>
  <si>
    <t>MIHTIL27</t>
  </si>
  <si>
    <t>MIHTIL28</t>
  </si>
  <si>
    <t>MIHTIL29</t>
  </si>
  <si>
    <t>MIHTIL30</t>
  </si>
  <si>
    <t>MIHTIL31</t>
  </si>
  <si>
    <t>MIHTIL32</t>
  </si>
  <si>
    <t>MIHTIL33</t>
  </si>
  <si>
    <t>MIHTIL34</t>
  </si>
  <si>
    <t>MIHTIL35</t>
  </si>
  <si>
    <t>MIHTIL36</t>
  </si>
  <si>
    <t>MIHTIL37</t>
  </si>
  <si>
    <t>MIHTIL38</t>
  </si>
  <si>
    <t>MIHTIL39</t>
  </si>
  <si>
    <t>MIHTIL40</t>
  </si>
  <si>
    <t>MIHTIL41</t>
  </si>
  <si>
    <t>MIHTIL42</t>
  </si>
  <si>
    <t>MIHTIL43</t>
  </si>
  <si>
    <t>MIHTIL44</t>
  </si>
  <si>
    <t>MIHTIL45</t>
  </si>
  <si>
    <t>MIHTIL46</t>
  </si>
  <si>
    <t>MIHTIL47</t>
  </si>
  <si>
    <t>MIHTIL48</t>
  </si>
  <si>
    <t>MIHTIL49</t>
  </si>
  <si>
    <t>MIHTIL50</t>
  </si>
  <si>
    <t>MIHTIL51</t>
  </si>
  <si>
    <t>MIHTIL52</t>
  </si>
  <si>
    <t>MIHTIL53</t>
  </si>
  <si>
    <t>MIHTIL54</t>
  </si>
  <si>
    <t>MIHTIL55</t>
  </si>
  <si>
    <t>MIHTIL56</t>
  </si>
  <si>
    <t>MIHTIL57</t>
  </si>
  <si>
    <t>MIHTIL58</t>
  </si>
  <si>
    <t>MIHTIL59</t>
  </si>
  <si>
    <t>MIHTIL60</t>
  </si>
  <si>
    <t>MIHTIL61</t>
  </si>
  <si>
    <t>MIHTIL62</t>
  </si>
  <si>
    <t>MIHTIL63</t>
  </si>
  <si>
    <t>MIHTIL64</t>
  </si>
  <si>
    <t>MIHTIL65</t>
  </si>
  <si>
    <t>MIHTIL66</t>
  </si>
  <si>
    <t>MIHTIL67</t>
  </si>
  <si>
    <t>MIHTIL68</t>
  </si>
  <si>
    <t>MIHTIL69</t>
  </si>
  <si>
    <t>MIHTIL70</t>
  </si>
  <si>
    <t>MIHTIL71</t>
  </si>
  <si>
    <t>MIHTIL72</t>
  </si>
  <si>
    <t>MIHTIL73</t>
  </si>
  <si>
    <t>MIHTIL74</t>
  </si>
  <si>
    <t>MIHTIL75</t>
  </si>
  <si>
    <t>MIHTIL76</t>
  </si>
  <si>
    <t>MIHTIL77</t>
  </si>
  <si>
    <t>MIHTIL78</t>
  </si>
  <si>
    <t>MIHTIL79</t>
  </si>
  <si>
    <t>MIHTIL80</t>
  </si>
  <si>
    <t>MIHTIL81</t>
  </si>
  <si>
    <t>MIHTIL82</t>
  </si>
  <si>
    <t>MIHTIL83</t>
  </si>
  <si>
    <t>MIHTIL84</t>
  </si>
  <si>
    <t>MIHTIL85</t>
  </si>
  <si>
    <t>MIHTIL86</t>
  </si>
  <si>
    <t>MIHTIL87</t>
  </si>
  <si>
    <t>MIHTIL88</t>
  </si>
  <si>
    <t>MIHTIL89</t>
  </si>
  <si>
    <t>MIHTIL90</t>
  </si>
  <si>
    <t>MIHTIL91</t>
  </si>
  <si>
    <t>MIHTIL92</t>
  </si>
  <si>
    <t>MIHTIL93</t>
  </si>
  <si>
    <t>MIHTIL94</t>
  </si>
  <si>
    <t>MIHTIL95</t>
  </si>
  <si>
    <t>MIHTIL96</t>
  </si>
  <si>
    <t>MIHTIL##</t>
  </si>
  <si>
    <t>a</t>
  </si>
  <si>
    <t>c</t>
  </si>
  <si>
    <t>g</t>
  </si>
  <si>
    <t>t</t>
  </si>
  <si>
    <t>% AC</t>
  </si>
  <si>
    <t>% GT</t>
  </si>
  <si>
    <t>Min 8bp</t>
  </si>
  <si>
    <t>Selected MIHTIL##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</si>
  <si>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</si>
  <si>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</si>
  <si>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</si>
  <si>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</si>
  <si>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</si>
  <si>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</si>
  <si>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</si>
  <si>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</si>
  <si>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</si>
  <si>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</si>
  <si>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</si>
  <si>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</si>
  <si>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</si>
  <si>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</si>
  <si>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</si>
  <si>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</si>
  <si>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</si>
  <si>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</si>
  <si>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</si>
  <si>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</si>
  <si>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</si>
  <si>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</si>
  <si>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</si>
  <si>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</si>
  <si>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</si>
  <si>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</si>
  <si>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</si>
  <si>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</si>
  <si>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</si>
  <si>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</si>
  <si>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</si>
  <si>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</si>
  <si>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</si>
  <si>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</si>
  <si>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</si>
  <si>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</si>
  <si>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</si>
  <si>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</si>
  <si>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</si>
  <si>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</si>
  <si>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</si>
  <si>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</si>
  <si>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</si>
  <si>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</si>
  <si>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</si>
  <si>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</si>
  <si>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</si>
  <si>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</si>
  <si>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</si>
  <si>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</si>
  <si>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</si>
  <si>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</si>
  <si>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</si>
  <si>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</si>
  <si>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</si>
  <si>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</si>
  <si>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</si>
  <si>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</si>
  <si>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</si>
  <si>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</si>
  <si>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</si>
  <si>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</si>
  <si>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</si>
  <si>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</si>
  <si>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</si>
  <si>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</si>
  <si>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</si>
  <si>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</si>
  <si>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</si>
  <si>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</si>
  <si>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</si>
  <si>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</si>
  <si>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</si>
  <si>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</si>
  <si>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</si>
  <si>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</si>
  <si>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</si>
  <si>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</si>
  <si>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</si>
  <si>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</si>
  <si>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</si>
  <si>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</si>
  <si>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</si>
  <si>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</si>
  <si>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</si>
  <si>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</si>
  <si>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</si>
  <si>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</si>
  <si>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</si>
  <si>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</si>
  <si>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</si>
  <si>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</si>
  <si>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</si>
  <si>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</si>
  <si>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</si>
  <si>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</si>
  <si>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Index1Name</t>
  </si>
  <si>
    <t>Index1Seq</t>
  </si>
  <si>
    <t>A01</t>
  </si>
  <si>
    <t>ACAAGACG</t>
  </si>
  <si>
    <t>B01</t>
  </si>
  <si>
    <t>TGCCTTAC</t>
  </si>
  <si>
    <t>C01</t>
  </si>
  <si>
    <t>CTCGAGAA</t>
  </si>
  <si>
    <t>D01</t>
  </si>
  <si>
    <t>CGATGACA</t>
  </si>
  <si>
    <t>E01</t>
  </si>
  <si>
    <t>AAGGAGCA</t>
  </si>
  <si>
    <t>F01</t>
  </si>
  <si>
    <t>CACACCTT</t>
  </si>
  <si>
    <t>G01</t>
  </si>
  <si>
    <t>AGCAGCAT</t>
  </si>
  <si>
    <t>H01</t>
  </si>
  <si>
    <t>GGTAACCT</t>
  </si>
  <si>
    <t>A02</t>
  </si>
  <si>
    <t>TTGGACCT</t>
  </si>
  <si>
    <t>B02</t>
  </si>
  <si>
    <t>GTTCGTTG</t>
  </si>
  <si>
    <t>C02</t>
  </si>
  <si>
    <t>TTACGGCA</t>
  </si>
  <si>
    <t>D02</t>
  </si>
  <si>
    <t>AGAACGCA</t>
  </si>
  <si>
    <t>E02</t>
  </si>
  <si>
    <t>GGACCATA</t>
  </si>
  <si>
    <t>F02</t>
  </si>
  <si>
    <t>ATTGGCCA</t>
  </si>
  <si>
    <t>G02</t>
  </si>
  <si>
    <t>CTCAATCC</t>
  </si>
  <si>
    <t>H02</t>
  </si>
  <si>
    <t>CACAGAAG</t>
  </si>
  <si>
    <t>A03</t>
  </si>
  <si>
    <t>GACTTACG</t>
  </si>
  <si>
    <t>B03</t>
  </si>
  <si>
    <t>TCGGTAGA</t>
  </si>
  <si>
    <t>C03</t>
  </si>
  <si>
    <t>GTGTGAAG</t>
  </si>
  <si>
    <t>D03</t>
  </si>
  <si>
    <t>TCAAGCGT</t>
  </si>
  <si>
    <t>E03</t>
  </si>
  <si>
    <t>GAGACACT</t>
  </si>
  <si>
    <t>F03</t>
  </si>
  <si>
    <t>ATGGTGAC</t>
  </si>
  <si>
    <t>G03</t>
  </si>
  <si>
    <t>GGAAGGTT</t>
  </si>
  <si>
    <t>H03</t>
  </si>
  <si>
    <t>AATCGCAG</t>
  </si>
  <si>
    <t>A04</t>
  </si>
  <si>
    <t>TTGAGCAC</t>
  </si>
  <si>
    <t>B04</t>
  </si>
  <si>
    <t>CTGGTTCA</t>
  </si>
  <si>
    <t>C04</t>
  </si>
  <si>
    <t>GCGTAACA</t>
  </si>
  <si>
    <t>D04</t>
  </si>
  <si>
    <t>AAGACGAG</t>
  </si>
  <si>
    <t>E04</t>
  </si>
  <si>
    <t>GTAACCGA</t>
  </si>
  <si>
    <t>F04</t>
  </si>
  <si>
    <t>TAGCCAAC</t>
  </si>
  <si>
    <t>G04</t>
  </si>
  <si>
    <t>GGTTGTGA</t>
  </si>
  <si>
    <t>H04</t>
  </si>
  <si>
    <t>CAACCGAT</t>
  </si>
  <si>
    <t>A05</t>
  </si>
  <si>
    <t>CGTTAGAG</t>
  </si>
  <si>
    <t>B05</t>
  </si>
  <si>
    <t>CAACTTGG</t>
  </si>
  <si>
    <t>C05</t>
  </si>
  <si>
    <t>ACACTGAG</t>
  </si>
  <si>
    <t>D05</t>
  </si>
  <si>
    <t>CCGAATGT</t>
  </si>
  <si>
    <t>E05</t>
  </si>
  <si>
    <t>GTCACGAT</t>
  </si>
  <si>
    <t>F05</t>
  </si>
  <si>
    <t>CCGCTAAT</t>
  </si>
  <si>
    <t>G05</t>
  </si>
  <si>
    <t>GTGTTCGT</t>
  </si>
  <si>
    <t>H05</t>
  </si>
  <si>
    <t>TTCCGATC</t>
  </si>
  <si>
    <t>A06</t>
  </si>
  <si>
    <t>AATAGGCC</t>
  </si>
  <si>
    <t>B06</t>
  </si>
  <si>
    <t>AGAGTACC</t>
  </si>
  <si>
    <t>C06</t>
  </si>
  <si>
    <t>GGTCTCAA</t>
  </si>
  <si>
    <t>D06</t>
  </si>
  <si>
    <t>AGAATCGG</t>
  </si>
  <si>
    <t>E06</t>
  </si>
  <si>
    <t>CGATCTGT</t>
  </si>
  <si>
    <t>F06</t>
  </si>
  <si>
    <t>TGTAAGGC</t>
  </si>
  <si>
    <t>G06</t>
  </si>
  <si>
    <t>AATCCGGA</t>
  </si>
  <si>
    <t>H06</t>
  </si>
  <si>
    <t>ACAGGTGA</t>
  </si>
  <si>
    <t>A07</t>
  </si>
  <si>
    <t>GCTAGATC</t>
  </si>
  <si>
    <t>B07</t>
  </si>
  <si>
    <t>CACATGCA</t>
  </si>
  <si>
    <t>C07</t>
  </si>
  <si>
    <t>CCATGTTC</t>
  </si>
  <si>
    <t>D07</t>
  </si>
  <si>
    <t>ACACCAGT</t>
  </si>
  <si>
    <t>E07</t>
  </si>
  <si>
    <t>GACATCAC</t>
  </si>
  <si>
    <t>F07</t>
  </si>
  <si>
    <t>GACTGGAA</t>
  </si>
  <si>
    <t>G07</t>
  </si>
  <si>
    <t>GCCTCATT</t>
  </si>
  <si>
    <t>H07</t>
  </si>
  <si>
    <t>CGATTCAC</t>
  </si>
  <si>
    <t>A08</t>
  </si>
  <si>
    <t>AGGTAGGT</t>
  </si>
  <si>
    <t>B08</t>
  </si>
  <si>
    <t>GCATATGG</t>
  </si>
  <si>
    <t>C08</t>
  </si>
  <si>
    <t>CTCTTCTG</t>
  </si>
  <si>
    <t>D08</t>
  </si>
  <si>
    <t>CCGACATA</t>
  </si>
  <si>
    <t>E08</t>
  </si>
  <si>
    <t>CACTCTAC</t>
  </si>
  <si>
    <t>F08</t>
  </si>
  <si>
    <t>GAACGTAC</t>
  </si>
  <si>
    <t>G08</t>
  </si>
  <si>
    <t>CTCCGTAT</t>
  </si>
  <si>
    <t>H08</t>
  </si>
  <si>
    <t>TGCGCAAT</t>
  </si>
  <si>
    <t>A09</t>
  </si>
  <si>
    <t>AGAGCCTT</t>
  </si>
  <si>
    <t>B09</t>
  </si>
  <si>
    <t>GATGGCTT</t>
  </si>
  <si>
    <t>C09</t>
  </si>
  <si>
    <t>CACTACGA</t>
  </si>
  <si>
    <t>D09</t>
  </si>
  <si>
    <t>ACTGCGAT</t>
  </si>
  <si>
    <t>E09</t>
  </si>
  <si>
    <t>CGTACAAC</t>
  </si>
  <si>
    <t>F09</t>
  </si>
  <si>
    <t>CCTTGCAT</t>
  </si>
  <si>
    <t>G09</t>
  </si>
  <si>
    <t>CTGGAATG</t>
  </si>
  <si>
    <t>H09</t>
  </si>
  <si>
    <t>CAACGCTA</t>
  </si>
  <si>
    <t>A10</t>
  </si>
  <si>
    <t>CGTTCCTA</t>
  </si>
  <si>
    <t>B10</t>
  </si>
  <si>
    <t>TCCGTCTT</t>
  </si>
  <si>
    <t>C10</t>
  </si>
  <si>
    <t>ACGATCCT</t>
  </si>
  <si>
    <t>D10</t>
  </si>
  <si>
    <t>CAAGCAGA</t>
  </si>
  <si>
    <t>E10</t>
  </si>
  <si>
    <t>TTAGCTGC</t>
  </si>
  <si>
    <t>F10</t>
  </si>
  <si>
    <t>AAGCAAGG</t>
  </si>
  <si>
    <t>G10</t>
  </si>
  <si>
    <t>ACCACTTG</t>
  </si>
  <si>
    <t>H10</t>
  </si>
  <si>
    <t>CTTCCACT</t>
  </si>
  <si>
    <t>A11</t>
  </si>
  <si>
    <t>CGCCAATT</t>
  </si>
  <si>
    <t>B11</t>
  </si>
  <si>
    <t>TGACGAAG</t>
  </si>
  <si>
    <t>C11</t>
  </si>
  <si>
    <t>GCCGATTA</t>
  </si>
  <si>
    <t>D11</t>
  </si>
  <si>
    <t>CGGAACAA</t>
  </si>
  <si>
    <t>E11</t>
  </si>
  <si>
    <t>GAATCCTC</t>
  </si>
  <si>
    <t>F11</t>
  </si>
  <si>
    <t>TGGTGTTG</t>
  </si>
  <si>
    <t>G11</t>
  </si>
  <si>
    <t>ATCGTAGG</t>
  </si>
  <si>
    <t>H11</t>
  </si>
  <si>
    <t>ACTTGGTG</t>
  </si>
  <si>
    <t>A12</t>
  </si>
  <si>
    <t>TATACCGG</t>
  </si>
  <si>
    <t>B12</t>
  </si>
  <si>
    <t>CTAGGAAC</t>
  </si>
  <si>
    <t>C12</t>
  </si>
  <si>
    <t>AGCGATAG</t>
  </si>
  <si>
    <t>D12</t>
  </si>
  <si>
    <t>TCATCGGA</t>
  </si>
  <si>
    <t>E12</t>
  </si>
  <si>
    <t>TACGTGAG</t>
  </si>
  <si>
    <t>F12</t>
  </si>
  <si>
    <t>AGGTCATC</t>
  </si>
  <si>
    <t>G12</t>
  </si>
  <si>
    <t>ACGTACAG</t>
  </si>
  <si>
    <t>H12</t>
  </si>
  <si>
    <t>TCTCCATG</t>
  </si>
  <si>
    <t>QIAseq miRNA 96 Index IL (96)</t>
  </si>
  <si>
    <t>Indices MIHTILn</t>
  </si>
  <si>
    <t>QIAseq miRNA Libraries with 8 bp Indices: How to Dilute Libraries</t>
  </si>
  <si>
    <r>
      <t xml:space="preserve">Cycles: </t>
    </r>
    <r>
      <rPr>
        <b/>
        <sz val="10"/>
        <color theme="1"/>
        <rFont val="Arial"/>
        <family val="2"/>
      </rPr>
      <t>75 bp</t>
    </r>
    <r>
      <rPr>
        <sz val="10"/>
        <color theme="1"/>
        <rFont val="Arial"/>
        <family val="2"/>
      </rPr>
      <t xml:space="preserve"> for R1</t>
    </r>
  </si>
  <si>
    <r>
      <t xml:space="preserve">Single Index: </t>
    </r>
    <r>
      <rPr>
        <b/>
        <sz val="10"/>
        <color theme="1"/>
        <rFont val="Arial"/>
        <family val="2"/>
      </rPr>
      <t>8 bp</t>
    </r>
  </si>
  <si>
    <t>Read Type: Single End Read</t>
  </si>
  <si>
    <t>TruSeq Small RNA</t>
  </si>
  <si>
    <t>Cat. no.  331565</t>
  </si>
  <si>
    <t xml:space="preserve">     Comment: The volume amount (µl) of the RNA to be added per sample and water to be added, is autopopulated in the</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</si>
  <si>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E35.</t>
    </r>
  </si>
  <si>
    <t>2.  The dilutions will then be automatically calculated for the total RNA input amount (ng) indicated in cell E35 that goes</t>
  </si>
  <si>
    <r>
      <t xml:space="preserve">      </t>
    </r>
    <r>
      <rPr>
        <b/>
        <sz val="10"/>
        <rFont val="Arial"/>
        <family val="2"/>
      </rPr>
      <t>Important:</t>
    </r>
    <r>
      <rPr>
        <sz val="10"/>
        <rFont val="Arial"/>
        <family val="2"/>
      </rPr>
      <t xml:space="preserve"> Do not duplicate a Sample Index.</t>
    </r>
  </si>
  <si>
    <r>
      <rPr>
        <sz val="10"/>
        <rFont val="Arial"/>
        <family val="2"/>
      </rPr>
      <t xml:space="preserve">     </t>
    </r>
    <r>
      <rPr>
        <b/>
        <sz val="10"/>
        <rFont val="Arial"/>
        <family val="2"/>
      </rPr>
      <t xml:space="preserve">Summary Sample Table </t>
    </r>
    <r>
      <rPr>
        <sz val="10"/>
        <rFont val="Arial"/>
        <family val="2"/>
      </rPr>
      <t>below.</t>
    </r>
  </si>
  <si>
    <t>2.  The MIHTILn Index to use in each of the index reactions is indicated in the table below.</t>
  </si>
  <si>
    <t>1.  The table below shows how to dilute the samples appropriately for the QIAseq miRNA 3' Ligation reaction.</t>
  </si>
  <si>
    <t>QIAseq miRNA Libraries with 8 bp Indices for Illumina Instruments with Local Run Manager</t>
  </si>
  <si>
    <t xml:space="preserve">     c)  The QIAseq miRNA RI and QIAseq miRNA 3' Ligase enzymes should be removed from the freezer just before use </t>
  </si>
  <si>
    <t>5.  Dilute the QIAseq miRNA 3' Adapter when working with low total RNA input amounts.</t>
  </si>
  <si>
    <t xml:space="preserve">     c)  The QIAseq miRNA RI and QIAseq miRNA 5' Ligase enzymes should be removed from the freezer just before use </t>
  </si>
  <si>
    <t>5.  Dilute the QIAseq miRNA 5' Adapter when working with low total RNA input amounts.</t>
  </si>
  <si>
    <t xml:space="preserve">     c)  The QIAseq miRNA RI and QIAseq miRNA RT enzymes should be removed from the freezer just before use </t>
  </si>
  <si>
    <t>5.  Dilute the QIAseq miRNA RT Primer when working with low total RNA input amounts.</t>
  </si>
  <si>
    <t>Ligation Activator</t>
  </si>
  <si>
    <t>1.  Mix the QIAseq miRNA RT Initiator by pipetting up and down 15–20 times. Briefly centrifuge.</t>
  </si>
  <si>
    <t>2.  Add 2 µl of the QIAseq miRNA RT Initiator to 40 µl of the 5' ligation reaction from the previous step.  The total volume is 42 µl.</t>
  </si>
  <si>
    <t>QIAseq miRNA ILM IPD1 through IPD48 (Index Primer)*</t>
  </si>
  <si>
    <t xml:space="preserve">3.  Add 23 µl of the Library Amplification reaction mix to 15 µl of the cDNA Cleanup with QMN Beads reaction from the previous step.  </t>
  </si>
  <si>
    <t xml:space="preserve">     at −30 to −15°C in a constant-temperature freezer. This is a safe stopping point.</t>
  </si>
  <si>
    <t xml:space="preserve">           ILM IPD1 through IPD48 (Index Primers)* at room temperature.</t>
  </si>
  <si>
    <r>
      <t xml:space="preserve">* Use the appropriate </t>
    </r>
    <r>
      <rPr>
        <b/>
        <sz val="10"/>
        <rFont val="Arial"/>
        <family val="2"/>
      </rPr>
      <t xml:space="preserve">QIAseq ILM IPD </t>
    </r>
    <r>
      <rPr>
        <sz val="10"/>
        <rFont val="Arial"/>
        <family val="2"/>
      </rPr>
      <t>index primer tube.</t>
    </r>
  </si>
  <si>
    <t>4.  Add 2 µl of the appropriate QIAseq ILM IPD index primer from a tube.</t>
  </si>
  <si>
    <t xml:space="preserve">     a)  Thaw the QIAseq miRNA Library Buffer at room temperature.</t>
  </si>
  <si>
    <t>6.  Open the QIAseq miRNA 96 Index IL Index plate, and choose the wells required for amplification.</t>
  </si>
  <si>
    <r>
      <t xml:space="preserve">     MIHTIL96) in every well.  The layout is described in the </t>
    </r>
    <r>
      <rPr>
        <b/>
        <sz val="10"/>
        <rFont val="Arial"/>
        <family val="2"/>
      </rPr>
      <t>Index Plate</t>
    </r>
    <r>
      <rPr>
        <sz val="10"/>
        <rFont val="Arial"/>
        <family val="2"/>
      </rPr>
      <t xml:space="preserve"> tab.</t>
    </r>
  </si>
  <si>
    <t xml:space="preserve">3.  Add 25 µl of the Library Amplification reaction mix directly to the appropriate well in the index plate. </t>
  </si>
  <si>
    <t xml:space="preserve">4.  Add 15 µl of the cDNA Cleanup with QMN Beads reaction from the previous step to the appropriate well in the index plate that </t>
  </si>
  <si>
    <r>
      <t xml:space="preserve">     was specified in the </t>
    </r>
    <r>
      <rPr>
        <b/>
        <sz val="10"/>
        <rFont val="Arial"/>
        <family val="2"/>
      </rPr>
      <t xml:space="preserve">Sample Summary Table </t>
    </r>
    <r>
      <rPr>
        <sz val="10"/>
        <rFont val="Arial"/>
        <family val="2"/>
      </rPr>
      <t xml:space="preserve">above.  </t>
    </r>
  </si>
  <si>
    <t xml:space="preserve">     Cleanup with QMN Beads".</t>
  </si>
  <si>
    <t xml:space="preserve">1.  Thoroughly vortex the QMN Beads prior to adding 37.5 µl of the homogenous QMN Beads to the 40 µl Library Amplification reactions. </t>
  </si>
  <si>
    <t>4.  Carefully remove and keep 72.5 µl of the supernatant into a clean tube as it contains the target without disturbing the beads.</t>
  </si>
  <si>
    <r>
      <t xml:space="preserve">5. </t>
    </r>
    <r>
      <rPr>
        <b/>
        <sz val="10"/>
        <color theme="1"/>
        <rFont val="Arial"/>
        <family val="2"/>
      </rPr>
      <t>Index Plates</t>
    </r>
    <r>
      <rPr>
        <sz val="10"/>
        <color theme="1"/>
        <rFont val="Arial"/>
        <family val="2"/>
      </rPr>
      <t xml:space="preserve"> describes and illustrates the positions of the indices within the index plates.</t>
    </r>
  </si>
  <si>
    <t>April 2021</t>
  </si>
  <si>
    <t xml:space="preserve">04/2021 PROM-18163-001 © 2021 QIAGEN, all rights reserved.  </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</si>
  <si>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</si>
  <si>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4.  </t>
    </r>
    <r>
      <rPr>
        <b/>
        <sz val="10"/>
        <color rgb="FF000000"/>
        <rFont val="Arial"/>
        <family val="2"/>
      </rPr>
      <t xml:space="preserve">SampleSheet Checklist </t>
    </r>
    <r>
      <rPr>
        <sz val="10"/>
        <color rgb="FF000000"/>
        <rFont val="Arial"/>
        <family val="2"/>
      </rPr>
      <t xml:space="preserve">is autopopulated with information from the </t>
    </r>
    <r>
      <rPr>
        <b/>
        <sz val="10"/>
        <color rgb="FF000000"/>
        <rFont val="Arial"/>
        <family val="2"/>
      </rPr>
      <t>QIAseq miRNA Protocol</t>
    </r>
    <r>
      <rPr>
        <sz val="10"/>
        <color rgb="FF000000"/>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it will be indicated and highlighted in column I and in cell C3.</t>
    </r>
  </si>
  <si>
    <r>
      <t xml:space="preserve">6. </t>
    </r>
    <r>
      <rPr>
        <b/>
        <sz val="10"/>
        <color rgb="FF000000"/>
        <rFont val="Arial"/>
        <family val="2"/>
      </rPr>
      <t>Dilute</t>
    </r>
    <r>
      <rPr>
        <sz val="10"/>
        <color rgb="FF000000"/>
        <rFont val="Arial"/>
        <family val="2"/>
      </rPr>
      <t xml:space="preserve">.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t>
    </r>
    <r>
      <rPr>
        <b/>
        <sz val="10"/>
        <color rgb="FF000000"/>
        <rFont val="Arial"/>
        <family val="2"/>
      </rPr>
      <t>Denat and Dilut Lib</t>
    </r>
    <r>
      <rPr>
        <sz val="10"/>
        <color rgb="FF000000"/>
        <rFont val="Arial"/>
        <family val="2"/>
      </rPr>
      <t xml:space="preserve"> tabs. </t>
    </r>
  </si>
  <si>
    <r>
      <t xml:space="preserve">3.  </t>
    </r>
    <r>
      <rPr>
        <b/>
        <sz val="10"/>
        <color rgb="FF000000"/>
        <rFont val="Arial"/>
        <family val="2"/>
      </rPr>
      <t>QIAseq miRNA Protocol</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E35 to go directly into the QIAseq miRNA 3' Ligation reaction. From the drop-down menus under the </t>
    </r>
    <r>
      <rPr>
        <b/>
        <sz val="10"/>
        <color rgb="FF000000"/>
        <rFont val="Arial"/>
        <family val="2"/>
      </rPr>
      <t>Indices MIHTILn</t>
    </r>
    <r>
      <rPr>
        <sz val="10"/>
        <color rgb="FF000000"/>
        <rFont val="Arial"/>
        <family val="2"/>
      </rPr>
      <t>, starting at G37, select which index will be used for each of the samples. Do not duplicate indices. Cells in column G will display red font if indices are duplicated, as a warning. Also, note that the Master Mixes are all calculated with at least a 10% excess.</t>
    </r>
  </si>
  <si>
    <r>
      <t xml:space="preserve">7.–9.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</si>
  <si>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r>
      <t xml:space="preserve">10.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75 bp and 8 bp single index.
* </t>
    </r>
    <r>
      <rPr>
        <b/>
        <sz val="10"/>
        <color rgb="FF000000"/>
        <rFont val="Arial"/>
        <family val="2"/>
      </rPr>
      <t>Note</t>
    </r>
    <r>
      <rPr>
        <sz val="10"/>
        <color rgb="FF000000"/>
        <rFont val="Arial"/>
        <family val="2"/>
      </rPr>
      <t>:</t>
    </r>
    <r>
      <rPr>
        <b/>
        <sz val="10"/>
        <color rgb="FF000000"/>
        <rFont val="Arial"/>
        <family val="2"/>
      </rPr>
      <t xml:space="preserv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</si>
  <si>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QIAseq miRNA Libraries with 8 bp Indices Sample Information Table</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</si>
  <si>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</si>
  <si>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</si>
  <si>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</si>
  <si>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</si>
  <si>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</si>
  <si>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</si>
  <si>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</si>
  <si>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</si>
  <si>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</si>
  <si>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</si>
  <si>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</si>
  <si>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</si>
  <si>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</si>
  <si>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</si>
  <si>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</si>
  <si>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</si>
  <si>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r>
      <t>13.  Proceed to either "Protocol: Library Amplification Using Tube Indices (Cat. No. 331592 or 331595)"</t>
    </r>
    <r>
      <rPr>
        <b/>
        <i/>
        <sz val="10"/>
        <rFont val="Arial"/>
        <family val="2"/>
      </rPr>
      <t xml:space="preserve"> </t>
    </r>
    <r>
      <rPr>
        <sz val="10"/>
        <rFont val="Arial"/>
        <family val="2"/>
      </rPr>
      <t xml:space="preserve">or "Protocol: Library </t>
    </r>
  </si>
  <si>
    <t xml:space="preserve">       Amplification Using HT Plate Indices (Cat. No. 331565)", or alternatively the samples can be stored at −30 to −15°C in a </t>
  </si>
  <si>
    <t>Protocol: Library Amplification Using Tube Indices (Cat. No. 331592 or 331595)</t>
  </si>
  <si>
    <t>Protocol: Library Amplification Using HT Plate Indices (Cat. No. 331565)</t>
  </si>
  <si>
    <t>Procedure: Library Amplification Using HT Plate Indices (Cat. No. 331565)</t>
  </si>
  <si>
    <t>1.  Either the 40 µl product from "Protocol: Library Amplification Using Tube Indices (Cat. No. 331592 or 331595)" or the</t>
  </si>
  <si>
    <r>
      <t xml:space="preserve">Version 1.00 | Adapted from the </t>
    </r>
    <r>
      <rPr>
        <i/>
        <sz val="10"/>
        <color rgb="FFA6A6A6"/>
        <rFont val="Arial"/>
        <family val="2"/>
      </rPr>
      <t>QIAseq miRNA Library Kit Handbook</t>
    </r>
    <r>
      <rPr>
        <sz val="10"/>
        <color rgb="FFA6A6A6"/>
        <rFont val="Arial"/>
        <family val="2"/>
      </rPr>
      <t>, HB-2157-009</t>
    </r>
  </si>
  <si>
    <t xml:space="preserve">     entering the number of samples in cell F22.  The amount of QMN Beads needed will be autocalculated in cell F23.</t>
  </si>
  <si>
    <t>1.  Thoroughly vortex the QIAseq Beads prior to adding 800 µl of the QIAseq Beads into a clean 1.5 ml tube.</t>
  </si>
  <si>
    <t xml:space="preserve">     This is enough QMN Beads for two samples to go through the QIAseq miRNA Protocol.</t>
  </si>
  <si>
    <r>
      <t xml:space="preserve">3.   From the drop-down menus under </t>
    </r>
    <r>
      <rPr>
        <b/>
        <sz val="10"/>
        <rFont val="Arial"/>
        <family val="2"/>
      </rPr>
      <t>Indices MIHTILn</t>
    </r>
    <r>
      <rPr>
        <sz val="10"/>
        <rFont val="Arial"/>
        <family val="2"/>
      </rPr>
      <t xml:space="preserve"> (starting at G37), select which MIHTILn Index each sample will get. </t>
    </r>
  </si>
  <si>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</si>
  <si>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</si>
  <si>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</si>
  <si>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2.  A Qubit™ Fluorometer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</si>
  <si>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</si>
  <si>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1.  Determine the concentration of 2 µl of the miRNA Sequencing Library on a Qubit Fluorometer </t>
  </si>
  <si>
    <t xml:space="preserve">16.  Proceed to quantitate the libraries using Qubit Fluorometer (Thermo Fisher Scientific).  Assess the quality of the libraries either by using </t>
  </si>
  <si>
    <t xml:space="preserve">     Therefore, take 5 μl of each sample and combine them in a tube. Mix thoroughly.</t>
  </si>
  <si>
    <t>1.  Dilute 100 µl of the 1 M Tris·Cl, pH 7.0, stock to 400 µl of water.</t>
  </si>
  <si>
    <t>4.  Add 5 μl of the 200 mM Tris·Cl, pH 7.0, to the 10 μl reaction from step 3.</t>
  </si>
  <si>
    <t xml:space="preserve">     a.  Add 10 μl of 10 N NaOH stock to 90 μl of Nuclease-free Water. Mix thoroughly. </t>
  </si>
  <si>
    <t xml:space="preserve">     b.  Add 50 μl of 1 N NaOH dilution from step a above to 450 μl of Nuclease-free Water. </t>
  </si>
  <si>
    <t xml:space="preserve">     a.  Add 20 μl of 10 N NaOH stock to 180 μl of Nuclease-free Water. Mix thoroughly. </t>
  </si>
  <si>
    <t xml:space="preserve">     b.  Add 100 μl of 1 N NaOH dilution from step a above to 400 μl of Nuclease-free Water. </t>
  </si>
  <si>
    <t xml:space="preserve">     a)  Thaw QIAseq miRNA 3' Buffer, Ligation Activator, and QIAseq miRNA 3' Adapter at room </t>
  </si>
  <si>
    <t>QIAseq miRNA 3' Adapter*</t>
  </si>
  <si>
    <t>* Use the appropriately diluted QIAseq miRNA 3' Adapter for the total RNA input amount.</t>
  </si>
  <si>
    <r>
      <t>Template RNA from above</t>
    </r>
    <r>
      <rPr>
        <vertAlign val="superscript"/>
        <sz val="10"/>
        <color theme="1"/>
        <rFont val="Arial"/>
        <family val="2"/>
      </rPr>
      <t>†</t>
    </r>
  </si>
  <si>
    <r>
      <rPr>
        <vertAlign val="superscript"/>
        <sz val="10"/>
        <rFont val="Arial"/>
        <family val="2"/>
      </rPr>
      <t>†</t>
    </r>
    <r>
      <rPr>
        <sz val="10"/>
        <rFont val="Arial"/>
        <family val="2"/>
      </rPr>
      <t xml:space="preserve"> This has been automatically calculated for you in the </t>
    </r>
    <r>
      <rPr>
        <b/>
        <sz val="10"/>
        <rFont val="Arial"/>
        <family val="2"/>
      </rPr>
      <t>Sample Summary Table</t>
    </r>
    <r>
      <rPr>
        <sz val="10"/>
        <rFont val="Arial"/>
        <family val="2"/>
      </rPr>
      <t xml:space="preserve"> above.</t>
    </r>
  </si>
  <si>
    <t>QIAseq miRNA 5' Adapter *</t>
  </si>
  <si>
    <t>* Use the appropriately diluted QIAseq miRNA 5' Adapter for the total RNA input amount.</t>
  </si>
  <si>
    <t>QIAseq miRNA RT Primer *</t>
  </si>
  <si>
    <t>* Use the appropriately diluted QIAseq miRNA RT Primer for the total RNA input amount.</t>
  </si>
  <si>
    <r>
      <t xml:space="preserve">3.  Add 15 µl of the 3' ligation reaction mix to 5 µl of Template from the </t>
    </r>
    <r>
      <rPr>
        <b/>
        <sz val="10"/>
        <rFont val="Arial"/>
        <family val="2"/>
      </rPr>
      <t>Sample Summary Table</t>
    </r>
    <r>
      <rPr>
        <sz val="10"/>
        <rFont val="Arial"/>
        <family val="2"/>
      </rPr>
      <t xml:space="preserve"> above.  The total volume is 20 µl.</t>
    </r>
  </si>
  <si>
    <t xml:space="preserve">     a)  Thaw QIAseq miRNA 5' Buffer and QIAseq miRNA 5' Adapter at room temperature.</t>
  </si>
  <si>
    <t>7.  Immediately proceed to "Protocol: Reverse Transcription" next.</t>
  </si>
  <si>
    <t>11.  Immediately proceed to "Protocol: cDNA Cleanup with QMN Beads" next.</t>
  </si>
  <si>
    <t xml:space="preserve">7.  Immediately proceed to "Protocol: Library Amplification Cleanup with QMN Beads" next or alternatively the samples can be stored </t>
  </si>
  <si>
    <t>7.  Immediately proceed to "Protocol: 5' Ligation" next.</t>
  </si>
  <si>
    <t xml:space="preserve">     a)  Thaw QIAseq miRNA RT Buffer, QIAseq miRNA RT Primer, and QIAseq miRNA RT Initiator at room temperature.</t>
  </si>
  <si>
    <t xml:space="preserve">10.  Elute the DNA targets into 17 µl of Nuclease-free Water by pipetting up and down or vortexing.  </t>
  </si>
  <si>
    <t xml:space="preserve">13.  Elute the DNA targets into 17 µl of Nuclease-free Water by pipetting up and down or vortexing.  </t>
  </si>
  <si>
    <t>5.  Mix the Library Amplification Reactions by pipetting slowly at least 15 to 20 times to mix thoroughly.</t>
  </si>
  <si>
    <t>13–22 cycles depending on DNA input amount and quality</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</si>
  <si>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</si>
  <si>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To the 72.5 µl of the SUPERNATANT, add 65 µl of the homogenous QMN Beads.  Vortex for 3 s.</t>
  </si>
  <si>
    <t>Procedure: Library Amplification Using Tube Indices (Cat. No. 331592 or 331595)</t>
  </si>
  <si>
    <t xml:space="preserve">     a)  Thaw the QIAseq miRNA Library Buffer, QIAseq miRNA ILM Library Forward Primer, and required tube options QIAseq miRNA </t>
  </si>
  <si>
    <r>
      <t xml:space="preserve">     </t>
    </r>
    <r>
      <rPr>
        <b/>
        <sz val="10"/>
        <rFont val="Arial"/>
        <family val="2"/>
      </rPr>
      <t>Note</t>
    </r>
    <r>
      <rPr>
        <sz val="10"/>
        <rFont val="Arial"/>
        <family val="2"/>
      </rPr>
      <t>:  This is a cuttable plate that contains a dried universal primer in every well and a custom 8 bp indexing primer (MIHTIL1 through</t>
    </r>
  </si>
  <si>
    <r>
      <t xml:space="preserve">     </t>
    </r>
    <r>
      <rPr>
        <b/>
        <sz val="10"/>
        <rFont val="Arial"/>
        <family val="2"/>
      </rPr>
      <t>Note</t>
    </r>
    <r>
      <rPr>
        <sz val="10"/>
        <rFont val="Arial"/>
        <family val="2"/>
      </rPr>
      <t>:  During reaction setup in Step 3, components are added directly to the plate.</t>
    </r>
  </si>
  <si>
    <r>
      <rPr>
        <b/>
        <sz val="10"/>
        <rFont val="Arial"/>
        <family val="2"/>
      </rPr>
      <t>Note</t>
    </r>
    <r>
      <rPr>
        <sz val="10"/>
        <rFont val="Arial"/>
        <family val="2"/>
      </rPr>
      <t xml:space="preserve">:  You can put the concentration in ng/µl in the table below, and it will automatically calculate the </t>
    </r>
  </si>
  <si>
    <t>* Use the appropriate well in the plate that corresponds to the appropriate QIAseq MIHTILn index primer.</t>
  </si>
  <si>
    <t xml:space="preserve">     "Protocol: Library Amplification Using HT Plate Indices (Cat. No. 331565)" is the starting material for the "Protocol: Library Amplification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</si>
</sst>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10"/>
      <color theme="0"/>
      <name val="Arial"/>
      <family val="2"/>
    </font>
    <font>
      <b/>
      <sz val="10"/>
      <color rgb="FF00B0F0"/>
      <name val="Arial"/>
      <family val="2"/>
    </font>
    <font>
      <sz val="10"/>
      <name val="Fortuna"/>
    </font>
    <font>
      <b/>
      <sz val="10"/>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8"/>
      <name val="Calibri"/>
      <family val="2"/>
      <scheme val="minor"/>
    </font>
    <font>
      <sz val="11"/>
      <color theme="1"/>
      <name val="Fortuna"/>
    </font>
    <font>
      <b/>
      <sz val="11"/>
      <color theme="1"/>
      <name val="Fortuna"/>
    </font>
    <font>
      <sz val="10"/>
      <color theme="1"/>
      <name val="Fortuna"/>
    </font>
    <font>
      <sz val="10"/>
      <color rgb="FF272727"/>
      <name val="Arial"/>
      <family val="2"/>
    </font>
    <font>
      <b/>
      <sz val="10"/>
      <color theme="1"/>
      <name val="Fortuna"/>
    </font>
    <font>
      <vertAlign val="superscript"/>
      <sz val="10"/>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03">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xf numFmtId="0" fontId="1" fillId="0" borderId="0"/>
  </cellStyleXfs>
  <cellXfs count="355">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5"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49"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0"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0"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9" xfId="0" applyFont="1" applyBorder="1" applyAlignment="1">
      <alignment horizontal="left" vertical="top"/>
    </xf>
    <xf numFmtId="0" fontId="34" fillId="0" borderId="10" xfId="0" applyFont="1" applyBorder="1" applyAlignment="1">
      <alignment horizontal="left" vertical="top"/>
    </xf>
    <xf numFmtId="0" fontId="34" fillId="0" borderId="33" xfId="0" applyFont="1" applyBorder="1" applyAlignment="1">
      <alignment horizontal="left" vertical="top"/>
    </xf>
    <xf numFmtId="0" fontId="34" fillId="0" borderId="7" xfId="0" applyFont="1" applyBorder="1" applyAlignment="1">
      <alignment horizontal="left" vertical="top"/>
    </xf>
    <xf numFmtId="0" fontId="34" fillId="0" borderId="34" xfId="0" applyFont="1" applyBorder="1" applyAlignment="1">
      <alignment horizontal="left" vertical="top"/>
    </xf>
    <xf numFmtId="0" fontId="34" fillId="0" borderId="35" xfId="0" applyFont="1" applyBorder="1" applyAlignment="1">
      <alignment horizontal="left" vertical="top"/>
    </xf>
    <xf numFmtId="0" fontId="34" fillId="0" borderId="36" xfId="0" applyFont="1" applyBorder="1" applyAlignment="1">
      <alignment horizontal="left" vertical="top"/>
    </xf>
    <xf numFmtId="0" fontId="34" fillId="0" borderId="37"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6"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2" fillId="36" borderId="0" xfId="0" applyFont="1" applyFill="1" applyAlignment="1" applyProtection="1">
      <alignment wrapText="1"/>
    </xf>
    <xf numFmtId="0" fontId="34" fillId="36" borderId="0" xfId="0" applyFont="1" applyFill="1" applyAlignment="1" applyProtection="1">
      <alignment horizontal="left" vertical="top"/>
    </xf>
    <xf numFmtId="0" fontId="54"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49"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49" fillId="36" borderId="0" xfId="0" applyFont="1" applyFill="1" applyAlignment="1" applyProtection="1">
      <alignment vertical="top" wrapText="1"/>
    </xf>
    <xf numFmtId="0" fontId="49" fillId="37" borderId="0" xfId="0" applyFont="1" applyFill="1" applyAlignment="1" applyProtection="1">
      <alignment vertical="top"/>
    </xf>
    <xf numFmtId="0" fontId="49" fillId="37" borderId="0" xfId="0" applyFont="1" applyFill="1" applyAlignment="1" applyProtection="1">
      <alignment vertical="center" wrapText="1"/>
    </xf>
    <xf numFmtId="0" fontId="57" fillId="36" borderId="0" xfId="0" applyFont="1" applyFill="1" applyAlignment="1" applyProtection="1">
      <alignment vertical="top" wrapText="1"/>
    </xf>
    <xf numFmtId="0" fontId="58" fillId="36" borderId="0" xfId="0" applyFont="1" applyFill="1" applyAlignment="1" applyProtection="1">
      <alignment vertical="top" wrapText="1"/>
    </xf>
    <xf numFmtId="0" fontId="60"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10" fillId="0" borderId="0" xfId="79" applyFont="1" applyProtection="1"/>
    <xf numFmtId="0" fontId="10" fillId="0" borderId="0" xfId="79" applyFont="1" applyAlignment="1" applyProtection="1">
      <alignment horizontal="center"/>
    </xf>
    <xf numFmtId="0" fontId="62" fillId="0" borderId="0" xfId="0" applyFont="1" applyProtection="1"/>
    <xf numFmtId="0" fontId="63"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4"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0" fontId="36" fillId="3" borderId="32" xfId="0" applyFont="1" applyFill="1" applyBorder="1" applyAlignment="1" applyProtection="1">
      <alignment horizontal="center" vertical="center"/>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34" fillId="0" borderId="0" xfId="0" applyFont="1" applyBorder="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10" fillId="0" borderId="0" xfId="0" applyFont="1" applyAlignment="1"/>
    <xf numFmtId="0" fontId="34" fillId="0" borderId="0" xfId="79" applyFont="1"/>
    <xf numFmtId="0" fontId="10" fillId="0" borderId="0" xfId="0" applyFont="1" applyBorder="1" applyAlignment="1">
      <alignment horizontal="center"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7"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38" xfId="0" applyFont="1" applyBorder="1" applyAlignment="1">
      <alignment horizontal="center" vertical="top"/>
    </xf>
    <xf numFmtId="0" fontId="10" fillId="0" borderId="6" xfId="0" applyFont="1" applyBorder="1" applyAlignment="1">
      <alignment horizontal="center" vertical="top"/>
    </xf>
    <xf numFmtId="0" fontId="10" fillId="0" borderId="39" xfId="0" applyFont="1" applyBorder="1" applyAlignment="1">
      <alignment horizontal="center" vertical="top"/>
    </xf>
    <xf numFmtId="0" fontId="35" fillId="0" borderId="22" xfId="0" applyFont="1" applyBorder="1" applyAlignment="1">
      <alignment horizontal="center" vertical="top"/>
    </xf>
    <xf numFmtId="0" fontId="10" fillId="0" borderId="49"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49" fillId="0" borderId="0" xfId="0" applyNumberFormat="1" applyFont="1" applyFill="1" applyAlignment="1">
      <alignment vertical="top" wrapText="1"/>
    </xf>
    <xf numFmtId="0" fontId="49"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0" fillId="0" borderId="0" xfId="0" applyFont="1" applyAlignment="1">
      <alignment horizontal="center" vertical="center" wrapText="1"/>
    </xf>
    <xf numFmtId="0" fontId="2" fillId="0" borderId="0" xfId="0" applyFont="1" applyAlignment="1">
      <alignment horizontal="center"/>
    </xf>
    <xf numFmtId="0" fontId="10" fillId="0" borderId="0" xfId="0" applyFont="1" applyAlignment="1">
      <alignment horizontal="left" vertical="top"/>
    </xf>
    <xf numFmtId="0" fontId="39" fillId="0" borderId="0" xfId="79" applyFont="1" applyFill="1" applyAlignment="1">
      <alignment horizontal="left" vertical="top"/>
    </xf>
    <xf numFmtId="0" fontId="37" fillId="0" borderId="0" xfId="0" applyFont="1" applyFill="1" applyAlignment="1">
      <alignment horizontal="left" vertical="top"/>
    </xf>
    <xf numFmtId="0" fontId="38" fillId="0" borderId="0" xfId="79" applyFont="1" applyProtection="1"/>
    <xf numFmtId="0" fontId="35" fillId="0" borderId="0" xfId="79" applyFont="1" applyAlignment="1" applyProtection="1">
      <alignment horizontal="center"/>
    </xf>
    <xf numFmtId="0" fontId="10" fillId="0" borderId="0" xfId="79" applyFont="1" applyFill="1" applyProtection="1"/>
    <xf numFmtId="0" fontId="35" fillId="0" borderId="0" xfId="79" applyFont="1" applyFill="1" applyProtection="1"/>
    <xf numFmtId="0" fontId="10" fillId="0" borderId="0" xfId="0" applyFont="1" applyFill="1" applyAlignment="1">
      <alignment horizontal="center"/>
    </xf>
    <xf numFmtId="0" fontId="10" fillId="0" borderId="0" xfId="79" applyFont="1" applyFill="1" applyAlignment="1" applyProtection="1">
      <alignment horizontal="center"/>
    </xf>
    <xf numFmtId="0" fontId="66" fillId="0" borderId="0" xfId="0" applyFont="1" applyAlignment="1">
      <alignment horizontal="center"/>
    </xf>
    <xf numFmtId="0" fontId="66" fillId="0" borderId="0" xfId="0" applyFont="1"/>
    <xf numFmtId="0" fontId="0" fillId="0" borderId="0" xfId="0" applyAlignment="1">
      <alignment horizontal="center"/>
    </xf>
    <xf numFmtId="9" fontId="28" fillId="0" borderId="0" xfId="76" applyFont="1" applyAlignment="1">
      <alignment horizontal="center"/>
    </xf>
    <xf numFmtId="9" fontId="0" fillId="0" borderId="0" xfId="0" applyNumberFormat="1" applyAlignment="1">
      <alignment horizontal="center"/>
    </xf>
    <xf numFmtId="0" fontId="67" fillId="0" borderId="0" xfId="0" applyFont="1" applyAlignment="1">
      <alignment horizontal="center"/>
    </xf>
    <xf numFmtId="0" fontId="10" fillId="0" borderId="0" xfId="0" applyFont="1" applyAlignment="1">
      <alignment horizontal="left" vertical="top"/>
    </xf>
    <xf numFmtId="0" fontId="35" fillId="0" borderId="0" xfId="0" applyFont="1" applyAlignment="1">
      <alignment horizontal="left" vertical="top"/>
    </xf>
    <xf numFmtId="0" fontId="35" fillId="0" borderId="0" xfId="0" applyFont="1" applyFill="1" applyBorder="1" applyAlignment="1">
      <alignment horizontal="center" vertical="center"/>
    </xf>
    <xf numFmtId="0" fontId="34" fillId="0" borderId="0" xfId="0" applyFont="1" applyFill="1" applyBorder="1" applyAlignment="1" applyProtection="1">
      <alignment horizontal="center" vertical="top"/>
      <protection locked="0"/>
    </xf>
    <xf numFmtId="0" fontId="34" fillId="0" borderId="0" xfId="0" applyFont="1" applyFill="1" applyBorder="1" applyAlignment="1">
      <alignment horizontal="center" vertical="top"/>
    </xf>
    <xf numFmtId="0" fontId="35" fillId="0" borderId="0" xfId="0" applyFont="1" applyFill="1" applyBorder="1" applyAlignment="1">
      <alignment vertical="center"/>
    </xf>
    <xf numFmtId="0" fontId="35" fillId="0" borderId="20" xfId="0" applyFont="1" applyFill="1" applyBorder="1" applyAlignment="1">
      <alignment horizontal="center" vertical="center" wrapText="1"/>
    </xf>
    <xf numFmtId="0" fontId="34" fillId="4" borderId="23" xfId="0" applyFont="1" applyFill="1" applyBorder="1" applyAlignment="1" applyProtection="1">
      <alignment horizontal="center" vertical="top"/>
      <protection locked="0"/>
    </xf>
    <xf numFmtId="0" fontId="34" fillId="4" borderId="5" xfId="0" applyFont="1" applyFill="1" applyBorder="1" applyAlignment="1" applyProtection="1">
      <alignment horizontal="center" vertical="top"/>
      <protection locked="0"/>
    </xf>
    <xf numFmtId="0" fontId="34" fillId="4" borderId="6" xfId="0" applyFont="1" applyFill="1" applyBorder="1" applyAlignment="1" applyProtection="1">
      <alignment horizontal="center" vertical="top"/>
      <protection locked="0"/>
    </xf>
    <xf numFmtId="0" fontId="35" fillId="0" borderId="36" xfId="0" applyFont="1" applyBorder="1" applyAlignment="1">
      <alignment horizontal="left" vertical="top"/>
    </xf>
    <xf numFmtId="0" fontId="35" fillId="0" borderId="0" xfId="0" applyFont="1" applyBorder="1" applyAlignment="1">
      <alignment horizontal="center" vertical="top"/>
    </xf>
    <xf numFmtId="0" fontId="10" fillId="0" borderId="24" xfId="0" applyFont="1" applyBorder="1" applyAlignment="1">
      <alignment horizontal="left" vertical="top"/>
    </xf>
    <xf numFmtId="0" fontId="35" fillId="0" borderId="24" xfId="0" applyFont="1" applyBorder="1" applyAlignment="1">
      <alignment horizontal="left" vertical="top"/>
    </xf>
    <xf numFmtId="0" fontId="10" fillId="0" borderId="24" xfId="0" applyFont="1" applyBorder="1" applyAlignment="1">
      <alignment horizontal="center" vertical="top"/>
    </xf>
    <xf numFmtId="0" fontId="34" fillId="36" borderId="0" xfId="0" applyFont="1" applyFill="1" applyAlignment="1">
      <alignment horizontal="left" vertical="top"/>
    </xf>
    <xf numFmtId="0" fontId="54" fillId="36" borderId="0" xfId="0" applyFont="1" applyFill="1" applyAlignment="1">
      <alignment vertical="top" wrapText="1"/>
    </xf>
    <xf numFmtId="165" fontId="49" fillId="0" borderId="0" xfId="0" applyNumberFormat="1" applyFont="1" applyAlignment="1">
      <alignment vertical="top" wrapText="1"/>
    </xf>
    <xf numFmtId="0" fontId="35" fillId="0" borderId="0" xfId="0" applyFont="1" applyAlignment="1">
      <alignment horizontal="left" vertical="top"/>
    </xf>
    <xf numFmtId="0" fontId="54" fillId="0" borderId="0" xfId="0" applyFont="1" applyFill="1" applyAlignment="1" applyProtection="1">
      <alignment vertical="top" wrapText="1"/>
    </xf>
    <xf numFmtId="0" fontId="58" fillId="0" borderId="0" xfId="0" applyFont="1" applyFill="1" applyAlignment="1" applyProtection="1">
      <alignment vertical="top" wrapText="1"/>
    </xf>
    <xf numFmtId="0" fontId="36" fillId="0" borderId="0" xfId="102" applyFont="1"/>
    <xf numFmtId="0" fontId="34" fillId="0" borderId="0" xfId="102" applyFont="1" applyAlignment="1">
      <alignment horizontal="center"/>
    </xf>
    <xf numFmtId="0" fontId="34" fillId="0" borderId="0" xfId="102" applyFont="1"/>
    <xf numFmtId="9" fontId="34" fillId="0" borderId="0" xfId="102" applyNumberFormat="1" applyFont="1" applyAlignment="1">
      <alignment horizontal="center"/>
    </xf>
    <xf numFmtId="0" fontId="34" fillId="0" borderId="0" xfId="102" applyFont="1" applyAlignment="1">
      <alignment horizontal="left"/>
    </xf>
    <xf numFmtId="14" fontId="34" fillId="0" borderId="0" xfId="102" applyNumberFormat="1" applyFont="1"/>
    <xf numFmtId="0" fontId="69" fillId="0" borderId="0" xfId="0" applyFont="1"/>
    <xf numFmtId="0" fontId="36" fillId="0" borderId="0" xfId="102" applyFont="1" applyAlignment="1">
      <alignment horizontal="center"/>
    </xf>
    <xf numFmtId="0" fontId="34" fillId="0" borderId="0" xfId="61" applyFont="1" applyAlignment="1" applyProtection="1">
      <alignment horizontal="left" vertical="top"/>
    </xf>
    <xf numFmtId="0" fontId="34" fillId="0" borderId="0" xfId="45" applyFont="1" applyAlignment="1" applyProtection="1">
      <alignment horizontal="left" vertical="top"/>
    </xf>
    <xf numFmtId="0" fontId="34" fillId="0" borderId="0" xfId="47" applyFont="1" applyAlignment="1" applyProtection="1">
      <alignment horizontal="left" vertical="top"/>
    </xf>
    <xf numFmtId="14" fontId="34" fillId="0" borderId="0" xfId="61" applyNumberFormat="1" applyFont="1" applyAlignment="1" applyProtection="1">
      <alignment horizontal="left" vertical="top"/>
    </xf>
    <xf numFmtId="14" fontId="34" fillId="0" borderId="0" xfId="47" applyNumberFormat="1" applyFont="1" applyAlignment="1" applyProtection="1">
      <alignment horizontal="left" vertical="top"/>
    </xf>
    <xf numFmtId="0" fontId="68" fillId="0" borderId="0" xfId="45" applyFont="1" applyAlignment="1" applyProtection="1">
      <alignment horizontal="left" vertical="top"/>
    </xf>
    <xf numFmtId="0" fontId="34" fillId="0" borderId="0" xfId="45" applyFont="1" applyFill="1" applyAlignment="1" applyProtection="1">
      <alignment horizontal="left" vertical="top"/>
    </xf>
    <xf numFmtId="0" fontId="10" fillId="0" borderId="0" xfId="61" applyFont="1" applyAlignment="1" applyProtection="1">
      <alignment horizontal="left" vertical="top"/>
    </xf>
    <xf numFmtId="0" fontId="10" fillId="0" borderId="0" xfId="45" applyFont="1" applyAlignment="1" applyProtection="1">
      <alignment horizontal="left" vertical="top"/>
    </xf>
    <xf numFmtId="0" fontId="10" fillId="0" borderId="0" xfId="45" applyFont="1" applyFill="1" applyAlignment="1" applyProtection="1">
      <alignment horizontal="left" vertical="top"/>
    </xf>
    <xf numFmtId="0" fontId="10" fillId="0" borderId="0" xfId="47" applyFont="1" applyAlignment="1" applyProtection="1">
      <alignment horizontal="left" vertical="top"/>
    </xf>
    <xf numFmtId="0" fontId="36" fillId="0" borderId="0" xfId="45" applyFont="1" applyAlignment="1" applyProtection="1">
      <alignment horizontal="left" vertical="top"/>
    </xf>
    <xf numFmtId="0" fontId="36" fillId="0" borderId="0" xfId="45" applyFont="1" applyFill="1" applyAlignment="1" applyProtection="1">
      <alignment horizontal="left" vertical="top"/>
    </xf>
    <xf numFmtId="1" fontId="10" fillId="0" borderId="0" xfId="45" applyNumberFormat="1" applyFont="1" applyFill="1" applyAlignment="1" applyProtection="1">
      <alignment horizontal="left" vertical="top"/>
    </xf>
    <xf numFmtId="0" fontId="10" fillId="0" borderId="0" xfId="45" applyFont="1" applyFill="1" applyAlignment="1" applyProtection="1">
      <alignment horizontal="center" vertical="top"/>
    </xf>
    <xf numFmtId="0" fontId="35" fillId="4" borderId="0" xfId="0" applyFont="1" applyFill="1" applyAlignment="1" applyProtection="1">
      <alignment horizontal="left" vertical="top"/>
      <protection locked="0"/>
    </xf>
    <xf numFmtId="0" fontId="36" fillId="4" borderId="0" xfId="61" applyFont="1" applyFill="1" applyAlignment="1" applyProtection="1">
      <alignment horizontal="left" vertical="top"/>
      <protection locked="0"/>
    </xf>
    <xf numFmtId="165" fontId="36" fillId="4" borderId="0" xfId="61" applyNumberFormat="1" applyFont="1" applyFill="1" applyAlignment="1" applyProtection="1">
      <alignment horizontal="left" vertical="top"/>
      <protection locked="0"/>
    </xf>
    <xf numFmtId="0" fontId="70" fillId="4" borderId="0" xfId="45" applyFont="1" applyFill="1" applyAlignment="1" applyProtection="1">
      <alignment horizontal="left" vertical="top"/>
      <protection locked="0"/>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56" xfId="0" applyFont="1" applyBorder="1" applyAlignment="1">
      <alignment horizontal="center" vertical="top"/>
    </xf>
    <xf numFmtId="0" fontId="10" fillId="0" borderId="57" xfId="0" applyFont="1" applyBorder="1" applyAlignment="1">
      <alignment horizontal="center" vertical="top"/>
    </xf>
    <xf numFmtId="0" fontId="10" fillId="0" borderId="8" xfId="0" applyFont="1" applyBorder="1" applyAlignment="1">
      <alignment horizontal="center" vertical="top"/>
    </xf>
    <xf numFmtId="0" fontId="10" fillId="0" borderId="50" xfId="0" applyFont="1" applyBorder="1" applyAlignment="1">
      <alignment horizontal="center" vertical="top"/>
    </xf>
    <xf numFmtId="0" fontId="10" fillId="0" borderId="55" xfId="0" applyFont="1" applyBorder="1" applyAlignment="1">
      <alignment horizontal="center" vertical="top"/>
    </xf>
    <xf numFmtId="0" fontId="10" fillId="0" borderId="51" xfId="0" applyFont="1" applyBorder="1" applyAlignment="1">
      <alignment horizontal="center" vertical="top"/>
    </xf>
    <xf numFmtId="0" fontId="10" fillId="0" borderId="58" xfId="0" applyFont="1" applyBorder="1" applyAlignment="1">
      <alignment horizontal="center" vertical="top"/>
    </xf>
    <xf numFmtId="0" fontId="10" fillId="0" borderId="59" xfId="0" applyFont="1" applyBorder="1" applyAlignment="1">
      <alignment horizontal="center" vertical="top"/>
    </xf>
    <xf numFmtId="0" fontId="10" fillId="0" borderId="60"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10" fillId="0" borderId="2"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2" xfId="0" applyFont="1" applyBorder="1" applyAlignment="1">
      <alignment horizontal="center" vertical="top"/>
    </xf>
    <xf numFmtId="0" fontId="10" fillId="0" borderId="40" xfId="0" applyFont="1" applyBorder="1" applyAlignment="1">
      <alignment horizontal="center" vertical="top"/>
    </xf>
    <xf numFmtId="0" fontId="10" fillId="0" borderId="52" xfId="0" applyFont="1" applyBorder="1" applyAlignment="1">
      <alignment horizontal="center" vertical="top"/>
    </xf>
    <xf numFmtId="0" fontId="10" fillId="0" borderId="3" xfId="0" applyFont="1" applyBorder="1" applyAlignment="1">
      <alignment horizontal="center" vertical="top"/>
    </xf>
    <xf numFmtId="0" fontId="10" fillId="0" borderId="41" xfId="0" applyFont="1" applyBorder="1" applyAlignment="1">
      <alignment horizontal="center" vertical="top"/>
    </xf>
    <xf numFmtId="0" fontId="10" fillId="0" borderId="53"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10" fillId="0" borderId="54" xfId="0" applyFont="1" applyBorder="1" applyAlignment="1">
      <alignment horizontal="center" vertical="top"/>
    </xf>
    <xf numFmtId="0" fontId="35" fillId="0" borderId="50" xfId="0" applyFont="1" applyBorder="1" applyAlignment="1">
      <alignment horizontal="center" vertical="top"/>
    </xf>
    <xf numFmtId="0" fontId="35" fillId="0" borderId="55" xfId="0" applyFont="1" applyBorder="1" applyAlignment="1">
      <alignment horizontal="center" vertical="top"/>
    </xf>
    <xf numFmtId="0" fontId="35" fillId="0" borderId="51" xfId="0" applyFont="1" applyBorder="1" applyAlignment="1">
      <alignment horizontal="center" vertical="top"/>
    </xf>
    <xf numFmtId="0" fontId="35" fillId="0" borderId="22" xfId="0" applyFont="1" applyBorder="1" applyAlignment="1">
      <alignment horizontal="center" vertical="top"/>
    </xf>
    <xf numFmtId="0" fontId="35" fillId="0" borderId="0" xfId="0" applyFont="1" applyBorder="1" applyAlignment="1">
      <alignment horizontal="center" vertical="top"/>
    </xf>
    <xf numFmtId="0" fontId="35" fillId="0" borderId="0" xfId="0" applyFont="1" applyAlignment="1">
      <alignment horizontal="center" vertical="center"/>
    </xf>
    <xf numFmtId="0" fontId="10" fillId="0" borderId="0" xfId="0" applyFont="1" applyFill="1" applyAlignment="1">
      <alignment horizontal="left" vertical="top" wrapText="1"/>
    </xf>
    <xf numFmtId="0" fontId="10" fillId="0" borderId="28" xfId="0" applyFont="1" applyBorder="1" applyAlignment="1">
      <alignment horizontal="center" vertical="top"/>
    </xf>
    <xf numFmtId="0" fontId="10" fillId="0" borderId="39" xfId="0" applyFont="1" applyBorder="1" applyAlignment="1">
      <alignment horizontal="center" vertical="top"/>
    </xf>
    <xf numFmtId="0" fontId="10" fillId="0" borderId="27"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49" xfId="0" applyFont="1" applyBorder="1" applyAlignment="1">
      <alignment horizontal="center" vertical="top"/>
    </xf>
    <xf numFmtId="0" fontId="10" fillId="0" borderId="48" xfId="0" applyFont="1" applyBorder="1" applyAlignment="1">
      <alignment horizontal="center" vertical="top"/>
    </xf>
    <xf numFmtId="0" fontId="34" fillId="0" borderId="22" xfId="0" applyFont="1" applyBorder="1" applyAlignment="1">
      <alignment horizontal="center" vertical="top"/>
    </xf>
    <xf numFmtId="0" fontId="34" fillId="0" borderId="24" xfId="0" applyFont="1" applyBorder="1" applyAlignment="1">
      <alignment horizontal="center" vertical="top"/>
    </xf>
    <xf numFmtId="0" fontId="34" fillId="0" borderId="25" xfId="0" applyFont="1" applyBorder="1" applyAlignment="1">
      <alignment horizontal="center" vertical="top"/>
    </xf>
    <xf numFmtId="0" fontId="35" fillId="0" borderId="22" xfId="0" applyFont="1" applyFill="1" applyBorder="1" applyAlignment="1">
      <alignment horizontal="center" vertical="top"/>
    </xf>
    <xf numFmtId="0" fontId="35" fillId="0" borderId="24" xfId="0" applyFont="1" applyFill="1" applyBorder="1" applyAlignment="1">
      <alignment horizontal="center" vertical="top"/>
    </xf>
    <xf numFmtId="0" fontId="35" fillId="0" borderId="25" xfId="0" applyFont="1" applyFill="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cellXfs>
  <cellStyles count="103">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02" xr:uid="{8E8C1F79-31E3-4477-9A66-99610EF3C1FE}"/>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01">
    <dxf>
      <font>
        <color theme="0"/>
      </font>
    </dxf>
    <dxf>
      <font>
        <color theme="0"/>
      </font>
    </dxf>
    <dxf>
      <font>
        <color theme="0"/>
      </font>
      <fill>
        <patternFill patternType="none">
          <bgColor auto="1"/>
        </patternFill>
      </fill>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b/>
        <i val="0"/>
        <color rgb="FFFF0000"/>
      </font>
      <fill>
        <patternFill>
          <bgColor theme="7" tint="0.59996337778862885"/>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527326</xdr:rowOff>
    </xdr:to>
    <xdr:pic>
      <xdr:nvPicPr>
        <xdr:cNvPr id="2" name="Picture 3">
          <a:extLst>
            <a:ext uri="{FF2B5EF4-FFF2-40B4-BE49-F238E27FC236}">
              <a16:creationId xmlns:a16="http://schemas.microsoft.com/office/drawing/2014/main" id="{B2D0D884-5515-4787-AB91-1A78EFE4BC54}"/>
            </a:ext>
          </a:extLst>
        </xdr:cNvPr>
        <xdr:cNvPicPr>
          <a:picLocks noChangeAspect="1"/>
        </xdr:cNvPicPr>
      </xdr:nvPicPr>
      <xdr:blipFill>
        <a:blip xmlns:r="http://schemas.openxmlformats.org/officeDocument/2006/relationships" r:embed="rId1"/>
        <a:stretch>
          <a:fillRect/>
        </a:stretch>
      </xdr:blipFill>
      <xdr:spPr>
        <a:xfrm>
          <a:off x="266700" y="815975"/>
          <a:ext cx="4780919" cy="3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6"/>
  <sheetViews>
    <sheetView tabSelected="1" view="pageLayout" zoomScaleNormal="100" workbookViewId="0"/>
  </sheetViews>
  <sheetFormatPr defaultColWidth="8.81640625" defaultRowHeight="14"/>
  <cols>
    <col min="1" max="1" width="6.453125" style="92" customWidth="1"/>
    <col min="2" max="2" width="88.1796875" style="109" customWidth="1"/>
    <col min="3" max="3" width="6.453125" style="92" customWidth="1"/>
    <col min="4" max="58" width="8.81640625" style="91"/>
    <col min="59" max="16384" width="8.81640625" style="92"/>
  </cols>
  <sheetData>
    <row r="1" spans="1:58">
      <c r="A1" s="89"/>
      <c r="B1" s="90" t="s">
        <v>3070</v>
      </c>
      <c r="C1" s="89"/>
    </row>
    <row r="2" spans="1:58">
      <c r="A2" s="89"/>
      <c r="B2" s="90"/>
      <c r="C2" s="89"/>
    </row>
    <row r="3" spans="1:58" ht="41">
      <c r="A3" s="89"/>
      <c r="B3" s="93" t="s">
        <v>2598</v>
      </c>
      <c r="C3" s="89"/>
    </row>
    <row r="4" spans="1:58" ht="13" customHeight="1">
      <c r="A4" s="89"/>
      <c r="B4" s="93"/>
      <c r="C4" s="89"/>
    </row>
    <row r="5" spans="1:58" s="97" customFormat="1" ht="13">
      <c r="A5" s="94"/>
      <c r="B5" s="257" t="s">
        <v>3101</v>
      </c>
      <c r="C5" s="94"/>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row>
    <row r="6" spans="1:58" s="97" customFormat="1" ht="12.5">
      <c r="A6" s="94"/>
      <c r="B6" s="95" t="s">
        <v>1206</v>
      </c>
      <c r="C6" s="94"/>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row>
    <row r="7" spans="1:58" s="97" customFormat="1" ht="44.5" customHeight="1">
      <c r="A7" s="94"/>
      <c r="B7" s="158" t="s">
        <v>3072</v>
      </c>
      <c r="C7" s="159"/>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row>
    <row r="8" spans="1:58" s="101" customFormat="1" ht="25.5">
      <c r="A8" s="98"/>
      <c r="B8" s="99" t="s">
        <v>1274</v>
      </c>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s="101" customFormat="1" ht="12.5">
      <c r="A9" s="98"/>
      <c r="B9" s="99"/>
      <c r="C9" s="99"/>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s="101" customFormat="1" ht="26">
      <c r="A10" s="98"/>
      <c r="B10" s="99" t="s">
        <v>2599</v>
      </c>
      <c r="C10" s="99"/>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s="97" customFormat="1" ht="12.5">
      <c r="A11" s="94"/>
      <c r="B11" s="95" t="s">
        <v>1206</v>
      </c>
      <c r="C11" s="94"/>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row>
    <row r="12" spans="1:58" s="97" customFormat="1" ht="76">
      <c r="A12" s="94"/>
      <c r="B12" s="213" t="s">
        <v>3075</v>
      </c>
      <c r="C12" s="99"/>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row>
    <row r="13" spans="1:58" s="37" customFormat="1" ht="12.5">
      <c r="A13" s="253"/>
      <c r="B13" s="254" t="s">
        <v>1206</v>
      </c>
      <c r="C13" s="253"/>
    </row>
    <row r="14" spans="1:58" s="37" customFormat="1" ht="75.5">
      <c r="A14" s="253"/>
      <c r="B14" s="255" t="s">
        <v>3073</v>
      </c>
      <c r="C14" s="99"/>
    </row>
    <row r="15" spans="1:58" s="97" customFormat="1" ht="12.5">
      <c r="A15" s="94"/>
      <c r="B15" s="95" t="s">
        <v>1206</v>
      </c>
      <c r="C15" s="94"/>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row>
    <row r="16" spans="1:58" s="97" customFormat="1" ht="13">
      <c r="A16" s="94"/>
      <c r="B16" s="102" t="s">
        <v>3069</v>
      </c>
      <c r="C16" s="102"/>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row>
    <row r="17" spans="1:58" s="97" customFormat="1" ht="12.5">
      <c r="A17" s="94"/>
      <c r="B17" s="95" t="s">
        <v>1206</v>
      </c>
      <c r="C17" s="94"/>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row>
    <row r="18" spans="1:58" s="97" customFormat="1" ht="64">
      <c r="A18" s="94"/>
      <c r="B18" s="214" t="s">
        <v>3074</v>
      </c>
      <c r="C18" s="94"/>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row>
    <row r="19" spans="1:58" s="97" customFormat="1" ht="12.5">
      <c r="A19" s="94"/>
      <c r="B19" s="95" t="s">
        <v>1206</v>
      </c>
      <c r="C19" s="94"/>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row>
    <row r="20" spans="1:58" s="97" customFormat="1" ht="40">
      <c r="A20" s="94"/>
      <c r="B20" s="103" t="s">
        <v>3076</v>
      </c>
      <c r="C20" s="94"/>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row>
    <row r="21" spans="1:58" s="97" customFormat="1" ht="12.5">
      <c r="A21" s="94"/>
      <c r="B21" s="95" t="s">
        <v>1206</v>
      </c>
      <c r="C21" s="94"/>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row>
    <row r="22" spans="1:58" s="97" customFormat="1" ht="103">
      <c r="A22" s="94"/>
      <c r="B22" s="103" t="s">
        <v>3077</v>
      </c>
      <c r="C22" s="94"/>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row>
    <row r="23" spans="1:58" s="97" customFormat="1" ht="12.5">
      <c r="A23" s="94"/>
      <c r="B23" s="103"/>
      <c r="C23" s="94"/>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row>
    <row r="24" spans="1:58" s="97" customFormat="1" ht="12.5">
      <c r="A24" s="94"/>
      <c r="B24" s="103"/>
      <c r="C24" s="94"/>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row>
    <row r="25" spans="1:58" s="97" customFormat="1" ht="12.5">
      <c r="A25" s="94"/>
      <c r="B25" s="103"/>
      <c r="C25" s="94"/>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row>
    <row r="26" spans="1:58" s="97" customFormat="1" ht="12.5">
      <c r="A26" s="94"/>
      <c r="B26" s="103"/>
      <c r="C26" s="94"/>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row>
    <row r="27" spans="1:58" s="97" customFormat="1" ht="12.5">
      <c r="A27" s="94"/>
      <c r="B27" s="103"/>
      <c r="C27" s="94"/>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row>
    <row r="28" spans="1:58" s="97" customFormat="1" ht="12.5">
      <c r="A28" s="94"/>
      <c r="B28" s="103"/>
      <c r="C28" s="94"/>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row>
    <row r="29" spans="1:58" s="97" customFormat="1" ht="39">
      <c r="A29" s="94"/>
      <c r="B29" s="106" t="s">
        <v>1251</v>
      </c>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row>
    <row r="30" spans="1:58" s="97" customFormat="1" ht="13">
      <c r="A30" s="94"/>
      <c r="B30" s="106"/>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row>
    <row r="31" spans="1:58" s="97" customFormat="1" ht="37.5">
      <c r="A31" s="94"/>
      <c r="B31" s="103" t="s">
        <v>1252</v>
      </c>
      <c r="C31" s="94"/>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row>
    <row r="32" spans="1:58" s="97" customFormat="1" ht="12.5">
      <c r="A32" s="94"/>
      <c r="B32" s="103"/>
      <c r="C32" s="94"/>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row>
    <row r="33" spans="1:58" s="97" customFormat="1" ht="39">
      <c r="A33" s="94"/>
      <c r="B33" s="107" t="s">
        <v>3110</v>
      </c>
      <c r="C33" s="94"/>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row>
    <row r="34" spans="1:58" s="97" customFormat="1" ht="12.5">
      <c r="A34" s="94"/>
      <c r="B34" s="107"/>
      <c r="C34" s="94"/>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row>
    <row r="35" spans="1:58" s="97" customFormat="1" ht="12.5">
      <c r="A35" s="94"/>
      <c r="B35" s="258" t="s">
        <v>3071</v>
      </c>
      <c r="C35" s="94"/>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row>
    <row r="36" spans="1:58" s="97" customFormat="1" ht="12.5">
      <c r="A36" s="94"/>
      <c r="B36" s="98"/>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row>
    <row r="37" spans="1:58" s="97" customFormat="1" ht="12.5">
      <c r="A37" s="94"/>
      <c r="B37" s="108" t="s">
        <v>1253</v>
      </c>
      <c r="C37" s="94"/>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row>
    <row r="38" spans="1:58" s="97" customFormat="1" ht="12.5">
      <c r="A38" s="94"/>
      <c r="B38" s="103"/>
      <c r="C38" s="94"/>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row>
    <row r="39" spans="1:58" s="97" customFormat="1" ht="12.5">
      <c r="A39" s="94"/>
      <c r="B39" s="104"/>
      <c r="C39" s="94"/>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row>
    <row r="40" spans="1:58" s="97" customFormat="1" ht="12.5">
      <c r="A40" s="94"/>
      <c r="B40" s="104"/>
      <c r="C40" s="94"/>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row>
    <row r="41" spans="1:58" s="97" customFormat="1" ht="12.5">
      <c r="A41" s="94"/>
      <c r="B41" s="105"/>
      <c r="C41" s="94"/>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row>
    <row r="42" spans="1:58" s="97" customFormat="1" ht="12.5">
      <c r="A42" s="94"/>
      <c r="B42" s="105"/>
      <c r="C42" s="94"/>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row>
    <row r="43" spans="1:58" s="97" customFormat="1" ht="12.5">
      <c r="A43" s="94"/>
      <c r="B43" s="105"/>
      <c r="C43" s="94"/>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row>
    <row r="44" spans="1:58" s="97" customFormat="1" ht="12.5">
      <c r="A44" s="94"/>
      <c r="B44" s="105"/>
      <c r="C44" s="94"/>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row>
    <row r="45" spans="1:58" s="97" customFormat="1" ht="12.5">
      <c r="A45" s="94"/>
      <c r="B45" s="105"/>
      <c r="C45" s="94"/>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row>
    <row r="46" spans="1:58" s="97" customFormat="1" ht="12.5">
      <c r="A46" s="94"/>
      <c r="B46" s="105"/>
      <c r="C46" s="94"/>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row>
    <row r="47" spans="1:58" s="97" customFormat="1" ht="12.5">
      <c r="A47" s="94"/>
      <c r="B47" s="105"/>
      <c r="C47" s="94"/>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row>
    <row r="48" spans="1:58" s="97" customFormat="1" ht="12.5">
      <c r="A48" s="94"/>
      <c r="B48" s="105"/>
      <c r="C48" s="94"/>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row>
    <row r="49" spans="1:58" s="97" customFormat="1" ht="12.5">
      <c r="A49" s="94"/>
      <c r="B49" s="103"/>
      <c r="C49" s="94"/>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row>
    <row r="50" spans="1:58" s="97" customFormat="1" ht="12.5">
      <c r="A50" s="94"/>
      <c r="B50" s="104"/>
      <c r="C50" s="94"/>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row>
    <row r="51" spans="1:58" s="97" customFormat="1" ht="12.5">
      <c r="A51" s="94"/>
      <c r="B51" s="104"/>
      <c r="C51" s="94"/>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row>
    <row r="52" spans="1:58" s="97" customFormat="1" ht="12.5">
      <c r="A52" s="94"/>
      <c r="B52" s="105"/>
      <c r="C52" s="9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row>
    <row r="53" spans="1:58" s="97" customFormat="1" ht="12.5">
      <c r="A53" s="94"/>
      <c r="B53" s="105"/>
      <c r="C53" s="94"/>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row>
    <row r="54" spans="1:58" s="97" customFormat="1" ht="12.5">
      <c r="A54" s="94"/>
      <c r="B54" s="105"/>
      <c r="C54" s="94"/>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row>
    <row r="55" spans="1:58" s="97" customFormat="1" ht="12.5">
      <c r="A55" s="94"/>
      <c r="B55" s="105"/>
      <c r="C55" s="94"/>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row>
    <row r="56" spans="1:58" s="97" customFormat="1" ht="12.5">
      <c r="A56" s="94"/>
      <c r="B56" s="105"/>
      <c r="C56" s="94"/>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row>
    <row r="57" spans="1:58" s="97" customFormat="1" ht="12.5">
      <c r="A57" s="94"/>
      <c r="B57" s="105"/>
      <c r="C57" s="94"/>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row>
    <row r="58" spans="1:58" s="97" customFormat="1" ht="12.5">
      <c r="A58" s="94"/>
      <c r="B58" s="105"/>
      <c r="C58" s="94"/>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row>
    <row r="59" spans="1:58" s="97" customFormat="1" ht="12.5">
      <c r="A59" s="94"/>
      <c r="B59" s="105"/>
      <c r="C59" s="94"/>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row>
    <row r="60" spans="1:58" s="97" customFormat="1" ht="12.5">
      <c r="A60" s="94"/>
      <c r="B60" s="104"/>
      <c r="C60" s="94"/>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row>
    <row r="61" spans="1:58" s="97" customFormat="1" ht="12.5">
      <c r="A61" s="94"/>
      <c r="B61" s="103"/>
      <c r="C61" s="94"/>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row>
    <row r="62" spans="1:58" s="97" customFormat="1" ht="12.5">
      <c r="A62" s="94"/>
      <c r="B62" s="104"/>
      <c r="C62" s="94"/>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row>
    <row r="63" spans="1:58" s="97" customFormat="1" ht="12.5">
      <c r="A63" s="94"/>
      <c r="B63" s="104"/>
      <c r="C63" s="94"/>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row>
    <row r="64" spans="1:58" s="97" customFormat="1" ht="12.5">
      <c r="A64" s="94"/>
      <c r="B64" s="105"/>
      <c r="C64" s="94"/>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row>
    <row r="65" spans="1:58" s="97" customFormat="1" ht="12.5">
      <c r="A65" s="94"/>
      <c r="B65" s="105"/>
      <c r="C65" s="94"/>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row>
    <row r="66" spans="1:58" s="97" customFormat="1" ht="12.5">
      <c r="A66" s="94"/>
      <c r="B66" s="105"/>
      <c r="C66" s="94"/>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row>
    <row r="67" spans="1:58" s="97" customFormat="1" ht="12.5">
      <c r="A67" s="94"/>
      <c r="B67" s="105"/>
      <c r="C67" s="94"/>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row>
    <row r="68" spans="1:58" s="97" customFormat="1" ht="12.5">
      <c r="A68" s="94"/>
      <c r="B68" s="105"/>
      <c r="C68" s="94"/>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row>
    <row r="69" spans="1:58" s="97" customFormat="1" ht="12.5">
      <c r="A69" s="94"/>
      <c r="B69" s="105"/>
      <c r="C69" s="94"/>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row>
    <row r="70" spans="1:58" s="97" customFormat="1" ht="12.5">
      <c r="A70" s="94"/>
      <c r="B70" s="105"/>
      <c r="C70" s="94"/>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row>
    <row r="71" spans="1:58" s="97" customFormat="1" ht="12.5">
      <c r="A71" s="94"/>
      <c r="B71" s="105"/>
      <c r="C71" s="94"/>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row>
    <row r="72" spans="1:58" s="97" customFormat="1" ht="12.5">
      <c r="A72" s="94"/>
      <c r="B72" s="103"/>
      <c r="C72" s="94"/>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row>
    <row r="73" spans="1:58" s="97" customFormat="1" ht="12.5">
      <c r="A73" s="94"/>
      <c r="B73" s="104"/>
      <c r="C73" s="94"/>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row>
    <row r="74" spans="1:58" s="97" customFormat="1" ht="12.5">
      <c r="A74" s="94"/>
      <c r="B74" s="104"/>
      <c r="C74" s="94"/>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row>
    <row r="75" spans="1:58" s="97" customFormat="1" ht="12.5">
      <c r="A75" s="94"/>
      <c r="B75" s="105"/>
      <c r="C75" s="94"/>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row>
    <row r="76" spans="1:58" s="97" customFormat="1" ht="12.5">
      <c r="A76" s="94"/>
      <c r="B76" s="104"/>
      <c r="C76" s="94"/>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row>
  </sheetData>
  <sheetProtection algorithmName="SHA-512" hashValue="I+0+ibhFstomm8OnuBYGUCymnVgCruVMxGA3QvWBeSwtQwjmvTBADDBubDD7rSX0k+e4F2eT5GH/QWnFiIwGrg==" saltValue="jzBgzCTV26laZf1XXTO5RA=="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58"/>
  <sheetViews>
    <sheetView view="pageLayout" zoomScale="85" zoomScaleNormal="115" zoomScaleSheetLayoutView="100" zoomScalePageLayoutView="85" workbookViewId="0"/>
  </sheetViews>
  <sheetFormatPr defaultColWidth="9.1796875" defaultRowHeight="12.5"/>
  <cols>
    <col min="1" max="1" width="9.1796875" style="38" customWidth="1"/>
    <col min="2" max="2" width="4.453125" style="38" customWidth="1"/>
    <col min="3" max="3" width="14.54296875" style="38" customWidth="1"/>
    <col min="4" max="6" width="9.1796875" style="38"/>
    <col min="7" max="7" width="11.453125" style="38" bestFit="1" customWidth="1"/>
    <col min="8" max="8" width="12.54296875" style="38" bestFit="1" customWidth="1"/>
    <col min="9" max="9" width="11.26953125" style="38" bestFit="1" customWidth="1"/>
    <col min="10" max="10" width="12.54296875" style="38" bestFit="1" customWidth="1"/>
    <col min="11" max="16384" width="9.1796875" style="38"/>
  </cols>
  <sheetData>
    <row r="2" spans="1:14" s="34" customFormat="1" ht="18">
      <c r="A2" s="287" t="s">
        <v>30</v>
      </c>
      <c r="B2" s="287"/>
      <c r="C2" s="287"/>
      <c r="D2" s="287"/>
      <c r="E2" s="287"/>
      <c r="F2" s="287"/>
      <c r="G2" s="287"/>
      <c r="H2" s="287"/>
      <c r="I2" s="287"/>
      <c r="J2" s="125"/>
      <c r="K2" s="125"/>
      <c r="L2" s="125"/>
      <c r="M2" s="125"/>
      <c r="N2" s="125"/>
    </row>
    <row r="3" spans="1:14" s="34" customFormat="1" ht="13">
      <c r="A3" s="35"/>
      <c r="B3" s="35"/>
      <c r="C3" s="35"/>
      <c r="D3" s="35"/>
      <c r="E3" s="35"/>
      <c r="F3" s="35"/>
      <c r="G3" s="35"/>
      <c r="H3" s="35"/>
      <c r="I3" s="35"/>
    </row>
    <row r="4" spans="1:14" s="34" customFormat="1" ht="13">
      <c r="A4" s="286" t="s">
        <v>0</v>
      </c>
      <c r="B4" s="286"/>
      <c r="C4" s="77"/>
      <c r="E4" s="35" t="s">
        <v>1</v>
      </c>
      <c r="F4" s="77"/>
      <c r="H4" s="35" t="s">
        <v>2</v>
      </c>
      <c r="I4" s="83"/>
    </row>
    <row r="5" spans="1:14" s="43" customFormat="1" ht="13">
      <c r="A5" s="153"/>
      <c r="B5" s="153"/>
      <c r="C5" s="154"/>
      <c r="G5" s="153"/>
      <c r="H5" s="154"/>
      <c r="J5" s="153"/>
      <c r="K5" s="155"/>
    </row>
    <row r="6" spans="1:14" s="43" customFormat="1" ht="13">
      <c r="A6" s="153"/>
      <c r="B6" s="153"/>
      <c r="C6" s="154"/>
      <c r="G6" s="153"/>
      <c r="H6" s="154"/>
      <c r="J6" s="153"/>
      <c r="K6" s="155"/>
    </row>
    <row r="7" spans="1:14" s="34" customFormat="1" ht="13">
      <c r="A7" s="35"/>
      <c r="C7" s="35"/>
      <c r="F7" s="35"/>
      <c r="G7" s="36"/>
    </row>
    <row r="8" spans="1:14" s="34" customFormat="1" ht="13">
      <c r="A8" s="226" t="s">
        <v>2614</v>
      </c>
      <c r="B8" s="223"/>
      <c r="F8" s="227" t="s">
        <v>1278</v>
      </c>
    </row>
    <row r="9" spans="1:14" s="34" customFormat="1" ht="13">
      <c r="A9" s="228" t="s">
        <v>2613</v>
      </c>
      <c r="B9" s="228"/>
      <c r="C9" s="229"/>
      <c r="D9" s="228"/>
      <c r="E9" s="228"/>
      <c r="F9" s="230">
        <v>331502</v>
      </c>
      <c r="G9" s="43"/>
      <c r="H9" s="43"/>
      <c r="I9" s="43"/>
    </row>
    <row r="10" spans="1:14" s="34" customFormat="1" ht="13">
      <c r="A10" s="228" t="s">
        <v>2612</v>
      </c>
      <c r="B10" s="228"/>
      <c r="C10" s="229"/>
      <c r="D10" s="228"/>
      <c r="E10" s="228"/>
      <c r="F10" s="231">
        <v>331505</v>
      </c>
      <c r="G10" s="43"/>
      <c r="H10" s="43"/>
      <c r="I10" s="43"/>
    </row>
    <row r="11" spans="1:14" s="34" customFormat="1">
      <c r="A11" s="167"/>
      <c r="B11" s="167"/>
      <c r="C11" s="167"/>
      <c r="D11" s="167"/>
      <c r="E11" s="167"/>
      <c r="F11" s="168"/>
    </row>
    <row r="12" spans="1:14" s="34" customFormat="1" ht="13">
      <c r="A12" s="226" t="s">
        <v>2616</v>
      </c>
      <c r="B12" s="223"/>
      <c r="F12" s="227" t="s">
        <v>1278</v>
      </c>
    </row>
    <row r="13" spans="1:14" s="34" customFormat="1" ht="13">
      <c r="A13" s="228" t="s">
        <v>2618</v>
      </c>
      <c r="B13" s="228"/>
      <c r="C13" s="229"/>
      <c r="D13" s="228"/>
      <c r="E13" s="228"/>
      <c r="F13" s="230">
        <v>331592</v>
      </c>
    </row>
    <row r="14" spans="1:14" s="34" customFormat="1" ht="13">
      <c r="A14" s="228" t="s">
        <v>2617</v>
      </c>
      <c r="B14" s="228"/>
      <c r="C14" s="229"/>
      <c r="D14" s="228"/>
      <c r="E14" s="228"/>
      <c r="F14" s="231">
        <v>331595</v>
      </c>
    </row>
    <row r="15" spans="1:14" s="34" customFormat="1" ht="14">
      <c r="A15" s="228" t="s">
        <v>3029</v>
      </c>
      <c r="B15" s="119"/>
      <c r="C15" s="120"/>
      <c r="D15" s="120"/>
      <c r="E15" s="117"/>
      <c r="F15" s="118">
        <v>331565</v>
      </c>
    </row>
    <row r="16" spans="1:14" s="34" customFormat="1" ht="14">
      <c r="A16" s="228"/>
      <c r="B16" s="119"/>
      <c r="C16" s="120"/>
      <c r="D16" s="120"/>
      <c r="E16" s="117"/>
      <c r="F16" s="118"/>
    </row>
    <row r="17" spans="1:9" s="34" customFormat="1">
      <c r="B17" s="38"/>
    </row>
    <row r="18" spans="1:9" s="34" customFormat="1" ht="13">
      <c r="A18" s="39" t="s">
        <v>2622</v>
      </c>
    </row>
    <row r="19" spans="1:9" s="34" customFormat="1" ht="13">
      <c r="A19" s="39"/>
    </row>
    <row r="20" spans="1:9" s="34" customFormat="1" ht="13">
      <c r="A20" s="39"/>
    </row>
    <row r="21" spans="1:9" s="34" customFormat="1" ht="13">
      <c r="A21" s="160" t="s">
        <v>1302</v>
      </c>
      <c r="G21" s="40" t="s">
        <v>1258</v>
      </c>
      <c r="H21" s="40" t="s">
        <v>1259</v>
      </c>
      <c r="I21" s="40" t="s">
        <v>1260</v>
      </c>
    </row>
    <row r="22" spans="1:9" s="34" customFormat="1" ht="13">
      <c r="A22" s="160"/>
      <c r="C22" s="188" t="s">
        <v>1305</v>
      </c>
      <c r="G22" s="77"/>
      <c r="H22" s="83"/>
      <c r="I22" s="83"/>
    </row>
    <row r="23" spans="1:9" s="34" customFormat="1" ht="13">
      <c r="A23" s="39"/>
      <c r="C23" s="37" t="s">
        <v>2600</v>
      </c>
      <c r="G23" s="77"/>
      <c r="H23" s="83"/>
      <c r="I23" s="83"/>
    </row>
    <row r="24" spans="1:9" s="34" customFormat="1" ht="13">
      <c r="A24" s="39"/>
      <c r="C24" s="37" t="s">
        <v>2601</v>
      </c>
      <c r="G24" s="77"/>
      <c r="H24" s="83"/>
      <c r="I24" s="83"/>
    </row>
    <row r="25" spans="1:9" s="34" customFormat="1" ht="13">
      <c r="A25" s="39"/>
      <c r="C25" s="37" t="s">
        <v>2602</v>
      </c>
      <c r="G25" s="77"/>
      <c r="H25" s="83"/>
      <c r="I25" s="83"/>
    </row>
    <row r="26" spans="1:9" s="34" customFormat="1" ht="13">
      <c r="A26" s="39"/>
      <c r="C26" s="37" t="s">
        <v>2603</v>
      </c>
      <c r="G26" s="77"/>
      <c r="H26" s="83"/>
      <c r="I26" s="83"/>
    </row>
    <row r="27" spans="1:9" s="34" customFormat="1" ht="13">
      <c r="A27" s="39"/>
      <c r="C27" s="41" t="s">
        <v>3051</v>
      </c>
      <c r="G27" s="77"/>
      <c r="H27" s="83"/>
      <c r="I27" s="83"/>
    </row>
    <row r="28" spans="1:9" s="34" customFormat="1" ht="13">
      <c r="A28" s="39"/>
      <c r="C28" s="41"/>
      <c r="G28" s="186"/>
      <c r="H28" s="187"/>
      <c r="I28" s="187"/>
    </row>
    <row r="29" spans="1:9" s="34" customFormat="1" ht="13">
      <c r="A29" s="160" t="s">
        <v>1303</v>
      </c>
      <c r="C29" s="41"/>
      <c r="G29" s="40" t="s">
        <v>1258</v>
      </c>
      <c r="H29" s="40" t="s">
        <v>1259</v>
      </c>
      <c r="I29" s="40" t="s">
        <v>1260</v>
      </c>
    </row>
    <row r="30" spans="1:9" s="34" customFormat="1" ht="13">
      <c r="A30" s="160"/>
      <c r="C30" s="188" t="s">
        <v>1305</v>
      </c>
      <c r="G30" s="77"/>
      <c r="H30" s="83"/>
      <c r="I30" s="83"/>
    </row>
    <row r="31" spans="1:9" s="34" customFormat="1" ht="13">
      <c r="A31" s="160"/>
      <c r="C31" s="68" t="s">
        <v>2604</v>
      </c>
      <c r="G31" s="77"/>
      <c r="H31" s="83"/>
      <c r="I31" s="83"/>
    </row>
    <row r="32" spans="1:9" s="34" customFormat="1" ht="13">
      <c r="A32" s="160"/>
      <c r="C32" s="41" t="s">
        <v>2601</v>
      </c>
      <c r="G32" s="77"/>
      <c r="H32" s="83"/>
      <c r="I32" s="83"/>
    </row>
    <row r="33" spans="1:9" s="34" customFormat="1" ht="13">
      <c r="A33" s="160"/>
      <c r="C33" s="41" t="s">
        <v>2605</v>
      </c>
      <c r="G33" s="77"/>
      <c r="H33" s="83"/>
      <c r="I33" s="83"/>
    </row>
    <row r="34" spans="1:9" s="34" customFormat="1" ht="13">
      <c r="A34" s="160"/>
      <c r="C34" s="37" t="s">
        <v>2610</v>
      </c>
      <c r="D34" s="43"/>
      <c r="G34" s="77"/>
      <c r="H34" s="83"/>
      <c r="I34" s="83"/>
    </row>
    <row r="35" spans="1:9" s="43" customFormat="1" ht="13">
      <c r="A35" s="153"/>
      <c r="C35" s="183"/>
      <c r="G35" s="186"/>
      <c r="H35" s="187"/>
      <c r="I35" s="187"/>
    </row>
    <row r="36" spans="1:9" s="34" customFormat="1" ht="13">
      <c r="A36" s="160" t="s">
        <v>1304</v>
      </c>
      <c r="C36" s="41"/>
      <c r="G36" s="40" t="s">
        <v>1258</v>
      </c>
      <c r="H36" s="40" t="s">
        <v>1259</v>
      </c>
      <c r="I36" s="40" t="s">
        <v>1260</v>
      </c>
    </row>
    <row r="37" spans="1:9" s="34" customFormat="1" ht="13">
      <c r="A37" s="160"/>
      <c r="C37" s="41"/>
      <c r="G37" s="77"/>
      <c r="H37" s="83"/>
      <c r="I37" s="83"/>
    </row>
    <row r="38" spans="1:9" s="34" customFormat="1" ht="13">
      <c r="A38" s="160"/>
      <c r="C38" s="184" t="s">
        <v>2611</v>
      </c>
      <c r="D38" s="224"/>
      <c r="G38" s="77"/>
      <c r="H38" s="83"/>
      <c r="I38" s="83"/>
    </row>
    <row r="39" spans="1:9" s="34" customFormat="1" ht="13">
      <c r="A39" s="160"/>
      <c r="C39" s="41" t="s">
        <v>2609</v>
      </c>
      <c r="G39" s="77"/>
      <c r="H39" s="83"/>
      <c r="I39" s="83"/>
    </row>
    <row r="40" spans="1:9" s="34" customFormat="1" ht="13">
      <c r="A40" s="160"/>
      <c r="C40" s="41" t="s">
        <v>1305</v>
      </c>
      <c r="G40" s="77"/>
      <c r="H40" s="83"/>
      <c r="I40" s="83"/>
    </row>
    <row r="41" spans="1:9" s="34" customFormat="1" ht="13">
      <c r="A41" s="160"/>
      <c r="C41" s="41" t="s">
        <v>2606</v>
      </c>
      <c r="G41" s="77"/>
      <c r="H41" s="83"/>
      <c r="I41" s="83"/>
    </row>
    <row r="42" spans="1:9" s="34" customFormat="1" ht="13">
      <c r="A42" s="160"/>
      <c r="C42" s="41" t="s">
        <v>2601</v>
      </c>
      <c r="G42" s="77"/>
      <c r="H42" s="83"/>
      <c r="I42" s="83"/>
    </row>
    <row r="43" spans="1:9" s="34" customFormat="1" ht="13">
      <c r="A43" s="160"/>
      <c r="C43" s="41" t="s">
        <v>2607</v>
      </c>
      <c r="G43" s="77"/>
      <c r="H43" s="83"/>
      <c r="I43" s="83"/>
    </row>
    <row r="44" spans="1:9" s="43" customFormat="1" ht="13">
      <c r="A44" s="42"/>
    </row>
    <row r="45" spans="1:9" s="43" customFormat="1" ht="13">
      <c r="A45" s="160" t="s">
        <v>1306</v>
      </c>
      <c r="B45" s="34"/>
      <c r="C45" s="34"/>
      <c r="D45" s="38"/>
      <c r="E45" s="38"/>
      <c r="F45" s="38"/>
      <c r="G45" s="40" t="s">
        <v>1258</v>
      </c>
      <c r="H45" s="40" t="s">
        <v>1259</v>
      </c>
      <c r="I45" s="40" t="s">
        <v>1260</v>
      </c>
    </row>
    <row r="46" spans="1:9" s="43" customFormat="1">
      <c r="A46" s="34"/>
      <c r="B46" s="34"/>
      <c r="C46" s="34" t="s">
        <v>1306</v>
      </c>
      <c r="D46" s="38"/>
      <c r="E46" s="38"/>
      <c r="F46" s="38"/>
      <c r="G46" s="78"/>
      <c r="H46" s="84"/>
      <c r="I46" s="84"/>
    </row>
    <row r="47" spans="1:9" s="43" customFormat="1">
      <c r="A47" s="34"/>
      <c r="B47" s="34"/>
      <c r="C47" s="189" t="s">
        <v>1309</v>
      </c>
      <c r="D47" s="38"/>
      <c r="E47" s="38"/>
      <c r="F47" s="38"/>
      <c r="G47" s="78"/>
      <c r="H47" s="84"/>
      <c r="I47" s="84"/>
    </row>
    <row r="48" spans="1:9" s="34" customFormat="1" ht="13">
      <c r="A48" s="39"/>
    </row>
    <row r="49" spans="1:10" s="34" customFormat="1" ht="13">
      <c r="A49" s="39"/>
      <c r="C49" s="34" t="s">
        <v>1207</v>
      </c>
      <c r="G49" s="78"/>
      <c r="H49" s="84"/>
      <c r="I49" s="84"/>
    </row>
    <row r="50" spans="1:10" s="34" customFormat="1" ht="13">
      <c r="A50" s="39"/>
      <c r="H50" s="123"/>
      <c r="I50" s="124"/>
      <c r="J50" s="124"/>
    </row>
    <row r="51" spans="1:10" ht="13">
      <c r="A51" s="40" t="s">
        <v>1307</v>
      </c>
      <c r="G51" s="40" t="s">
        <v>1258</v>
      </c>
      <c r="H51" s="40" t="s">
        <v>1259</v>
      </c>
      <c r="I51" s="40" t="s">
        <v>1260</v>
      </c>
    </row>
    <row r="52" spans="1:10">
      <c r="C52" s="184" t="s">
        <v>2608</v>
      </c>
      <c r="G52" s="77"/>
      <c r="H52" s="83"/>
      <c r="I52" s="83"/>
    </row>
    <row r="53" spans="1:10">
      <c r="C53" s="188" t="s">
        <v>1305</v>
      </c>
      <c r="G53" s="77"/>
      <c r="H53" s="83"/>
      <c r="I53" s="83"/>
    </row>
    <row r="54" spans="1:10">
      <c r="C54" s="185" t="s">
        <v>1308</v>
      </c>
      <c r="D54" s="43"/>
      <c r="G54" s="77"/>
      <c r="H54" s="83"/>
      <c r="I54" s="83"/>
    </row>
    <row r="55" spans="1:10">
      <c r="C55" s="38" t="s">
        <v>2615</v>
      </c>
      <c r="G55" s="77"/>
      <c r="H55" s="83"/>
      <c r="I55" s="83"/>
    </row>
    <row r="56" spans="1:10">
      <c r="C56" s="228" t="s">
        <v>2618</v>
      </c>
      <c r="G56" s="77"/>
      <c r="H56" s="83"/>
      <c r="I56" s="83"/>
    </row>
    <row r="57" spans="1:10">
      <c r="C57" s="228" t="s">
        <v>2617</v>
      </c>
      <c r="G57" s="77"/>
      <c r="H57" s="83"/>
      <c r="I57" s="83"/>
    </row>
    <row r="58" spans="1:10">
      <c r="C58" s="228" t="s">
        <v>3029</v>
      </c>
      <c r="G58" s="77"/>
      <c r="H58" s="83"/>
      <c r="I58" s="83"/>
    </row>
  </sheetData>
  <sheetProtection algorithmName="SHA-512" hashValue="xzzEZd9fsoNyDzto2Z33YNgDd7RkA9ckFiJE3rPdhZI5y7lNzIpsG/Siq3JzajiERnq3AEE3m7q4D+vz99u2XA==" saltValue="UEPGc2DfaX64ffJmbhWOUw=="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phoneticPr fontId="65" type="noConversion"/>
  <conditionalFormatting sqref="XES59:XFD1048258">
    <cfRule type="expression" dxfId="200" priority="159">
      <formula>_xlfn.ISFORMULA(A59:XES158)</formula>
    </cfRule>
  </conditionalFormatting>
  <conditionalFormatting sqref="A59:XER1048160">
    <cfRule type="expression" dxfId="199" priority="161">
      <formula>_xlfn.ISFORMULA(A59:M158)</formula>
    </cfRule>
  </conditionalFormatting>
  <conditionalFormatting sqref="A1048259:XER1048576">
    <cfRule type="expression" dxfId="198" priority="249">
      <formula>_xlfn.ISFORMULA(A1048260:M1048345)</formula>
    </cfRule>
  </conditionalFormatting>
  <conditionalFormatting sqref="XES1048260:XFD1048576">
    <cfRule type="expression" dxfId="197" priority="280">
      <formula>_xlfn.ISFORMULA(A1048261:XES1048359)</formula>
    </cfRule>
  </conditionalFormatting>
  <conditionalFormatting sqref="G14:XER14">
    <cfRule type="expression" dxfId="196" priority="463">
      <formula>_xlfn.ISFORMULA(G14:S51)</formula>
    </cfRule>
  </conditionalFormatting>
  <conditionalFormatting sqref="A50:XER50 A48:F49 K48:XER49">
    <cfRule type="expression" dxfId="195" priority="470">
      <formula>_xlfn.ISFORMULA(A48:M50)</formula>
    </cfRule>
  </conditionalFormatting>
  <conditionalFormatting sqref="A17:XER17">
    <cfRule type="expression" dxfId="194" priority="473">
      <formula>_xlfn.ISFORMULA(A17:M50)</formula>
    </cfRule>
  </conditionalFormatting>
  <conditionalFormatting sqref="C5:D5 L5:XER5 A5">
    <cfRule type="expression" dxfId="193" priority="475">
      <formula>_xlfn.ISFORMULA(A5:M50)</formula>
    </cfRule>
  </conditionalFormatting>
  <conditionalFormatting sqref="A1:XER1">
    <cfRule type="expression" dxfId="192" priority="476">
      <formula>_xlfn.ISFORMULA(A1:M50)</formula>
    </cfRule>
  </conditionalFormatting>
  <conditionalFormatting sqref="B8:E8 G8:XER8">
    <cfRule type="expression" dxfId="191" priority="479">
      <formula>_xlfn.ISFORMULA(B8:N50)</formula>
    </cfRule>
  </conditionalFormatting>
  <conditionalFormatting sqref="XES7:XFD7">
    <cfRule type="expression" dxfId="190" priority="481">
      <formula>_xlfn.ISFORMULA(A7:XES50)</formula>
    </cfRule>
  </conditionalFormatting>
  <conditionalFormatting sqref="A7:XER7 G10:XER10">
    <cfRule type="expression" dxfId="189" priority="482">
      <formula>_xlfn.ISFORMULA(A7:M50)</formula>
    </cfRule>
  </conditionalFormatting>
  <conditionalFormatting sqref="XES8:XFD8 XES11:XFD13">
    <cfRule type="expression" dxfId="188" priority="484">
      <formula>_xlfn.ISFORMULA(A8:XES50)</formula>
    </cfRule>
  </conditionalFormatting>
  <conditionalFormatting sqref="B21:F21 K21:XER22 B22 D22:F22">
    <cfRule type="expression" dxfId="187" priority="487">
      <formula>_xlfn.ISFORMULA(B21:N50)</formula>
    </cfRule>
  </conditionalFormatting>
  <conditionalFormatting sqref="A19:XER19">
    <cfRule type="expression" dxfId="186" priority="488">
      <formula>_xlfn.ISFORMULA(A19:M50)</formula>
    </cfRule>
  </conditionalFormatting>
  <conditionalFormatting sqref="A44:F44 K44:XER44">
    <cfRule type="expression" dxfId="185" priority="500">
      <formula>_xlfn.ISFORMULA(A44:M50)</formula>
    </cfRule>
  </conditionalFormatting>
  <conditionalFormatting sqref="A45:F45 K45:XER45">
    <cfRule type="expression" dxfId="184" priority="501">
      <formula>_xlfn.ISFORMULA(A45:M50)</formula>
    </cfRule>
  </conditionalFormatting>
  <conditionalFormatting sqref="XES15:XFD16">
    <cfRule type="expression" dxfId="183" priority="508">
      <formula>_xlfn.ISFORMULA(A15:XES50)</formula>
    </cfRule>
  </conditionalFormatting>
  <conditionalFormatting sqref="G5:H5 J5:K5">
    <cfRule type="expression" dxfId="182" priority="535">
      <formula>_xlfn.ISFORMULA(E5:Q50)</formula>
    </cfRule>
  </conditionalFormatting>
  <conditionalFormatting sqref="H4:I4 C4:F4 L4:XER4 A4">
    <cfRule type="expression" dxfId="181" priority="544">
      <formula>_xlfn.ISFORMULA(A4:M50)</formula>
    </cfRule>
  </conditionalFormatting>
  <conditionalFormatting sqref="G47:I47 G55:I55">
    <cfRule type="expression" dxfId="180" priority="572">
      <formula>_xlfn.ISFORMULA(H47:T50)</formula>
    </cfRule>
  </conditionalFormatting>
  <conditionalFormatting sqref="G21:I21">
    <cfRule type="expression" dxfId="179" priority="592">
      <formula>_xlfn.ISFORMULA(H21:T50)</formula>
    </cfRule>
  </conditionalFormatting>
  <conditionalFormatting sqref="G44:I44 G52:I54">
    <cfRule type="expression" dxfId="178" priority="609">
      <formula>_xlfn.ISFORMULA(H44:T50)</formula>
    </cfRule>
  </conditionalFormatting>
  <conditionalFormatting sqref="G45:I45">
    <cfRule type="expression" dxfId="177" priority="612">
      <formula>_xlfn.ISFORMULA(H45:T50)</formula>
    </cfRule>
  </conditionalFormatting>
  <conditionalFormatting sqref="XES14:XFD14">
    <cfRule type="expression" dxfId="176" priority="708">
      <formula>_xlfn.ISFORMULA(A14:XES54)</formula>
    </cfRule>
  </conditionalFormatting>
  <conditionalFormatting sqref="B18:XER18">
    <cfRule type="expression" dxfId="175" priority="729">
      <formula>_xlfn.ISFORMULA(B18:N50)</formula>
    </cfRule>
  </conditionalFormatting>
  <conditionalFormatting sqref="A18">
    <cfRule type="expression" dxfId="174" priority="790">
      <formula>_xlfn.ISFORMULA(A21:M50)</formula>
    </cfRule>
  </conditionalFormatting>
  <conditionalFormatting sqref="XES41:XFD42">
    <cfRule type="expression" dxfId="173" priority="849">
      <formula>_xlfn.ISFORMULA(A41:XES54)</formula>
    </cfRule>
  </conditionalFormatting>
  <conditionalFormatting sqref="K41:XER42 A41:F42">
    <cfRule type="expression" dxfId="172" priority="851">
      <formula>_xlfn.ISFORMULA(A41:M54)</formula>
    </cfRule>
  </conditionalFormatting>
  <conditionalFormatting sqref="G41:I42">
    <cfRule type="expression" dxfId="171" priority="856">
      <formula>_xlfn.ISFORMULA(H41:T54)</formula>
    </cfRule>
  </conditionalFormatting>
  <conditionalFormatting sqref="XES46:XFD47">
    <cfRule type="expression" dxfId="170" priority="1161">
      <formula>_xlfn.ISFORMULA(A46:XES50)</formula>
    </cfRule>
  </conditionalFormatting>
  <conditionalFormatting sqref="A46:F46 K46:XER46 D54">
    <cfRule type="expression" dxfId="169" priority="1163">
      <formula>_xlfn.ISFORMULA(A46:M50)</formula>
    </cfRule>
  </conditionalFormatting>
  <conditionalFormatting sqref="XES44:XFD45">
    <cfRule type="expression" dxfId="168" priority="1174">
      <formula>_xlfn.ISFORMULA(A44:XES50)</formula>
    </cfRule>
  </conditionalFormatting>
  <conditionalFormatting sqref="G46:I46">
    <cfRule type="expression" dxfId="167" priority="1185">
      <formula>_xlfn.ISFORMULA(H46:T50)</formula>
    </cfRule>
  </conditionalFormatting>
  <conditionalFormatting sqref="G34:I35">
    <cfRule type="expression" dxfId="166" priority="28">
      <formula>_xlfn.ISFORMULA(H34:T54)</formula>
    </cfRule>
  </conditionalFormatting>
  <conditionalFormatting sqref="A23:F23 K23:XER23">
    <cfRule type="expression" dxfId="165" priority="1434">
      <formula>_xlfn.ISFORMULA(A23:M50)</formula>
    </cfRule>
  </conditionalFormatting>
  <conditionalFormatting sqref="G23:I23">
    <cfRule type="expression" dxfId="164" priority="1438">
      <formula>_xlfn.ISFORMULA(H23:T50)</formula>
    </cfRule>
  </conditionalFormatting>
  <conditionalFormatting sqref="G9:XER9">
    <cfRule type="expression" dxfId="163" priority="1456">
      <formula>_xlfn.ISFORMULA(G9:S50)</formula>
    </cfRule>
  </conditionalFormatting>
  <conditionalFormatting sqref="G15:XER16">
    <cfRule type="expression" dxfId="162" priority="1463">
      <formula>_xlfn.ISFORMULA(G15:S50)</formula>
    </cfRule>
  </conditionalFormatting>
  <conditionalFormatting sqref="XES48:XFD50">
    <cfRule type="expression" dxfId="161" priority="1464">
      <formula>_xlfn.ISFORMULA(A48:XES50)</formula>
    </cfRule>
  </conditionalFormatting>
  <conditionalFormatting sqref="C6:D6 L6:XER6 A6">
    <cfRule type="expression" dxfId="160" priority="1469">
      <formula>_xlfn.ISFORMULA(A6:M50)</formula>
    </cfRule>
  </conditionalFormatting>
  <conditionalFormatting sqref="O2:XER2 A3:XER3 A2">
    <cfRule type="expression" dxfId="159" priority="1472">
      <formula>_xlfn.ISFORMULA(A2:M50)</formula>
    </cfRule>
  </conditionalFormatting>
  <conditionalFormatting sqref="XES6:XFD6 XES10:XFD10">
    <cfRule type="expression" dxfId="158" priority="1475">
      <formula>_xlfn.ISFORMULA(A6:XES50)</formula>
    </cfRule>
  </conditionalFormatting>
  <conditionalFormatting sqref="XES1048259:XFD1048259">
    <cfRule type="expression" dxfId="157" priority="1477">
      <formula>_xlfn.ISFORMULA(A51:XES1048259)</formula>
    </cfRule>
  </conditionalFormatting>
  <conditionalFormatting sqref="A20:XER20">
    <cfRule type="expression" dxfId="156" priority="1478">
      <formula>_xlfn.ISFORMULA(A20:M50)</formula>
    </cfRule>
  </conditionalFormatting>
  <conditionalFormatting sqref="XES17:XFD17">
    <cfRule type="expression" dxfId="155" priority="1479">
      <formula>_xlfn.ISFORMULA(A17:XES50)</formula>
    </cfRule>
  </conditionalFormatting>
  <conditionalFormatting sqref="G6:H6 J6:K6">
    <cfRule type="expression" dxfId="154" priority="1480">
      <formula>_xlfn.ISFORMULA(E6:Q50)</formula>
    </cfRule>
  </conditionalFormatting>
  <conditionalFormatting sqref="G48:I49 G56:I58">
    <cfRule type="expression" dxfId="153" priority="1490">
      <formula>_xlfn.ISFORMULA(H48:T50)</formula>
    </cfRule>
  </conditionalFormatting>
  <conditionalFormatting sqref="A47:B47 K47:XER47 D47:F47">
    <cfRule type="expression" dxfId="152" priority="1498">
      <formula>_xlfn.ISFORMULA(A47:M50)</formula>
    </cfRule>
  </conditionalFormatting>
  <conditionalFormatting sqref="D30:F30 B30 C34">
    <cfRule type="expression" dxfId="151" priority="1603">
      <formula>_xlfn.ISFORMULA(B30:N54)</formula>
    </cfRule>
  </conditionalFormatting>
  <conditionalFormatting sqref="G30:I31">
    <cfRule type="expression" dxfId="150" priority="1606">
      <formula>_xlfn.ISFORMULA(H30:T54)</formula>
    </cfRule>
  </conditionalFormatting>
  <conditionalFormatting sqref="F10 B10:D10 B14:D14">
    <cfRule type="expression" dxfId="149" priority="1610">
      <formula>_xlfn.ISFORMULA(B10:N53)</formula>
    </cfRule>
    <cfRule type="expression" dxfId="148" priority="1611">
      <formula>_xlfn.ISFORMULA(B10:N53)</formula>
    </cfRule>
  </conditionalFormatting>
  <conditionalFormatting sqref="G22:I22">
    <cfRule type="expression" dxfId="147" priority="24">
      <formula>_xlfn.ISFORMULA(H22:T49)</formula>
    </cfRule>
  </conditionalFormatting>
  <conditionalFormatting sqref="XES23:XFD33">
    <cfRule type="expression" dxfId="146" priority="1674">
      <formula>_xlfn.ISFORMULA(A23:XES50)</formula>
    </cfRule>
  </conditionalFormatting>
  <conditionalFormatting sqref="G24:I28">
    <cfRule type="expression" dxfId="145" priority="1680">
      <formula>_xlfn.ISFORMULA(H24:T50)</formula>
    </cfRule>
  </conditionalFormatting>
  <conditionalFormatting sqref="K32:XER33 B31:F33">
    <cfRule type="expression" dxfId="144" priority="1682">
      <formula>_xlfn.ISFORMULA(B31:N54)</formula>
    </cfRule>
  </conditionalFormatting>
  <conditionalFormatting sqref="G32:I33">
    <cfRule type="expression" dxfId="143" priority="1688">
      <formula>_xlfn.ISFORMULA(H32:T55)</formula>
    </cfRule>
  </conditionalFormatting>
  <conditionalFormatting sqref="B15:D16">
    <cfRule type="expression" dxfId="142" priority="1690">
      <formula>_xlfn.ISFORMULA(B15:N50)</formula>
    </cfRule>
    <cfRule type="expression" dxfId="141" priority="1691">
      <formula>_xlfn.ISFORMULA(B15:N50)</formula>
    </cfRule>
  </conditionalFormatting>
  <conditionalFormatting sqref="XES18:XFD19">
    <cfRule type="expression" dxfId="140" priority="1694">
      <formula>_xlfn.ISFORMULA(A18:XES50)</formula>
    </cfRule>
  </conditionalFormatting>
  <conditionalFormatting sqref="XES20:XFD22">
    <cfRule type="expression" dxfId="139" priority="1698">
      <formula>_xlfn.ISFORMULA(A20:XES50)</formula>
    </cfRule>
  </conditionalFormatting>
  <conditionalFormatting sqref="E54:F54 D52:F53 J51:XER54 A51:F51 A52:B54">
    <cfRule type="expression" dxfId="138" priority="1704">
      <formula>_xlfn.ISFORMULA(A51:M102)</formula>
    </cfRule>
  </conditionalFormatting>
  <conditionalFormatting sqref="G40:I40">
    <cfRule type="expression" dxfId="137" priority="1710">
      <formula>_xlfn.ISFORMULA(H40:T55)</formula>
    </cfRule>
  </conditionalFormatting>
  <conditionalFormatting sqref="K40:XER40 A39:F40">
    <cfRule type="expression" dxfId="136" priority="1715">
      <formula>_xlfn.ISFORMULA(A39:M54)</formula>
    </cfRule>
  </conditionalFormatting>
  <conditionalFormatting sqref="K24:XER31 A24:F28">
    <cfRule type="expression" dxfId="135" priority="1723">
      <formula>_xlfn.ISFORMULA(A24:M50)</formula>
    </cfRule>
  </conditionalFormatting>
  <conditionalFormatting sqref="XES43:XFD43">
    <cfRule type="expression" dxfId="134" priority="1744">
      <formula>_xlfn.ISFORMULA(A43:XES54)</formula>
    </cfRule>
  </conditionalFormatting>
  <conditionalFormatting sqref="K43:XER43 A43:F43">
    <cfRule type="expression" dxfId="133" priority="1745">
      <formula>_xlfn.ISFORMULA(A43:M54)</formula>
    </cfRule>
  </conditionalFormatting>
  <conditionalFormatting sqref="G43:I43">
    <cfRule type="expression" dxfId="132" priority="1747">
      <formula>_xlfn.ISFORMULA(H43:T54)</formula>
    </cfRule>
  </conditionalFormatting>
  <conditionalFormatting sqref="G29:I29">
    <cfRule type="expression" dxfId="131" priority="1748">
      <formula>_xlfn.ISFORMULA(H29:T54)</formula>
    </cfRule>
  </conditionalFormatting>
  <conditionalFormatting sqref="F15:F16">
    <cfRule type="expression" dxfId="130" priority="1759">
      <formula>_xlfn.ISFORMULA(F15:R54)</formula>
    </cfRule>
    <cfRule type="expression" dxfId="129" priority="1760">
      <formula>_xlfn.ISFORMULA(F15:R54)</formula>
    </cfRule>
  </conditionalFormatting>
  <conditionalFormatting sqref="D38:F38 A38:B38">
    <cfRule type="expression" dxfId="128" priority="1761">
      <formula>_xlfn.ISFORMULA(A38:M54)</formula>
    </cfRule>
  </conditionalFormatting>
  <conditionalFormatting sqref="K36:XER39 A36:F37">
    <cfRule type="expression" dxfId="127" priority="1762">
      <formula>_xlfn.ISFORMULA(A36:M54)</formula>
    </cfRule>
  </conditionalFormatting>
  <conditionalFormatting sqref="B29:F29">
    <cfRule type="expression" dxfId="126" priority="1768">
      <formula>_xlfn.ISFORMULA(B29:N54)</formula>
    </cfRule>
  </conditionalFormatting>
  <conditionalFormatting sqref="K34:XER35 D34:F34 B35:F35 B34">
    <cfRule type="expression" dxfId="125" priority="1769">
      <formula>_xlfn.ISFORMULA(B34:N54)</formula>
    </cfRule>
  </conditionalFormatting>
  <conditionalFormatting sqref="XES34:XFD35">
    <cfRule type="expression" dxfId="124" priority="1771">
      <formula>_xlfn.ISFORMULA(A34:XES54)</formula>
    </cfRule>
  </conditionalFormatting>
  <conditionalFormatting sqref="G37:I39">
    <cfRule type="expression" dxfId="123" priority="1786">
      <formula>_xlfn.ISFORMULA(H37:T54)</formula>
    </cfRule>
  </conditionalFormatting>
  <conditionalFormatting sqref="XES36:XFD40">
    <cfRule type="expression" dxfId="122" priority="1791">
      <formula>_xlfn.ISFORMULA(A36:XES54)</formula>
    </cfRule>
  </conditionalFormatting>
  <conditionalFormatting sqref="A9:D9">
    <cfRule type="expression" dxfId="121" priority="1812">
      <formula>_xlfn.ISFORMULA(A9:M50)</formula>
    </cfRule>
    <cfRule type="expression" dxfId="120" priority="1813">
      <formula>_xlfn.ISFORMULA(A9:M50)</formula>
    </cfRule>
  </conditionalFormatting>
  <conditionalFormatting sqref="XES9:XFD9">
    <cfRule type="expression" dxfId="119" priority="1819">
      <formula>_xlfn.ISFORMULA(A9:XES50)</formula>
    </cfRule>
  </conditionalFormatting>
  <conditionalFormatting sqref="A10">
    <cfRule type="expression" dxfId="118" priority="20">
      <formula>_xlfn.ISFORMULA(A10:M51)</formula>
    </cfRule>
    <cfRule type="expression" dxfId="117" priority="21">
      <formula>_xlfn.ISFORMULA(A10:M51)</formula>
    </cfRule>
  </conditionalFormatting>
  <conditionalFormatting sqref="A8 F8 F12">
    <cfRule type="expression" dxfId="116" priority="1858">
      <formula>_xlfn.ISFORMULA(A8:M50)</formula>
    </cfRule>
    <cfRule type="expression" dxfId="115" priority="1859">
      <formula>_xlfn.ISFORMULA(A8:M50)</formula>
    </cfRule>
  </conditionalFormatting>
  <conditionalFormatting sqref="A11:XER11 G12:XER13">
    <cfRule type="expression" dxfId="114" priority="1865">
      <formula>_xlfn.ISFORMULA(A11:M50)</formula>
    </cfRule>
  </conditionalFormatting>
  <conditionalFormatting sqref="B12:E12">
    <cfRule type="expression" dxfId="113" priority="13">
      <formula>_xlfn.ISFORMULA(B12:N54)</formula>
    </cfRule>
  </conditionalFormatting>
  <conditionalFormatting sqref="F14">
    <cfRule type="expression" dxfId="112" priority="14">
      <formula>_xlfn.ISFORMULA(F14:R57)</formula>
    </cfRule>
    <cfRule type="expression" dxfId="111" priority="15">
      <formula>_xlfn.ISFORMULA(F14:R57)</formula>
    </cfRule>
  </conditionalFormatting>
  <conditionalFormatting sqref="A13:D13">
    <cfRule type="expression" dxfId="110" priority="16">
      <formula>_xlfn.ISFORMULA(A13:M54)</formula>
    </cfRule>
    <cfRule type="expression" dxfId="109" priority="17">
      <formula>_xlfn.ISFORMULA(A13:M54)</formula>
    </cfRule>
  </conditionalFormatting>
  <conditionalFormatting sqref="A14">
    <cfRule type="expression" dxfId="108" priority="9">
      <formula>_xlfn.ISFORMULA(A14:M55)</formula>
    </cfRule>
    <cfRule type="expression" dxfId="107" priority="10">
      <formula>_xlfn.ISFORMULA(A14:M55)</formula>
    </cfRule>
  </conditionalFormatting>
  <conditionalFormatting sqref="A12">
    <cfRule type="expression" dxfId="106" priority="18">
      <formula>_xlfn.ISFORMULA(A12:M54)</formula>
    </cfRule>
    <cfRule type="expression" dxfId="105" priority="19">
      <formula>_xlfn.ISFORMULA(A12:M54)</formula>
    </cfRule>
  </conditionalFormatting>
  <conditionalFormatting sqref="A15:A16">
    <cfRule type="expression" dxfId="104" priority="7">
      <formula>_xlfn.ISFORMULA(A15:M56)</formula>
    </cfRule>
    <cfRule type="expression" dxfId="103" priority="8">
      <formula>_xlfn.ISFORMULA(A15:M56)</formula>
    </cfRule>
  </conditionalFormatting>
  <conditionalFormatting sqref="XES1:XFD3">
    <cfRule type="expression" dxfId="102" priority="1911">
      <formula>_xlfn.ISFORMULA(A1:XES50)</formula>
    </cfRule>
  </conditionalFormatting>
  <conditionalFormatting sqref="XES4:XFD5">
    <cfRule type="expression" dxfId="101" priority="1912">
      <formula>_xlfn.ISFORMULA(A4:XES50)</formula>
    </cfRule>
  </conditionalFormatting>
  <conditionalFormatting sqref="A1048256:XER1048258">
    <cfRule type="expression" dxfId="100" priority="1913">
      <formula>_xlfn.ISFORMULA(A51:M1048256)</formula>
    </cfRule>
  </conditionalFormatting>
  <conditionalFormatting sqref="XES55:XFD58">
    <cfRule type="expression" dxfId="99" priority="1915">
      <formula>_xlfn.ISFORMULA(A55:XES109)</formula>
    </cfRule>
  </conditionalFormatting>
  <conditionalFormatting sqref="A55:B58 D55:F58 J55:XER58">
    <cfRule type="expression" dxfId="98" priority="1917">
      <formula>_xlfn.ISFORMULA(A55:M109)</formula>
    </cfRule>
  </conditionalFormatting>
  <conditionalFormatting sqref="G36:I36">
    <cfRule type="expression" dxfId="97" priority="1920">
      <formula>_xlfn.ISFORMULA(H36:T58)</formula>
    </cfRule>
  </conditionalFormatting>
  <conditionalFormatting sqref="G51:I51">
    <cfRule type="expression" dxfId="96" priority="1921">
      <formula>_xlfn.ISFORMULA(H51:T58)</formula>
    </cfRule>
  </conditionalFormatting>
  <conditionalFormatting sqref="XES51:XFD54">
    <cfRule type="expression" dxfId="95" priority="1929">
      <formula>_xlfn.ISFORMULA(A51:XES102)</formula>
    </cfRule>
  </conditionalFormatting>
  <conditionalFormatting sqref="A1048161:XER1048171">
    <cfRule type="expression" dxfId="94" priority="1934">
      <formula>_xlfn.ISFORMULA(A1:M1048161)</formula>
    </cfRule>
  </conditionalFormatting>
  <conditionalFormatting sqref="A1048172:XER1048255">
    <cfRule type="expression" dxfId="93" priority="1935">
      <formula>_xlfn.ISFORMULA(A1:M1048172)</formula>
    </cfRule>
  </conditionalFormatting>
  <conditionalFormatting sqref="C56">
    <cfRule type="expression" dxfId="92" priority="1936">
      <formula>_xlfn.ISFORMULA(C56:O58)</formula>
    </cfRule>
    <cfRule type="expression" dxfId="91" priority="1937">
      <formula>_xlfn.ISFORMULA(C56:O58)</formula>
    </cfRule>
  </conditionalFormatting>
  <conditionalFormatting sqref="C57">
    <cfRule type="expression" dxfId="90" priority="1938">
      <formula>_xlfn.ISFORMULA(C57:O58)</formula>
    </cfRule>
    <cfRule type="expression" dxfId="89" priority="1939">
      <formula>_xlfn.ISFORMULA(C57:O58)</formula>
    </cfRule>
  </conditionalFormatting>
  <conditionalFormatting sqref="C58">
    <cfRule type="expression" dxfId="88" priority="1940">
      <formula>_xlfn.ISFORMULA(C58:O58)</formula>
    </cfRule>
    <cfRule type="expression" dxfId="87" priority="1941">
      <formula>_xlfn.ISFORMULA(C58:O58)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sheetPr>
  <dimension ref="A2:N43"/>
  <sheetViews>
    <sheetView view="pageLayout" zoomScale="85" zoomScaleNormal="100" zoomScaleSheetLayoutView="115" zoomScalePageLayoutView="85" workbookViewId="0"/>
  </sheetViews>
  <sheetFormatPr defaultColWidth="8.81640625" defaultRowHeight="12.5"/>
  <cols>
    <col min="1" max="1" width="3.26953125" style="37" bestFit="1" customWidth="1"/>
    <col min="2" max="2" width="11" style="37" customWidth="1"/>
    <col min="3" max="3" width="12" style="37" customWidth="1"/>
    <col min="4" max="4" width="15.453125" style="37" customWidth="1"/>
    <col min="5" max="5" width="14" style="37" customWidth="1"/>
    <col min="6" max="6" width="11.453125" style="37" bestFit="1" customWidth="1"/>
    <col min="7" max="8" width="12.81640625" style="37" customWidth="1"/>
    <col min="9" max="9" width="11.1796875" style="37" customWidth="1"/>
    <col min="10" max="10" width="11.453125" style="37" customWidth="1"/>
    <col min="11" max="13" width="13" style="37" bestFit="1" customWidth="1"/>
    <col min="14" max="16384" width="8.81640625" style="37"/>
  </cols>
  <sheetData>
    <row r="2" spans="1:14" ht="18">
      <c r="A2" s="288" t="s">
        <v>2620</v>
      </c>
      <c r="B2" s="288"/>
      <c r="C2" s="288"/>
      <c r="D2" s="288"/>
      <c r="E2" s="288"/>
      <c r="F2" s="288"/>
      <c r="G2" s="288"/>
      <c r="H2" s="288"/>
      <c r="I2" s="288"/>
      <c r="J2" s="288"/>
      <c r="K2" s="288"/>
      <c r="L2" s="288"/>
      <c r="M2" s="53"/>
      <c r="N2" s="53"/>
    </row>
    <row r="4" spans="1:14" ht="13">
      <c r="B4" s="53" t="s">
        <v>0</v>
      </c>
      <c r="C4" s="110"/>
      <c r="D4" s="82"/>
      <c r="E4" s="53" t="s">
        <v>1</v>
      </c>
      <c r="F4" s="110"/>
      <c r="I4" s="53" t="s">
        <v>2</v>
      </c>
      <c r="J4" s="111"/>
    </row>
    <row r="5" spans="1:14" ht="13">
      <c r="B5" s="53"/>
      <c r="E5" s="53"/>
      <c r="G5" s="53"/>
      <c r="H5" s="53"/>
      <c r="I5" s="54"/>
    </row>
    <row r="6" spans="1:14" ht="13">
      <c r="B6" s="53"/>
      <c r="E6" s="53"/>
      <c r="G6" s="53"/>
      <c r="H6" s="53"/>
      <c r="I6" s="54"/>
    </row>
    <row r="7" spans="1:14" ht="13">
      <c r="B7" s="53"/>
      <c r="E7" s="53"/>
      <c r="G7" s="53"/>
      <c r="H7" s="53"/>
      <c r="I7" s="54"/>
    </row>
    <row r="8" spans="1:14" ht="13">
      <c r="B8" s="53"/>
      <c r="E8" s="53"/>
      <c r="G8" s="53"/>
      <c r="H8" s="53"/>
      <c r="I8" s="54"/>
    </row>
    <row r="9" spans="1:14" ht="13">
      <c r="B9" s="53"/>
      <c r="E9" s="53"/>
      <c r="G9" s="53"/>
      <c r="H9" s="53"/>
      <c r="I9" s="54"/>
    </row>
    <row r="10" spans="1:14" ht="13">
      <c r="B10" s="53"/>
      <c r="E10" s="53"/>
      <c r="G10" s="53"/>
      <c r="H10" s="53"/>
      <c r="I10" s="54"/>
    </row>
    <row r="11" spans="1:14" ht="13">
      <c r="B11" s="53"/>
      <c r="E11" s="53"/>
      <c r="G11" s="53"/>
      <c r="H11" s="53"/>
      <c r="I11" s="54"/>
    </row>
    <row r="12" spans="1:14" ht="13">
      <c r="A12" s="64"/>
      <c r="B12" s="165" t="s">
        <v>2621</v>
      </c>
      <c r="E12" s="53"/>
      <c r="G12" s="53"/>
      <c r="H12" s="53"/>
      <c r="I12" s="54"/>
    </row>
    <row r="13" spans="1:14" ht="13">
      <c r="A13" s="64"/>
      <c r="B13" s="165"/>
      <c r="E13" s="53"/>
      <c r="G13" s="53"/>
      <c r="H13" s="53"/>
      <c r="I13" s="54"/>
    </row>
    <row r="14" spans="1:14" ht="13">
      <c r="A14" s="164"/>
      <c r="B14" s="165" t="s">
        <v>1264</v>
      </c>
      <c r="E14" s="53"/>
      <c r="G14" s="53"/>
      <c r="H14" s="53"/>
      <c r="I14" s="54"/>
    </row>
    <row r="15" spans="1:14" ht="13">
      <c r="A15" s="164"/>
      <c r="B15" s="165"/>
      <c r="E15" s="53"/>
      <c r="G15" s="53"/>
      <c r="H15" s="53"/>
      <c r="I15" s="54"/>
    </row>
    <row r="16" spans="1:14" ht="13">
      <c r="A16" s="161" t="s">
        <v>8</v>
      </c>
      <c r="B16" s="164" t="s">
        <v>2153</v>
      </c>
      <c r="E16" s="53"/>
      <c r="G16" s="53"/>
      <c r="H16" s="53"/>
      <c r="I16" s="54"/>
    </row>
    <row r="17" spans="1:9" ht="13">
      <c r="A17" s="161" t="s">
        <v>8</v>
      </c>
      <c r="B17" s="164" t="s">
        <v>2183</v>
      </c>
      <c r="E17" s="53"/>
      <c r="G17" s="53"/>
      <c r="H17" s="53"/>
      <c r="I17" s="54"/>
    </row>
    <row r="18" spans="1:9" ht="13">
      <c r="A18" s="161" t="s">
        <v>8</v>
      </c>
      <c r="B18" s="164" t="s">
        <v>2184</v>
      </c>
      <c r="E18" s="53"/>
      <c r="G18" s="53"/>
      <c r="H18" s="53"/>
      <c r="I18" s="54"/>
    </row>
    <row r="19" spans="1:9" ht="13">
      <c r="A19" s="161" t="s">
        <v>8</v>
      </c>
      <c r="B19" s="166" t="s">
        <v>2619</v>
      </c>
      <c r="E19" s="53"/>
      <c r="G19" s="53"/>
      <c r="H19" s="53"/>
      <c r="I19" s="54"/>
    </row>
    <row r="20" spans="1:9" ht="13">
      <c r="A20" s="161"/>
      <c r="B20" s="166" t="s">
        <v>3102</v>
      </c>
      <c r="E20" s="53"/>
      <c r="G20" s="53"/>
      <c r="H20" s="53"/>
      <c r="I20" s="54"/>
    </row>
    <row r="21" spans="1:9" ht="13">
      <c r="A21" s="161"/>
      <c r="B21" s="166"/>
      <c r="E21" s="53"/>
      <c r="G21" s="53"/>
      <c r="H21" s="53"/>
      <c r="I21" s="54"/>
    </row>
    <row r="22" spans="1:9" ht="13">
      <c r="A22" s="161"/>
      <c r="B22" s="166"/>
      <c r="C22" s="53" t="s">
        <v>2210</v>
      </c>
      <c r="F22" s="169"/>
      <c r="G22" s="53"/>
      <c r="H22" s="53"/>
      <c r="I22" s="54"/>
    </row>
    <row r="23" spans="1:9" ht="13">
      <c r="A23" s="161"/>
      <c r="B23" s="164"/>
      <c r="C23" s="53" t="s">
        <v>2211</v>
      </c>
      <c r="E23" s="53"/>
      <c r="F23" s="212">
        <f>275*($F$22+($F$22*0.1))</f>
        <v>0</v>
      </c>
      <c r="G23" s="53"/>
      <c r="H23" s="53"/>
      <c r="I23" s="54"/>
    </row>
    <row r="24" spans="1:9" ht="13">
      <c r="A24" s="161"/>
      <c r="B24" s="166"/>
      <c r="C24" s="53"/>
      <c r="E24" s="53"/>
      <c r="G24" s="53"/>
      <c r="H24" s="53"/>
      <c r="I24" s="54"/>
    </row>
    <row r="25" spans="1:9" ht="13">
      <c r="A25" s="64"/>
      <c r="B25" s="164"/>
      <c r="E25" s="53"/>
      <c r="G25" s="53"/>
      <c r="H25" s="53"/>
      <c r="I25" s="54"/>
    </row>
    <row r="26" spans="1:9" ht="13">
      <c r="A26" s="64"/>
      <c r="B26" s="165" t="s">
        <v>2623</v>
      </c>
      <c r="E26" s="53"/>
      <c r="G26" s="53"/>
      <c r="H26" s="53"/>
      <c r="I26" s="54"/>
    </row>
    <row r="27" spans="1:9" ht="13">
      <c r="B27" s="53"/>
      <c r="E27" s="53"/>
      <c r="G27" s="53"/>
      <c r="H27" s="53"/>
      <c r="I27" s="54"/>
    </row>
    <row r="28" spans="1:9" s="164" customFormat="1">
      <c r="A28" s="161" t="s">
        <v>8</v>
      </c>
      <c r="B28" s="164" t="s">
        <v>3103</v>
      </c>
    </row>
    <row r="29" spans="1:9" s="164" customFormat="1">
      <c r="B29" s="67" t="s">
        <v>3104</v>
      </c>
      <c r="C29" s="67"/>
      <c r="D29" s="67"/>
      <c r="E29" s="67"/>
      <c r="F29" s="67"/>
    </row>
    <row r="30" spans="1:9" s="164" customFormat="1">
      <c r="A30" s="161" t="s">
        <v>8</v>
      </c>
      <c r="B30" s="164" t="s">
        <v>2154</v>
      </c>
    </row>
    <row r="31" spans="1:9" s="164" customFormat="1">
      <c r="B31" s="164" t="s">
        <v>2155</v>
      </c>
    </row>
    <row r="32" spans="1:9" s="64" customFormat="1">
      <c r="A32" s="161" t="s">
        <v>8</v>
      </c>
      <c r="B32" s="164" t="s">
        <v>3106</v>
      </c>
    </row>
    <row r="33" spans="1:7" s="64" customFormat="1">
      <c r="A33" s="161" t="s">
        <v>8</v>
      </c>
      <c r="B33" s="164" t="s">
        <v>2156</v>
      </c>
    </row>
    <row r="34" spans="1:7" s="64" customFormat="1">
      <c r="A34" s="161"/>
      <c r="B34" s="164" t="s">
        <v>2157</v>
      </c>
    </row>
    <row r="35" spans="1:7" s="64" customFormat="1">
      <c r="A35" s="161" t="s">
        <v>8</v>
      </c>
      <c r="B35" s="164" t="s">
        <v>2158</v>
      </c>
    </row>
    <row r="36" spans="1:7" s="64" customFormat="1">
      <c r="A36" s="161" t="s">
        <v>8</v>
      </c>
      <c r="B36" s="164" t="s">
        <v>3107</v>
      </c>
    </row>
    <row r="37" spans="1:7" s="64" customFormat="1">
      <c r="A37" s="161" t="s">
        <v>8</v>
      </c>
      <c r="B37" s="164" t="s">
        <v>2159</v>
      </c>
    </row>
    <row r="38" spans="1:7" s="64" customFormat="1">
      <c r="A38" s="161"/>
      <c r="B38" s="164" t="s">
        <v>2160</v>
      </c>
    </row>
    <row r="39" spans="1:7" s="64" customFormat="1">
      <c r="A39" s="161"/>
      <c r="B39" s="164" t="s">
        <v>3080</v>
      </c>
    </row>
    <row r="40" spans="1:7" s="64" customFormat="1" ht="13">
      <c r="A40" s="161"/>
      <c r="B40" s="164" t="s">
        <v>2161</v>
      </c>
    </row>
    <row r="41" spans="1:7" s="64" customFormat="1"/>
    <row r="42" spans="1:7" s="64" customFormat="1">
      <c r="B42" s="164"/>
    </row>
    <row r="43" spans="1:7" s="64" customFormat="1">
      <c r="G43" s="64" t="s">
        <v>1206</v>
      </c>
    </row>
  </sheetData>
  <sheetProtection algorithmName="SHA-512" hashValue="qHqV4uQbJriDX6qX/gPcYU33DPK6d5J1VaZyrgyYP2QrHv4CNMTrTgE40fVR+nq92iXGCoQi+B9VZn6tJnsdyw==" saltValue="vx2AWIDNIXVqkxYvj9QedQ==" spinCount="100000" sheet="1" objects="1" scenarios="1"/>
  <mergeCells count="1">
    <mergeCell ref="A2:L2"/>
  </mergeCells>
  <conditionalFormatting sqref="F23">
    <cfRule type="cellIs" dxfId="86" priority="1" operator="equal">
      <formula>0</formula>
    </cfRule>
  </conditionalFormatting>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34" max="16383" man="1"/>
  </rowBreaks>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509"/>
  <sheetViews>
    <sheetView view="pageLayout" zoomScale="85" zoomScaleNormal="100" zoomScaleSheetLayoutView="85" zoomScalePageLayoutView="85" workbookViewId="0"/>
  </sheetViews>
  <sheetFormatPr defaultColWidth="8.81640625" defaultRowHeight="12.5"/>
  <cols>
    <col min="1" max="1" width="3.26953125" style="37" bestFit="1" customWidth="1"/>
    <col min="2" max="2" width="11" style="37" customWidth="1"/>
    <col min="3" max="3" width="12" style="37" customWidth="1"/>
    <col min="4" max="4" width="15.453125" style="37" customWidth="1"/>
    <col min="5" max="5" width="14" style="37" customWidth="1"/>
    <col min="6" max="6" width="11.453125" style="37" bestFit="1" customWidth="1"/>
    <col min="7" max="8" width="12.81640625" style="37" customWidth="1"/>
    <col min="9" max="9" width="11.1796875" style="37" customWidth="1"/>
    <col min="10" max="10" width="11.453125" style="37" customWidth="1"/>
    <col min="11" max="13" width="13" style="37" bestFit="1" customWidth="1"/>
    <col min="14" max="16384" width="8.81640625" style="37"/>
  </cols>
  <sheetData>
    <row r="2" spans="1:14" ht="18">
      <c r="A2" s="288" t="s">
        <v>3044</v>
      </c>
      <c r="B2" s="288"/>
      <c r="C2" s="288"/>
      <c r="D2" s="288"/>
      <c r="E2" s="288"/>
      <c r="F2" s="288"/>
      <c r="G2" s="288"/>
      <c r="H2" s="288"/>
      <c r="I2" s="288"/>
      <c r="J2" s="288"/>
      <c r="K2" s="288"/>
      <c r="L2" s="288"/>
      <c r="M2" s="53"/>
      <c r="N2" s="53"/>
    </row>
    <row r="4" spans="1:14" ht="13">
      <c r="B4" s="53" t="s">
        <v>0</v>
      </c>
      <c r="C4" s="110"/>
      <c r="D4" s="82"/>
      <c r="E4" s="53" t="s">
        <v>1</v>
      </c>
      <c r="F4" s="110"/>
      <c r="I4" s="53" t="s">
        <v>2</v>
      </c>
      <c r="J4" s="111"/>
    </row>
    <row r="5" spans="1:14" ht="13">
      <c r="B5" s="53"/>
      <c r="E5" s="53"/>
      <c r="G5" s="53"/>
      <c r="H5" s="53"/>
      <c r="I5" s="54"/>
    </row>
    <row r="6" spans="1:14" ht="13">
      <c r="B6" s="53"/>
      <c r="E6" s="53"/>
      <c r="G6" s="53"/>
      <c r="H6" s="53"/>
      <c r="I6" s="54"/>
    </row>
    <row r="7" spans="1:14" ht="13">
      <c r="B7" s="53"/>
      <c r="E7" s="53"/>
      <c r="G7" s="53"/>
      <c r="H7" s="53"/>
      <c r="I7" s="54"/>
    </row>
    <row r="8" spans="1:14" ht="13">
      <c r="B8" s="53"/>
      <c r="E8" s="53"/>
      <c r="G8" s="53"/>
      <c r="H8" s="53"/>
      <c r="I8" s="54"/>
    </row>
    <row r="9" spans="1:14" ht="13">
      <c r="B9" s="53"/>
      <c r="E9" s="53"/>
      <c r="G9" s="53"/>
      <c r="H9" s="53"/>
      <c r="I9" s="54"/>
    </row>
    <row r="10" spans="1:14" ht="13">
      <c r="B10" s="53"/>
      <c r="E10" s="53"/>
      <c r="G10" s="53"/>
      <c r="H10" s="53"/>
      <c r="I10" s="54"/>
    </row>
    <row r="11" spans="1:14" ht="13">
      <c r="B11" s="53"/>
      <c r="E11" s="53"/>
      <c r="G11" s="53"/>
      <c r="H11" s="53"/>
      <c r="I11" s="54"/>
    </row>
    <row r="12" spans="1:14" ht="13">
      <c r="B12" s="53" t="s">
        <v>3078</v>
      </c>
      <c r="E12" s="53"/>
      <c r="G12" s="53"/>
      <c r="H12" s="53"/>
      <c r="I12" s="54"/>
    </row>
    <row r="13" spans="1:14" ht="13">
      <c r="B13" s="53"/>
      <c r="E13" s="53"/>
      <c r="G13" s="53"/>
      <c r="H13" s="53"/>
      <c r="I13" s="54"/>
    </row>
    <row r="14" spans="1:14" s="64" customFormat="1" ht="13">
      <c r="A14" s="115" t="s">
        <v>8</v>
      </c>
      <c r="B14" s="164" t="s">
        <v>3038</v>
      </c>
      <c r="C14" s="27"/>
      <c r="E14" s="65"/>
      <c r="G14" s="65"/>
      <c r="H14" s="65"/>
      <c r="I14" s="66"/>
    </row>
    <row r="15" spans="1:14" s="27" customFormat="1" ht="13">
      <c r="A15" s="115" t="s">
        <v>8</v>
      </c>
      <c r="B15" s="164" t="s">
        <v>3039</v>
      </c>
      <c r="E15" s="44"/>
      <c r="G15" s="44"/>
      <c r="H15" s="165"/>
      <c r="I15" s="45"/>
    </row>
    <row r="16" spans="1:14" s="64" customFormat="1" ht="13">
      <c r="A16" s="27"/>
      <c r="B16" s="164" t="s">
        <v>1310</v>
      </c>
      <c r="C16" s="27"/>
      <c r="E16" s="65"/>
      <c r="G16" s="65"/>
      <c r="H16" s="65"/>
      <c r="I16" s="66"/>
    </row>
    <row r="17" spans="1:9" s="64" customFormat="1" ht="13">
      <c r="A17" s="115" t="s">
        <v>8</v>
      </c>
      <c r="B17" s="164" t="s">
        <v>3105</v>
      </c>
      <c r="C17" s="27"/>
      <c r="E17" s="65"/>
      <c r="G17" s="65"/>
      <c r="H17" s="65"/>
      <c r="I17" s="66"/>
    </row>
    <row r="18" spans="1:9" s="64" customFormat="1" ht="13">
      <c r="A18" s="27"/>
      <c r="B18" s="164" t="s">
        <v>3040</v>
      </c>
      <c r="C18" s="27"/>
      <c r="E18" s="65"/>
      <c r="G18" s="65"/>
      <c r="H18" s="65"/>
      <c r="I18" s="66"/>
    </row>
    <row r="19" spans="1:9" s="64" customFormat="1" ht="13">
      <c r="B19" s="164"/>
      <c r="G19" s="65"/>
      <c r="H19" s="65"/>
      <c r="I19" s="66"/>
    </row>
    <row r="20" spans="1:9" s="64" customFormat="1" ht="13">
      <c r="A20" s="27"/>
      <c r="B20" s="164" t="s">
        <v>3037</v>
      </c>
      <c r="C20" s="27"/>
      <c r="E20" s="65"/>
      <c r="G20" s="65"/>
      <c r="H20" s="65"/>
      <c r="I20" s="66"/>
    </row>
    <row r="21" spans="1:9" s="64" customFormat="1" ht="13">
      <c r="A21" s="27"/>
      <c r="B21" s="165" t="s">
        <v>3041</v>
      </c>
      <c r="C21" s="27"/>
      <c r="E21" s="65"/>
      <c r="G21" s="65"/>
      <c r="H21" s="65"/>
      <c r="I21" s="66"/>
    </row>
    <row r="22" spans="1:9" s="64" customFormat="1" ht="13">
      <c r="B22" s="65"/>
      <c r="E22" s="65"/>
      <c r="G22" s="65"/>
      <c r="H22" s="65"/>
      <c r="I22" s="66"/>
    </row>
    <row r="23" spans="1:9" s="64" customFormat="1" ht="13">
      <c r="B23" s="65"/>
      <c r="E23" s="65"/>
      <c r="G23" s="65"/>
      <c r="H23" s="65"/>
      <c r="I23" s="66"/>
    </row>
    <row r="24" spans="1:9" s="64" customFormat="1" ht="13">
      <c r="A24" s="164"/>
      <c r="B24" s="165" t="s">
        <v>520</v>
      </c>
      <c r="E24" s="65"/>
      <c r="G24" s="65"/>
      <c r="H24" s="65"/>
      <c r="I24" s="66"/>
    </row>
    <row r="25" spans="1:9" s="64" customFormat="1" ht="13">
      <c r="A25" s="164"/>
      <c r="B25" s="165"/>
      <c r="E25" s="65"/>
      <c r="G25" s="65"/>
      <c r="H25" s="65"/>
      <c r="I25" s="66"/>
    </row>
    <row r="26" spans="1:9" s="64" customFormat="1" ht="13">
      <c r="A26" s="164"/>
      <c r="B26" s="164" t="s">
        <v>3043</v>
      </c>
      <c r="E26" s="65"/>
      <c r="G26" s="65"/>
      <c r="H26" s="65"/>
      <c r="I26" s="66"/>
    </row>
    <row r="27" spans="1:9" s="64" customFormat="1" ht="13">
      <c r="A27" s="164"/>
      <c r="B27" s="164"/>
      <c r="E27" s="65"/>
      <c r="G27" s="65"/>
      <c r="H27" s="65"/>
      <c r="I27" s="66"/>
    </row>
    <row r="28" spans="1:9" s="64" customFormat="1" ht="13">
      <c r="A28" s="164"/>
      <c r="B28" s="67" t="s">
        <v>3042</v>
      </c>
      <c r="E28" s="65"/>
      <c r="G28" s="65"/>
      <c r="H28" s="65"/>
      <c r="I28" s="66"/>
    </row>
    <row r="29" spans="1:9" s="64" customFormat="1" ht="13">
      <c r="A29" s="164"/>
      <c r="B29" s="164"/>
      <c r="E29" s="65"/>
      <c r="G29" s="65"/>
      <c r="H29" s="65"/>
      <c r="I29" s="66"/>
    </row>
    <row r="30" spans="1:9" s="64" customFormat="1" ht="13">
      <c r="A30" s="164"/>
      <c r="B30" s="164" t="s">
        <v>2083</v>
      </c>
      <c r="E30" s="65"/>
      <c r="G30" s="65"/>
      <c r="H30" s="65"/>
      <c r="I30" s="66"/>
    </row>
    <row r="31" spans="1:9" s="64" customFormat="1" ht="13">
      <c r="A31" s="164"/>
      <c r="B31" s="164" t="s">
        <v>2082</v>
      </c>
      <c r="E31" s="65"/>
      <c r="G31" s="65"/>
      <c r="H31" s="65"/>
      <c r="I31" s="66"/>
    </row>
    <row r="32" spans="1:9" s="64" customFormat="1" ht="13">
      <c r="A32" s="164"/>
      <c r="B32" s="164"/>
      <c r="E32" s="65"/>
      <c r="G32" s="65"/>
      <c r="H32" s="65"/>
      <c r="I32" s="66"/>
    </row>
    <row r="33" spans="1:14" ht="13.5" thickBot="1">
      <c r="A33" s="27"/>
      <c r="B33" s="44"/>
      <c r="G33" s="53"/>
      <c r="H33" s="53"/>
      <c r="I33" s="54"/>
    </row>
    <row r="34" spans="1:14" ht="13.5" thickBot="1">
      <c r="B34" s="68"/>
      <c r="C34" s="68"/>
      <c r="D34" s="68"/>
      <c r="E34" s="133" t="s">
        <v>1210</v>
      </c>
      <c r="F34" s="68"/>
      <c r="G34" s="68"/>
      <c r="H34" s="68"/>
      <c r="I34" s="31"/>
      <c r="J34" s="69"/>
      <c r="K34" s="70"/>
    </row>
    <row r="35" spans="1:14" ht="15.75" customHeight="1" thickBot="1">
      <c r="B35" s="31"/>
      <c r="C35" s="27"/>
      <c r="D35" s="27"/>
      <c r="E35" s="134"/>
      <c r="F35" s="27"/>
      <c r="G35" s="243"/>
      <c r="H35" s="243"/>
      <c r="I35" s="243"/>
      <c r="J35" s="70"/>
      <c r="K35" s="70"/>
      <c r="L35" s="63"/>
      <c r="M35" s="63"/>
    </row>
    <row r="36" spans="1:14" ht="26.5" thickBot="1">
      <c r="B36" s="135" t="s">
        <v>3</v>
      </c>
      <c r="C36" s="133" t="s">
        <v>4</v>
      </c>
      <c r="D36" s="136" t="s">
        <v>2079</v>
      </c>
      <c r="E36" s="137" t="s">
        <v>2080</v>
      </c>
      <c r="F36" s="133" t="s">
        <v>1217</v>
      </c>
      <c r="G36" s="244" t="s">
        <v>3030</v>
      </c>
      <c r="H36" s="240"/>
      <c r="I36" s="240"/>
      <c r="J36" s="70"/>
      <c r="K36" s="51"/>
      <c r="L36" s="51"/>
      <c r="M36" s="51"/>
      <c r="N36" s="71"/>
    </row>
    <row r="37" spans="1:14">
      <c r="B37" s="138">
        <v>1</v>
      </c>
      <c r="C37" s="79"/>
      <c r="D37" s="126"/>
      <c r="E37" s="127" t="str">
        <f t="shared" ref="E37:E68" si="0">IF(D37="","",$E$35/D37)</f>
        <v/>
      </c>
      <c r="F37" s="127" t="e">
        <f>31.5-E37</f>
        <v>#VALUE!</v>
      </c>
      <c r="G37" s="245"/>
      <c r="H37" s="241"/>
      <c r="I37" s="242"/>
      <c r="J37" s="29"/>
      <c r="K37" s="51"/>
      <c r="L37" s="51"/>
      <c r="M37" s="51"/>
      <c r="N37" s="71"/>
    </row>
    <row r="38" spans="1:14">
      <c r="B38" s="139">
        <v>2</v>
      </c>
      <c r="C38" s="80"/>
      <c r="D38" s="128"/>
      <c r="E38" s="129" t="str">
        <f t="shared" si="0"/>
        <v/>
      </c>
      <c r="F38" s="129" t="e">
        <f t="shared" ref="F38:F101" si="1">31.5-E38</f>
        <v>#VALUE!</v>
      </c>
      <c r="G38" s="246"/>
      <c r="H38" s="241"/>
      <c r="I38" s="242"/>
      <c r="J38" s="29"/>
      <c r="K38" s="51"/>
      <c r="L38" s="51"/>
      <c r="M38" s="51"/>
      <c r="N38" s="71"/>
    </row>
    <row r="39" spans="1:14">
      <c r="B39" s="139">
        <v>3</v>
      </c>
      <c r="C39" s="80"/>
      <c r="D39" s="128"/>
      <c r="E39" s="129" t="str">
        <f t="shared" si="0"/>
        <v/>
      </c>
      <c r="F39" s="129" t="e">
        <f t="shared" si="1"/>
        <v>#VALUE!</v>
      </c>
      <c r="G39" s="246"/>
      <c r="H39" s="241"/>
      <c r="I39" s="242"/>
      <c r="J39" s="29"/>
      <c r="K39" s="51"/>
      <c r="L39" s="51"/>
      <c r="M39" s="51"/>
      <c r="N39" s="71"/>
    </row>
    <row r="40" spans="1:14">
      <c r="B40" s="139">
        <v>4</v>
      </c>
      <c r="C40" s="80"/>
      <c r="D40" s="128"/>
      <c r="E40" s="129" t="str">
        <f t="shared" si="0"/>
        <v/>
      </c>
      <c r="F40" s="129" t="e">
        <f t="shared" si="1"/>
        <v>#VALUE!</v>
      </c>
      <c r="G40" s="246"/>
      <c r="H40" s="241"/>
      <c r="I40" s="242"/>
      <c r="J40" s="29"/>
      <c r="K40" s="51"/>
      <c r="L40" s="51"/>
      <c r="M40" s="51"/>
      <c r="N40" s="71"/>
    </row>
    <row r="41" spans="1:14" s="27" customFormat="1">
      <c r="B41" s="139">
        <v>5</v>
      </c>
      <c r="C41" s="80"/>
      <c r="D41" s="128"/>
      <c r="E41" s="129" t="str">
        <f t="shared" si="0"/>
        <v/>
      </c>
      <c r="F41" s="129" t="e">
        <f t="shared" si="1"/>
        <v>#VALUE!</v>
      </c>
      <c r="G41" s="246"/>
      <c r="H41" s="241"/>
      <c r="I41" s="242"/>
      <c r="J41" s="29"/>
      <c r="K41" s="51"/>
      <c r="L41" s="51"/>
      <c r="M41" s="51"/>
      <c r="N41" s="68"/>
    </row>
    <row r="42" spans="1:14" s="27" customFormat="1">
      <c r="B42" s="139">
        <v>6</v>
      </c>
      <c r="C42" s="80"/>
      <c r="D42" s="128"/>
      <c r="E42" s="129" t="str">
        <f t="shared" si="0"/>
        <v/>
      </c>
      <c r="F42" s="129" t="e">
        <f t="shared" si="1"/>
        <v>#VALUE!</v>
      </c>
      <c r="G42" s="246"/>
      <c r="H42" s="241"/>
      <c r="I42" s="242"/>
      <c r="J42" s="29"/>
      <c r="K42" s="51"/>
      <c r="L42" s="51"/>
      <c r="M42" s="51"/>
      <c r="N42" s="68"/>
    </row>
    <row r="43" spans="1:14" s="27" customFormat="1">
      <c r="B43" s="139">
        <v>7</v>
      </c>
      <c r="C43" s="80"/>
      <c r="D43" s="130"/>
      <c r="E43" s="129" t="str">
        <f t="shared" si="0"/>
        <v/>
      </c>
      <c r="F43" s="129" t="e">
        <f t="shared" si="1"/>
        <v>#VALUE!</v>
      </c>
      <c r="G43" s="246"/>
      <c r="H43" s="241"/>
      <c r="I43" s="242"/>
      <c r="J43" s="29"/>
      <c r="K43" s="51"/>
      <c r="L43" s="51"/>
      <c r="M43" s="51"/>
      <c r="N43" s="68"/>
    </row>
    <row r="44" spans="1:14" s="27" customFormat="1">
      <c r="B44" s="139">
        <v>8</v>
      </c>
      <c r="C44" s="80"/>
      <c r="D44" s="130"/>
      <c r="E44" s="129" t="str">
        <f t="shared" si="0"/>
        <v/>
      </c>
      <c r="F44" s="129" t="e">
        <f t="shared" si="1"/>
        <v>#VALUE!</v>
      </c>
      <c r="G44" s="246"/>
      <c r="H44" s="241"/>
      <c r="I44" s="242"/>
      <c r="J44" s="29"/>
      <c r="K44" s="51"/>
      <c r="L44" s="51"/>
      <c r="M44" s="51"/>
      <c r="N44" s="68"/>
    </row>
    <row r="45" spans="1:14" s="27" customFormat="1">
      <c r="B45" s="139">
        <v>9</v>
      </c>
      <c r="C45" s="80"/>
      <c r="D45" s="130"/>
      <c r="E45" s="129" t="str">
        <f t="shared" si="0"/>
        <v/>
      </c>
      <c r="F45" s="129" t="e">
        <f t="shared" si="1"/>
        <v>#VALUE!</v>
      </c>
      <c r="G45" s="246"/>
      <c r="H45" s="241"/>
      <c r="I45" s="242"/>
      <c r="J45" s="29"/>
      <c r="K45" s="51"/>
      <c r="L45" s="51"/>
      <c r="M45" s="51"/>
      <c r="N45" s="68"/>
    </row>
    <row r="46" spans="1:14" s="27" customFormat="1">
      <c r="B46" s="139">
        <v>10</v>
      </c>
      <c r="C46" s="80"/>
      <c r="D46" s="130"/>
      <c r="E46" s="129" t="str">
        <f t="shared" si="0"/>
        <v/>
      </c>
      <c r="F46" s="129" t="e">
        <f t="shared" si="1"/>
        <v>#VALUE!</v>
      </c>
      <c r="G46" s="246"/>
      <c r="H46" s="241"/>
      <c r="I46" s="242"/>
      <c r="J46" s="29"/>
      <c r="K46" s="51"/>
      <c r="L46" s="51"/>
      <c r="M46" s="51"/>
      <c r="N46" s="68"/>
    </row>
    <row r="47" spans="1:14" s="27" customFormat="1">
      <c r="B47" s="139">
        <v>11</v>
      </c>
      <c r="C47" s="80"/>
      <c r="D47" s="130"/>
      <c r="E47" s="129" t="str">
        <f t="shared" si="0"/>
        <v/>
      </c>
      <c r="F47" s="129" t="e">
        <f t="shared" si="1"/>
        <v>#VALUE!</v>
      </c>
      <c r="G47" s="246"/>
      <c r="H47" s="241"/>
      <c r="I47" s="242"/>
      <c r="J47" s="29"/>
      <c r="K47" s="51"/>
      <c r="L47" s="51"/>
      <c r="M47" s="51"/>
      <c r="N47" s="68"/>
    </row>
    <row r="48" spans="1:14" s="27" customFormat="1">
      <c r="B48" s="139">
        <v>12</v>
      </c>
      <c r="C48" s="80"/>
      <c r="D48" s="130"/>
      <c r="E48" s="129" t="str">
        <f t="shared" si="0"/>
        <v/>
      </c>
      <c r="F48" s="129" t="e">
        <f t="shared" si="1"/>
        <v>#VALUE!</v>
      </c>
      <c r="G48" s="246"/>
      <c r="H48" s="241"/>
      <c r="I48" s="242"/>
      <c r="J48" s="29"/>
      <c r="K48" s="51"/>
      <c r="L48" s="51"/>
      <c r="M48" s="51"/>
      <c r="N48" s="68"/>
    </row>
    <row r="49" spans="2:14">
      <c r="B49" s="139">
        <v>13</v>
      </c>
      <c r="C49" s="80"/>
      <c r="D49" s="130"/>
      <c r="E49" s="129" t="str">
        <f t="shared" si="0"/>
        <v/>
      </c>
      <c r="F49" s="129" t="e">
        <f t="shared" si="1"/>
        <v>#VALUE!</v>
      </c>
      <c r="G49" s="246"/>
      <c r="H49" s="241"/>
      <c r="I49" s="242"/>
      <c r="J49" s="29"/>
      <c r="K49" s="51"/>
      <c r="L49" s="51"/>
      <c r="M49" s="51"/>
      <c r="N49" s="71"/>
    </row>
    <row r="50" spans="2:14">
      <c r="B50" s="139">
        <v>14</v>
      </c>
      <c r="C50" s="80"/>
      <c r="D50" s="130"/>
      <c r="E50" s="129" t="str">
        <f t="shared" si="0"/>
        <v/>
      </c>
      <c r="F50" s="129" t="e">
        <f t="shared" si="1"/>
        <v>#VALUE!</v>
      </c>
      <c r="G50" s="246"/>
      <c r="H50" s="241"/>
      <c r="I50" s="242"/>
      <c r="J50" s="29"/>
      <c r="K50" s="51"/>
      <c r="L50" s="51"/>
      <c r="M50" s="51"/>
      <c r="N50" s="71"/>
    </row>
    <row r="51" spans="2:14">
      <c r="B51" s="139">
        <v>15</v>
      </c>
      <c r="C51" s="80"/>
      <c r="D51" s="128"/>
      <c r="E51" s="129" t="str">
        <f t="shared" si="0"/>
        <v/>
      </c>
      <c r="F51" s="129" t="e">
        <f t="shared" si="1"/>
        <v>#VALUE!</v>
      </c>
      <c r="G51" s="246"/>
      <c r="H51" s="241"/>
      <c r="I51" s="242"/>
      <c r="J51" s="29"/>
      <c r="K51" s="51"/>
      <c r="L51" s="51"/>
      <c r="M51" s="51"/>
      <c r="N51" s="71"/>
    </row>
    <row r="52" spans="2:14">
      <c r="B52" s="139">
        <v>16</v>
      </c>
      <c r="C52" s="80"/>
      <c r="D52" s="128"/>
      <c r="E52" s="129" t="str">
        <f t="shared" si="0"/>
        <v/>
      </c>
      <c r="F52" s="129" t="e">
        <f t="shared" si="1"/>
        <v>#VALUE!</v>
      </c>
      <c r="G52" s="246"/>
      <c r="H52" s="241"/>
      <c r="I52" s="242"/>
      <c r="J52" s="29"/>
      <c r="K52" s="51"/>
      <c r="L52" s="51"/>
      <c r="M52" s="51"/>
      <c r="N52" s="71"/>
    </row>
    <row r="53" spans="2:14">
      <c r="B53" s="139">
        <v>17</v>
      </c>
      <c r="C53" s="80"/>
      <c r="D53" s="128"/>
      <c r="E53" s="129" t="str">
        <f t="shared" si="0"/>
        <v/>
      </c>
      <c r="F53" s="129" t="e">
        <f t="shared" si="1"/>
        <v>#VALUE!</v>
      </c>
      <c r="G53" s="246"/>
      <c r="H53" s="241"/>
      <c r="I53" s="242"/>
      <c r="J53" s="29"/>
      <c r="K53" s="51"/>
      <c r="L53" s="51"/>
      <c r="M53" s="51"/>
      <c r="N53" s="71"/>
    </row>
    <row r="54" spans="2:14">
      <c r="B54" s="139">
        <v>18</v>
      </c>
      <c r="C54" s="80"/>
      <c r="D54" s="128"/>
      <c r="E54" s="129" t="str">
        <f t="shared" si="0"/>
        <v/>
      </c>
      <c r="F54" s="129" t="e">
        <f t="shared" si="1"/>
        <v>#VALUE!</v>
      </c>
      <c r="G54" s="246"/>
      <c r="H54" s="241"/>
      <c r="I54" s="242"/>
      <c r="J54" s="29"/>
      <c r="K54" s="51"/>
      <c r="L54" s="51"/>
      <c r="M54" s="51"/>
      <c r="N54" s="71"/>
    </row>
    <row r="55" spans="2:14">
      <c r="B55" s="139">
        <v>19</v>
      </c>
      <c r="C55" s="80"/>
      <c r="D55" s="128"/>
      <c r="E55" s="129" t="str">
        <f t="shared" si="0"/>
        <v/>
      </c>
      <c r="F55" s="129" t="e">
        <f t="shared" si="1"/>
        <v>#VALUE!</v>
      </c>
      <c r="G55" s="246"/>
      <c r="H55" s="241"/>
      <c r="I55" s="242"/>
      <c r="J55" s="29"/>
      <c r="K55" s="51"/>
      <c r="L55" s="51"/>
      <c r="M55" s="51"/>
      <c r="N55" s="71"/>
    </row>
    <row r="56" spans="2:14">
      <c r="B56" s="139">
        <v>20</v>
      </c>
      <c r="C56" s="80"/>
      <c r="D56" s="128"/>
      <c r="E56" s="129" t="str">
        <f t="shared" si="0"/>
        <v/>
      </c>
      <c r="F56" s="129" t="e">
        <f t="shared" si="1"/>
        <v>#VALUE!</v>
      </c>
      <c r="G56" s="246"/>
      <c r="H56" s="241"/>
      <c r="I56" s="242"/>
      <c r="J56" s="29"/>
      <c r="K56" s="51"/>
      <c r="L56" s="51"/>
      <c r="M56" s="51"/>
      <c r="N56" s="71"/>
    </row>
    <row r="57" spans="2:14">
      <c r="B57" s="139">
        <v>21</v>
      </c>
      <c r="C57" s="80"/>
      <c r="D57" s="128"/>
      <c r="E57" s="129" t="str">
        <f t="shared" si="0"/>
        <v/>
      </c>
      <c r="F57" s="129" t="e">
        <f t="shared" si="1"/>
        <v>#VALUE!</v>
      </c>
      <c r="G57" s="246"/>
      <c r="H57" s="241"/>
      <c r="I57" s="242"/>
      <c r="J57" s="29"/>
      <c r="K57" s="51"/>
      <c r="L57" s="51"/>
      <c r="M57" s="51"/>
      <c r="N57" s="71"/>
    </row>
    <row r="58" spans="2:14">
      <c r="B58" s="139">
        <v>22</v>
      </c>
      <c r="C58" s="80"/>
      <c r="D58" s="128"/>
      <c r="E58" s="129" t="str">
        <f t="shared" si="0"/>
        <v/>
      </c>
      <c r="F58" s="129" t="e">
        <f t="shared" si="1"/>
        <v>#VALUE!</v>
      </c>
      <c r="G58" s="246"/>
      <c r="H58" s="241"/>
      <c r="I58" s="242"/>
      <c r="J58" s="29"/>
      <c r="K58" s="51"/>
      <c r="L58" s="51"/>
      <c r="M58" s="51"/>
      <c r="N58" s="71"/>
    </row>
    <row r="59" spans="2:14">
      <c r="B59" s="139">
        <v>23</v>
      </c>
      <c r="C59" s="80"/>
      <c r="D59" s="128"/>
      <c r="E59" s="129" t="str">
        <f t="shared" si="0"/>
        <v/>
      </c>
      <c r="F59" s="129" t="e">
        <f t="shared" si="1"/>
        <v>#VALUE!</v>
      </c>
      <c r="G59" s="246"/>
      <c r="H59" s="241"/>
      <c r="I59" s="242"/>
      <c r="J59" s="29"/>
      <c r="K59" s="51"/>
      <c r="L59" s="51"/>
      <c r="M59" s="51"/>
      <c r="N59" s="71"/>
    </row>
    <row r="60" spans="2:14">
      <c r="B60" s="139">
        <v>24</v>
      </c>
      <c r="C60" s="80"/>
      <c r="D60" s="128"/>
      <c r="E60" s="129" t="str">
        <f t="shared" si="0"/>
        <v/>
      </c>
      <c r="F60" s="129" t="e">
        <f t="shared" si="1"/>
        <v>#VALUE!</v>
      </c>
      <c r="G60" s="246"/>
      <c r="H60" s="241"/>
      <c r="I60" s="242"/>
      <c r="J60" s="29"/>
      <c r="K60" s="51"/>
      <c r="L60" s="51"/>
      <c r="M60" s="51"/>
      <c r="N60" s="71"/>
    </row>
    <row r="61" spans="2:14">
      <c r="B61" s="139">
        <v>25</v>
      </c>
      <c r="C61" s="80"/>
      <c r="D61" s="128"/>
      <c r="E61" s="129" t="str">
        <f t="shared" si="0"/>
        <v/>
      </c>
      <c r="F61" s="129" t="e">
        <f t="shared" si="1"/>
        <v>#VALUE!</v>
      </c>
      <c r="G61" s="246"/>
      <c r="H61" s="241"/>
      <c r="I61" s="242"/>
      <c r="J61" s="29"/>
      <c r="K61" s="51"/>
      <c r="L61" s="51"/>
      <c r="M61" s="51"/>
      <c r="N61" s="71"/>
    </row>
    <row r="62" spans="2:14">
      <c r="B62" s="139">
        <v>26</v>
      </c>
      <c r="C62" s="80"/>
      <c r="D62" s="128"/>
      <c r="E62" s="129" t="str">
        <f t="shared" si="0"/>
        <v/>
      </c>
      <c r="F62" s="129" t="e">
        <f t="shared" si="1"/>
        <v>#VALUE!</v>
      </c>
      <c r="G62" s="246"/>
      <c r="H62" s="241"/>
      <c r="I62" s="242"/>
      <c r="J62" s="29"/>
      <c r="K62" s="51"/>
      <c r="L62" s="51"/>
      <c r="M62" s="51"/>
      <c r="N62" s="71"/>
    </row>
    <row r="63" spans="2:14">
      <c r="B63" s="139">
        <v>27</v>
      </c>
      <c r="C63" s="80"/>
      <c r="D63" s="128"/>
      <c r="E63" s="129" t="str">
        <f t="shared" si="0"/>
        <v/>
      </c>
      <c r="F63" s="129" t="e">
        <f t="shared" si="1"/>
        <v>#VALUE!</v>
      </c>
      <c r="G63" s="246"/>
      <c r="H63" s="241"/>
      <c r="I63" s="242"/>
      <c r="J63" s="29"/>
      <c r="K63" s="51"/>
      <c r="L63" s="51"/>
      <c r="M63" s="51"/>
      <c r="N63" s="71"/>
    </row>
    <row r="64" spans="2:14">
      <c r="B64" s="139">
        <v>28</v>
      </c>
      <c r="C64" s="80"/>
      <c r="D64" s="128"/>
      <c r="E64" s="129" t="str">
        <f t="shared" si="0"/>
        <v/>
      </c>
      <c r="F64" s="129" t="e">
        <f t="shared" si="1"/>
        <v>#VALUE!</v>
      </c>
      <c r="G64" s="246"/>
      <c r="H64" s="241"/>
      <c r="I64" s="242"/>
      <c r="J64" s="29"/>
      <c r="K64" s="51"/>
      <c r="L64" s="51"/>
      <c r="M64" s="51"/>
      <c r="N64" s="71"/>
    </row>
    <row r="65" spans="2:14">
      <c r="B65" s="139">
        <v>29</v>
      </c>
      <c r="C65" s="80"/>
      <c r="D65" s="128"/>
      <c r="E65" s="129" t="str">
        <f t="shared" si="0"/>
        <v/>
      </c>
      <c r="F65" s="129" t="e">
        <f t="shared" si="1"/>
        <v>#VALUE!</v>
      </c>
      <c r="G65" s="246"/>
      <c r="H65" s="241"/>
      <c r="I65" s="242"/>
      <c r="J65" s="29"/>
      <c r="K65" s="51"/>
      <c r="L65" s="51"/>
      <c r="M65" s="51"/>
      <c r="N65" s="71"/>
    </row>
    <row r="66" spans="2:14">
      <c r="B66" s="139">
        <v>30</v>
      </c>
      <c r="C66" s="80"/>
      <c r="D66" s="128"/>
      <c r="E66" s="129" t="str">
        <f t="shared" si="0"/>
        <v/>
      </c>
      <c r="F66" s="129" t="e">
        <f t="shared" si="1"/>
        <v>#VALUE!</v>
      </c>
      <c r="G66" s="246"/>
      <c r="H66" s="241"/>
      <c r="I66" s="242"/>
      <c r="J66" s="29"/>
      <c r="K66" s="51"/>
      <c r="L66" s="51"/>
      <c r="M66" s="51"/>
      <c r="N66" s="71"/>
    </row>
    <row r="67" spans="2:14">
      <c r="B67" s="139">
        <v>31</v>
      </c>
      <c r="C67" s="80"/>
      <c r="D67" s="128"/>
      <c r="E67" s="129" t="str">
        <f t="shared" si="0"/>
        <v/>
      </c>
      <c r="F67" s="129" t="e">
        <f t="shared" si="1"/>
        <v>#VALUE!</v>
      </c>
      <c r="G67" s="246"/>
      <c r="H67" s="241"/>
      <c r="I67" s="242"/>
      <c r="J67" s="29"/>
      <c r="K67" s="51"/>
      <c r="L67" s="51"/>
      <c r="M67" s="51"/>
      <c r="N67" s="71"/>
    </row>
    <row r="68" spans="2:14">
      <c r="B68" s="139">
        <v>32</v>
      </c>
      <c r="C68" s="80"/>
      <c r="D68" s="128"/>
      <c r="E68" s="129" t="str">
        <f t="shared" si="0"/>
        <v/>
      </c>
      <c r="F68" s="129" t="e">
        <f t="shared" si="1"/>
        <v>#VALUE!</v>
      </c>
      <c r="G68" s="246"/>
      <c r="H68" s="241"/>
      <c r="I68" s="242"/>
      <c r="J68" s="29"/>
      <c r="K68" s="51"/>
      <c r="L68" s="51"/>
      <c r="M68" s="51"/>
      <c r="N68" s="71"/>
    </row>
    <row r="69" spans="2:14">
      <c r="B69" s="139">
        <v>33</v>
      </c>
      <c r="C69" s="80"/>
      <c r="D69" s="128"/>
      <c r="E69" s="129" t="str">
        <f t="shared" ref="E69:E100" si="2">IF(D69="","",$E$35/D69)</f>
        <v/>
      </c>
      <c r="F69" s="129" t="e">
        <f t="shared" si="1"/>
        <v>#VALUE!</v>
      </c>
      <c r="G69" s="246"/>
      <c r="H69" s="241"/>
      <c r="I69" s="242"/>
      <c r="J69" s="29"/>
      <c r="K69" s="51"/>
      <c r="L69" s="51"/>
      <c r="M69" s="51"/>
      <c r="N69" s="71"/>
    </row>
    <row r="70" spans="2:14">
      <c r="B70" s="139">
        <v>34</v>
      </c>
      <c r="C70" s="80"/>
      <c r="D70" s="128"/>
      <c r="E70" s="129" t="str">
        <f t="shared" si="2"/>
        <v/>
      </c>
      <c r="F70" s="129" t="e">
        <f t="shared" si="1"/>
        <v>#VALUE!</v>
      </c>
      <c r="G70" s="246"/>
      <c r="H70" s="241"/>
      <c r="I70" s="242"/>
      <c r="J70" s="29"/>
      <c r="K70" s="51"/>
      <c r="L70" s="51"/>
      <c r="M70" s="51"/>
      <c r="N70" s="71"/>
    </row>
    <row r="71" spans="2:14">
      <c r="B71" s="139">
        <v>35</v>
      </c>
      <c r="C71" s="80"/>
      <c r="D71" s="128"/>
      <c r="E71" s="129" t="str">
        <f t="shared" si="2"/>
        <v/>
      </c>
      <c r="F71" s="129" t="e">
        <f t="shared" si="1"/>
        <v>#VALUE!</v>
      </c>
      <c r="G71" s="246"/>
      <c r="H71" s="241"/>
      <c r="I71" s="242"/>
      <c r="J71" s="29"/>
      <c r="K71" s="51"/>
      <c r="L71" s="51"/>
      <c r="M71" s="51"/>
      <c r="N71" s="71"/>
    </row>
    <row r="72" spans="2:14">
      <c r="B72" s="139">
        <v>36</v>
      </c>
      <c r="C72" s="80"/>
      <c r="D72" s="128"/>
      <c r="E72" s="129" t="str">
        <f t="shared" si="2"/>
        <v/>
      </c>
      <c r="F72" s="129" t="e">
        <f t="shared" si="1"/>
        <v>#VALUE!</v>
      </c>
      <c r="G72" s="246"/>
      <c r="H72" s="241"/>
      <c r="I72" s="242"/>
      <c r="J72" s="29"/>
      <c r="K72" s="51"/>
      <c r="L72" s="51"/>
      <c r="M72" s="51"/>
      <c r="N72" s="71"/>
    </row>
    <row r="73" spans="2:14">
      <c r="B73" s="139">
        <v>37</v>
      </c>
      <c r="C73" s="80"/>
      <c r="D73" s="128"/>
      <c r="E73" s="129" t="str">
        <f t="shared" si="2"/>
        <v/>
      </c>
      <c r="F73" s="129" t="e">
        <f t="shared" si="1"/>
        <v>#VALUE!</v>
      </c>
      <c r="G73" s="246"/>
      <c r="H73" s="241"/>
      <c r="I73" s="242"/>
      <c r="J73" s="29"/>
      <c r="K73" s="51"/>
      <c r="L73" s="51"/>
      <c r="M73" s="51"/>
      <c r="N73" s="71"/>
    </row>
    <row r="74" spans="2:14">
      <c r="B74" s="139">
        <v>38</v>
      </c>
      <c r="C74" s="80"/>
      <c r="D74" s="128"/>
      <c r="E74" s="129" t="str">
        <f t="shared" si="2"/>
        <v/>
      </c>
      <c r="F74" s="129" t="e">
        <f t="shared" si="1"/>
        <v>#VALUE!</v>
      </c>
      <c r="G74" s="246"/>
      <c r="H74" s="241"/>
      <c r="I74" s="242"/>
      <c r="J74" s="29"/>
      <c r="K74" s="51"/>
      <c r="L74" s="51"/>
      <c r="M74" s="51"/>
      <c r="N74" s="71"/>
    </row>
    <row r="75" spans="2:14">
      <c r="B75" s="139">
        <v>39</v>
      </c>
      <c r="C75" s="80"/>
      <c r="D75" s="128"/>
      <c r="E75" s="129" t="str">
        <f t="shared" si="2"/>
        <v/>
      </c>
      <c r="F75" s="129" t="e">
        <f t="shared" si="1"/>
        <v>#VALUE!</v>
      </c>
      <c r="G75" s="246"/>
      <c r="H75" s="241"/>
      <c r="I75" s="242"/>
      <c r="J75" s="29"/>
      <c r="K75" s="51"/>
      <c r="L75" s="51"/>
      <c r="M75" s="51"/>
      <c r="N75" s="71"/>
    </row>
    <row r="76" spans="2:14">
      <c r="B76" s="139">
        <v>40</v>
      </c>
      <c r="C76" s="80"/>
      <c r="D76" s="128"/>
      <c r="E76" s="129" t="str">
        <f t="shared" si="2"/>
        <v/>
      </c>
      <c r="F76" s="129" t="e">
        <f t="shared" si="1"/>
        <v>#VALUE!</v>
      </c>
      <c r="G76" s="246"/>
      <c r="H76" s="241"/>
      <c r="I76" s="242"/>
      <c r="J76" s="29"/>
      <c r="K76" s="51"/>
      <c r="L76" s="51"/>
      <c r="M76" s="51"/>
      <c r="N76" s="71"/>
    </row>
    <row r="77" spans="2:14">
      <c r="B77" s="139">
        <v>41</v>
      </c>
      <c r="C77" s="80"/>
      <c r="D77" s="128"/>
      <c r="E77" s="129" t="str">
        <f t="shared" si="2"/>
        <v/>
      </c>
      <c r="F77" s="129" t="e">
        <f t="shared" si="1"/>
        <v>#VALUE!</v>
      </c>
      <c r="G77" s="246"/>
      <c r="H77" s="241"/>
      <c r="I77" s="242"/>
      <c r="J77" s="29"/>
      <c r="K77" s="51"/>
      <c r="L77" s="51"/>
      <c r="M77" s="51"/>
      <c r="N77" s="71"/>
    </row>
    <row r="78" spans="2:14">
      <c r="B78" s="139">
        <v>42</v>
      </c>
      <c r="C78" s="80"/>
      <c r="D78" s="128"/>
      <c r="E78" s="129" t="str">
        <f t="shared" si="2"/>
        <v/>
      </c>
      <c r="F78" s="129" t="e">
        <f t="shared" si="1"/>
        <v>#VALUE!</v>
      </c>
      <c r="G78" s="246"/>
      <c r="H78" s="241"/>
      <c r="I78" s="242"/>
      <c r="J78" s="29"/>
      <c r="K78" s="51"/>
      <c r="L78" s="51"/>
      <c r="M78" s="51"/>
      <c r="N78" s="71"/>
    </row>
    <row r="79" spans="2:14">
      <c r="B79" s="139">
        <v>43</v>
      </c>
      <c r="C79" s="80"/>
      <c r="D79" s="128"/>
      <c r="E79" s="129" t="str">
        <f t="shared" si="2"/>
        <v/>
      </c>
      <c r="F79" s="129" t="e">
        <f t="shared" si="1"/>
        <v>#VALUE!</v>
      </c>
      <c r="G79" s="246"/>
      <c r="H79" s="241"/>
      <c r="I79" s="242"/>
      <c r="J79" s="29"/>
      <c r="K79" s="51"/>
      <c r="L79" s="51"/>
      <c r="M79" s="51"/>
      <c r="N79" s="71"/>
    </row>
    <row r="80" spans="2:14">
      <c r="B80" s="139">
        <v>44</v>
      </c>
      <c r="C80" s="80"/>
      <c r="D80" s="128"/>
      <c r="E80" s="129" t="str">
        <f t="shared" si="2"/>
        <v/>
      </c>
      <c r="F80" s="129" t="e">
        <f t="shared" si="1"/>
        <v>#VALUE!</v>
      </c>
      <c r="G80" s="246"/>
      <c r="H80" s="241"/>
      <c r="I80" s="242"/>
      <c r="J80" s="29"/>
      <c r="K80" s="51"/>
      <c r="L80" s="51"/>
      <c r="M80" s="51"/>
      <c r="N80" s="71"/>
    </row>
    <row r="81" spans="2:14">
      <c r="B81" s="139">
        <v>45</v>
      </c>
      <c r="C81" s="80"/>
      <c r="D81" s="128"/>
      <c r="E81" s="129" t="str">
        <f t="shared" si="2"/>
        <v/>
      </c>
      <c r="F81" s="129" t="e">
        <f t="shared" si="1"/>
        <v>#VALUE!</v>
      </c>
      <c r="G81" s="246"/>
      <c r="H81" s="241"/>
      <c r="I81" s="242"/>
      <c r="J81" s="29"/>
      <c r="K81" s="51"/>
      <c r="L81" s="51"/>
      <c r="M81" s="51"/>
      <c r="N81" s="71"/>
    </row>
    <row r="82" spans="2:14">
      <c r="B82" s="139">
        <v>46</v>
      </c>
      <c r="C82" s="80"/>
      <c r="D82" s="128"/>
      <c r="E82" s="129" t="str">
        <f t="shared" si="2"/>
        <v/>
      </c>
      <c r="F82" s="129" t="e">
        <f t="shared" si="1"/>
        <v>#VALUE!</v>
      </c>
      <c r="G82" s="246"/>
      <c r="H82" s="241"/>
      <c r="I82" s="242"/>
      <c r="J82" s="29"/>
      <c r="K82" s="51"/>
      <c r="L82" s="51"/>
      <c r="M82" s="51"/>
      <c r="N82" s="71"/>
    </row>
    <row r="83" spans="2:14">
      <c r="B83" s="139">
        <v>47</v>
      </c>
      <c r="C83" s="80"/>
      <c r="D83" s="128"/>
      <c r="E83" s="129" t="str">
        <f t="shared" si="2"/>
        <v/>
      </c>
      <c r="F83" s="129" t="e">
        <f t="shared" si="1"/>
        <v>#VALUE!</v>
      </c>
      <c r="G83" s="246"/>
      <c r="H83" s="241"/>
      <c r="I83" s="242"/>
      <c r="J83" s="29"/>
      <c r="K83" s="51"/>
      <c r="L83" s="51"/>
      <c r="M83" s="51"/>
      <c r="N83" s="71"/>
    </row>
    <row r="84" spans="2:14">
      <c r="B84" s="139">
        <v>48</v>
      </c>
      <c r="C84" s="80"/>
      <c r="D84" s="128"/>
      <c r="E84" s="129" t="str">
        <f t="shared" si="2"/>
        <v/>
      </c>
      <c r="F84" s="129" t="e">
        <f t="shared" si="1"/>
        <v>#VALUE!</v>
      </c>
      <c r="G84" s="246"/>
      <c r="H84" s="241"/>
      <c r="I84" s="242"/>
      <c r="J84" s="29"/>
      <c r="K84" s="51"/>
      <c r="L84" s="51"/>
      <c r="M84" s="51"/>
      <c r="N84" s="71"/>
    </row>
    <row r="85" spans="2:14">
      <c r="B85" s="139">
        <v>49</v>
      </c>
      <c r="C85" s="80"/>
      <c r="D85" s="128"/>
      <c r="E85" s="129" t="str">
        <f t="shared" si="2"/>
        <v/>
      </c>
      <c r="F85" s="129" t="e">
        <f t="shared" si="1"/>
        <v>#VALUE!</v>
      </c>
      <c r="G85" s="246"/>
      <c r="H85" s="241"/>
      <c r="I85" s="242"/>
      <c r="J85" s="29"/>
      <c r="K85" s="51"/>
      <c r="L85" s="51"/>
      <c r="M85" s="51"/>
      <c r="N85" s="71"/>
    </row>
    <row r="86" spans="2:14">
      <c r="B86" s="139">
        <v>50</v>
      </c>
      <c r="C86" s="80"/>
      <c r="D86" s="128"/>
      <c r="E86" s="129" t="str">
        <f t="shared" si="2"/>
        <v/>
      </c>
      <c r="F86" s="129" t="e">
        <f t="shared" si="1"/>
        <v>#VALUE!</v>
      </c>
      <c r="G86" s="246"/>
      <c r="H86" s="241"/>
      <c r="I86" s="242"/>
      <c r="J86" s="29"/>
      <c r="K86" s="51"/>
      <c r="L86" s="51"/>
      <c r="M86" s="51"/>
      <c r="N86" s="71"/>
    </row>
    <row r="87" spans="2:14">
      <c r="B87" s="139">
        <v>51</v>
      </c>
      <c r="C87" s="80"/>
      <c r="D87" s="128"/>
      <c r="E87" s="129" t="str">
        <f t="shared" si="2"/>
        <v/>
      </c>
      <c r="F87" s="129" t="e">
        <f t="shared" si="1"/>
        <v>#VALUE!</v>
      </c>
      <c r="G87" s="246"/>
      <c r="H87" s="241"/>
      <c r="I87" s="242"/>
      <c r="J87" s="29"/>
      <c r="K87" s="51"/>
      <c r="L87" s="51"/>
      <c r="M87" s="51"/>
      <c r="N87" s="71"/>
    </row>
    <row r="88" spans="2:14">
      <c r="B88" s="139">
        <v>52</v>
      </c>
      <c r="C88" s="80"/>
      <c r="D88" s="128"/>
      <c r="E88" s="129" t="str">
        <f t="shared" si="2"/>
        <v/>
      </c>
      <c r="F88" s="129" t="e">
        <f t="shared" si="1"/>
        <v>#VALUE!</v>
      </c>
      <c r="G88" s="246"/>
      <c r="H88" s="241"/>
      <c r="I88" s="242"/>
      <c r="J88" s="29"/>
      <c r="K88" s="51"/>
      <c r="L88" s="51"/>
      <c r="M88" s="51"/>
      <c r="N88" s="71"/>
    </row>
    <row r="89" spans="2:14">
      <c r="B89" s="139">
        <v>53</v>
      </c>
      <c r="C89" s="80"/>
      <c r="D89" s="128"/>
      <c r="E89" s="129" t="str">
        <f t="shared" si="2"/>
        <v/>
      </c>
      <c r="F89" s="129" t="e">
        <f t="shared" si="1"/>
        <v>#VALUE!</v>
      </c>
      <c r="G89" s="246"/>
      <c r="H89" s="241"/>
      <c r="I89" s="242"/>
      <c r="J89" s="29"/>
      <c r="K89" s="51"/>
      <c r="L89" s="51"/>
      <c r="M89" s="51"/>
      <c r="N89" s="71"/>
    </row>
    <row r="90" spans="2:14">
      <c r="B90" s="139">
        <v>54</v>
      </c>
      <c r="C90" s="80"/>
      <c r="D90" s="128"/>
      <c r="E90" s="129" t="str">
        <f t="shared" si="2"/>
        <v/>
      </c>
      <c r="F90" s="129" t="e">
        <f t="shared" si="1"/>
        <v>#VALUE!</v>
      </c>
      <c r="G90" s="246"/>
      <c r="H90" s="241"/>
      <c r="I90" s="242"/>
      <c r="J90" s="29"/>
      <c r="K90" s="51"/>
      <c r="L90" s="51"/>
      <c r="M90" s="51"/>
      <c r="N90" s="71"/>
    </row>
    <row r="91" spans="2:14">
      <c r="B91" s="139">
        <v>55</v>
      </c>
      <c r="C91" s="80"/>
      <c r="D91" s="128"/>
      <c r="E91" s="129" t="str">
        <f t="shared" si="2"/>
        <v/>
      </c>
      <c r="F91" s="129" t="e">
        <f t="shared" si="1"/>
        <v>#VALUE!</v>
      </c>
      <c r="G91" s="246"/>
      <c r="H91" s="241"/>
      <c r="I91" s="242"/>
      <c r="J91" s="29"/>
      <c r="K91" s="51"/>
      <c r="L91" s="51"/>
      <c r="M91" s="51"/>
      <c r="N91" s="71"/>
    </row>
    <row r="92" spans="2:14">
      <c r="B92" s="139">
        <v>56</v>
      </c>
      <c r="C92" s="80"/>
      <c r="D92" s="128"/>
      <c r="E92" s="129" t="str">
        <f t="shared" si="2"/>
        <v/>
      </c>
      <c r="F92" s="129" t="e">
        <f t="shared" si="1"/>
        <v>#VALUE!</v>
      </c>
      <c r="G92" s="246"/>
      <c r="H92" s="241"/>
      <c r="I92" s="242"/>
      <c r="J92" s="29"/>
      <c r="K92" s="51"/>
      <c r="L92" s="51"/>
      <c r="M92" s="51"/>
      <c r="N92" s="71"/>
    </row>
    <row r="93" spans="2:14">
      <c r="B93" s="139">
        <v>57</v>
      </c>
      <c r="C93" s="80"/>
      <c r="D93" s="128"/>
      <c r="E93" s="129" t="str">
        <f t="shared" si="2"/>
        <v/>
      </c>
      <c r="F93" s="129" t="e">
        <f t="shared" si="1"/>
        <v>#VALUE!</v>
      </c>
      <c r="G93" s="246"/>
      <c r="H93" s="241"/>
      <c r="I93" s="242"/>
      <c r="J93" s="29"/>
      <c r="K93" s="51"/>
      <c r="L93" s="51"/>
      <c r="M93" s="51"/>
      <c r="N93" s="71"/>
    </row>
    <row r="94" spans="2:14">
      <c r="B94" s="139">
        <v>58</v>
      </c>
      <c r="C94" s="80"/>
      <c r="D94" s="128"/>
      <c r="E94" s="129" t="str">
        <f t="shared" si="2"/>
        <v/>
      </c>
      <c r="F94" s="129" t="e">
        <f t="shared" si="1"/>
        <v>#VALUE!</v>
      </c>
      <c r="G94" s="246"/>
      <c r="H94" s="241"/>
      <c r="I94" s="242"/>
      <c r="J94" s="29"/>
      <c r="K94" s="51"/>
      <c r="L94" s="51"/>
      <c r="M94" s="51"/>
      <c r="N94" s="71"/>
    </row>
    <row r="95" spans="2:14">
      <c r="B95" s="139">
        <v>59</v>
      </c>
      <c r="C95" s="80"/>
      <c r="D95" s="128"/>
      <c r="E95" s="129" t="str">
        <f t="shared" si="2"/>
        <v/>
      </c>
      <c r="F95" s="129" t="e">
        <f t="shared" si="1"/>
        <v>#VALUE!</v>
      </c>
      <c r="G95" s="246"/>
      <c r="H95" s="241"/>
      <c r="I95" s="242"/>
      <c r="J95" s="29"/>
      <c r="K95" s="51"/>
      <c r="L95" s="51"/>
      <c r="M95" s="51"/>
      <c r="N95" s="71"/>
    </row>
    <row r="96" spans="2:14">
      <c r="B96" s="139">
        <v>60</v>
      </c>
      <c r="C96" s="80"/>
      <c r="D96" s="128"/>
      <c r="E96" s="129" t="str">
        <f t="shared" si="2"/>
        <v/>
      </c>
      <c r="F96" s="129" t="e">
        <f t="shared" si="1"/>
        <v>#VALUE!</v>
      </c>
      <c r="G96" s="246"/>
      <c r="H96" s="241"/>
      <c r="I96" s="242"/>
      <c r="J96" s="29"/>
      <c r="K96" s="51"/>
      <c r="L96" s="51"/>
      <c r="M96" s="51"/>
      <c r="N96" s="71"/>
    </row>
    <row r="97" spans="2:14">
      <c r="B97" s="139">
        <v>61</v>
      </c>
      <c r="C97" s="80"/>
      <c r="D97" s="128"/>
      <c r="E97" s="129" t="str">
        <f t="shared" si="2"/>
        <v/>
      </c>
      <c r="F97" s="129" t="e">
        <f t="shared" si="1"/>
        <v>#VALUE!</v>
      </c>
      <c r="G97" s="246"/>
      <c r="H97" s="241"/>
      <c r="I97" s="242"/>
      <c r="J97" s="29"/>
      <c r="K97" s="51"/>
      <c r="L97" s="51"/>
      <c r="M97" s="51"/>
      <c r="N97" s="71"/>
    </row>
    <row r="98" spans="2:14">
      <c r="B98" s="139">
        <v>62</v>
      </c>
      <c r="C98" s="80"/>
      <c r="D98" s="128"/>
      <c r="E98" s="129" t="str">
        <f t="shared" si="2"/>
        <v/>
      </c>
      <c r="F98" s="129" t="e">
        <f t="shared" si="1"/>
        <v>#VALUE!</v>
      </c>
      <c r="G98" s="246"/>
      <c r="H98" s="241"/>
      <c r="I98" s="242"/>
      <c r="J98" s="29"/>
      <c r="K98" s="51"/>
      <c r="L98" s="51"/>
      <c r="M98" s="51"/>
      <c r="N98" s="71"/>
    </row>
    <row r="99" spans="2:14">
      <c r="B99" s="139">
        <v>63</v>
      </c>
      <c r="C99" s="80"/>
      <c r="D99" s="128"/>
      <c r="E99" s="129" t="str">
        <f t="shared" si="2"/>
        <v/>
      </c>
      <c r="F99" s="129" t="e">
        <f t="shared" si="1"/>
        <v>#VALUE!</v>
      </c>
      <c r="G99" s="246"/>
      <c r="H99" s="241"/>
      <c r="I99" s="242"/>
      <c r="J99" s="29"/>
      <c r="K99" s="51"/>
      <c r="L99" s="51"/>
      <c r="M99" s="51"/>
      <c r="N99" s="71"/>
    </row>
    <row r="100" spans="2:14">
      <c r="B100" s="139">
        <v>64</v>
      </c>
      <c r="C100" s="80"/>
      <c r="D100" s="128"/>
      <c r="E100" s="129" t="str">
        <f t="shared" si="2"/>
        <v/>
      </c>
      <c r="F100" s="129" t="e">
        <f t="shared" si="1"/>
        <v>#VALUE!</v>
      </c>
      <c r="G100" s="246"/>
      <c r="H100" s="241"/>
      <c r="I100" s="242"/>
      <c r="J100" s="29"/>
      <c r="K100" s="51"/>
      <c r="L100" s="51"/>
      <c r="M100" s="51"/>
      <c r="N100" s="71"/>
    </row>
    <row r="101" spans="2:14">
      <c r="B101" s="139">
        <v>65</v>
      </c>
      <c r="C101" s="80"/>
      <c r="D101" s="128"/>
      <c r="E101" s="129" t="str">
        <f t="shared" ref="E101:E132" si="3">IF(D101="","",$E$35/D101)</f>
        <v/>
      </c>
      <c r="F101" s="129" t="e">
        <f t="shared" si="1"/>
        <v>#VALUE!</v>
      </c>
      <c r="G101" s="246"/>
      <c r="H101" s="241"/>
      <c r="I101" s="242"/>
      <c r="J101" s="29"/>
      <c r="K101" s="51"/>
      <c r="L101" s="51"/>
      <c r="M101" s="51"/>
      <c r="N101" s="71"/>
    </row>
    <row r="102" spans="2:14">
      <c r="B102" s="139">
        <v>66</v>
      </c>
      <c r="C102" s="80"/>
      <c r="D102" s="128"/>
      <c r="E102" s="129" t="str">
        <f t="shared" si="3"/>
        <v/>
      </c>
      <c r="F102" s="129" t="e">
        <f t="shared" ref="F102:F132" si="4">31.5-E102</f>
        <v>#VALUE!</v>
      </c>
      <c r="G102" s="246"/>
      <c r="H102" s="241"/>
      <c r="I102" s="242"/>
      <c r="J102" s="29"/>
      <c r="K102" s="51"/>
      <c r="L102" s="51"/>
      <c r="M102" s="51"/>
      <c r="N102" s="71"/>
    </row>
    <row r="103" spans="2:14">
      <c r="B103" s="139">
        <v>67</v>
      </c>
      <c r="C103" s="80"/>
      <c r="D103" s="128"/>
      <c r="E103" s="129" t="str">
        <f t="shared" si="3"/>
        <v/>
      </c>
      <c r="F103" s="129" t="e">
        <f t="shared" si="4"/>
        <v>#VALUE!</v>
      </c>
      <c r="G103" s="246"/>
      <c r="H103" s="241"/>
      <c r="I103" s="242"/>
      <c r="J103" s="29"/>
      <c r="K103" s="51"/>
      <c r="L103" s="51"/>
      <c r="M103" s="51"/>
      <c r="N103" s="71"/>
    </row>
    <row r="104" spans="2:14">
      <c r="B104" s="139">
        <v>68</v>
      </c>
      <c r="C104" s="80"/>
      <c r="D104" s="128"/>
      <c r="E104" s="129" t="str">
        <f t="shared" si="3"/>
        <v/>
      </c>
      <c r="F104" s="129" t="e">
        <f t="shared" si="4"/>
        <v>#VALUE!</v>
      </c>
      <c r="G104" s="246"/>
      <c r="H104" s="241"/>
      <c r="I104" s="242"/>
      <c r="J104" s="29"/>
      <c r="K104" s="51"/>
      <c r="L104" s="51"/>
      <c r="M104" s="51"/>
      <c r="N104" s="71"/>
    </row>
    <row r="105" spans="2:14">
      <c r="B105" s="139">
        <v>69</v>
      </c>
      <c r="C105" s="80"/>
      <c r="D105" s="128"/>
      <c r="E105" s="129" t="str">
        <f t="shared" si="3"/>
        <v/>
      </c>
      <c r="F105" s="129" t="e">
        <f t="shared" si="4"/>
        <v>#VALUE!</v>
      </c>
      <c r="G105" s="246"/>
      <c r="H105" s="241"/>
      <c r="I105" s="242"/>
      <c r="J105" s="29"/>
      <c r="K105" s="51"/>
      <c r="L105" s="51"/>
      <c r="M105" s="51"/>
      <c r="N105" s="71"/>
    </row>
    <row r="106" spans="2:14">
      <c r="B106" s="139">
        <v>70</v>
      </c>
      <c r="C106" s="80"/>
      <c r="D106" s="128"/>
      <c r="E106" s="129" t="str">
        <f t="shared" si="3"/>
        <v/>
      </c>
      <c r="F106" s="129" t="e">
        <f t="shared" si="4"/>
        <v>#VALUE!</v>
      </c>
      <c r="G106" s="246"/>
      <c r="H106" s="241"/>
      <c r="I106" s="242"/>
      <c r="J106" s="29"/>
      <c r="K106" s="51"/>
      <c r="L106" s="51"/>
      <c r="M106" s="51"/>
      <c r="N106" s="71"/>
    </row>
    <row r="107" spans="2:14">
      <c r="B107" s="139">
        <v>71</v>
      </c>
      <c r="C107" s="80"/>
      <c r="D107" s="128"/>
      <c r="E107" s="129" t="str">
        <f t="shared" si="3"/>
        <v/>
      </c>
      <c r="F107" s="129" t="e">
        <f t="shared" si="4"/>
        <v>#VALUE!</v>
      </c>
      <c r="G107" s="246"/>
      <c r="H107" s="241"/>
      <c r="I107" s="242"/>
      <c r="J107" s="29"/>
      <c r="K107" s="51"/>
      <c r="L107" s="51"/>
      <c r="M107" s="51"/>
      <c r="N107" s="71"/>
    </row>
    <row r="108" spans="2:14">
      <c r="B108" s="139">
        <v>72</v>
      </c>
      <c r="C108" s="80"/>
      <c r="D108" s="128"/>
      <c r="E108" s="129" t="str">
        <f t="shared" si="3"/>
        <v/>
      </c>
      <c r="F108" s="129" t="e">
        <f t="shared" si="4"/>
        <v>#VALUE!</v>
      </c>
      <c r="G108" s="246"/>
      <c r="H108" s="241"/>
      <c r="I108" s="242"/>
      <c r="J108" s="29"/>
      <c r="K108" s="51"/>
      <c r="L108" s="51"/>
      <c r="M108" s="51"/>
      <c r="N108" s="71"/>
    </row>
    <row r="109" spans="2:14">
      <c r="B109" s="139">
        <v>73</v>
      </c>
      <c r="C109" s="80"/>
      <c r="D109" s="128"/>
      <c r="E109" s="129" t="str">
        <f t="shared" si="3"/>
        <v/>
      </c>
      <c r="F109" s="129" t="e">
        <f t="shared" si="4"/>
        <v>#VALUE!</v>
      </c>
      <c r="G109" s="246"/>
      <c r="H109" s="241"/>
      <c r="I109" s="242"/>
      <c r="J109" s="29"/>
      <c r="K109" s="51"/>
      <c r="L109" s="51"/>
      <c r="M109" s="51"/>
      <c r="N109" s="71"/>
    </row>
    <row r="110" spans="2:14">
      <c r="B110" s="139">
        <v>74</v>
      </c>
      <c r="C110" s="80"/>
      <c r="D110" s="128"/>
      <c r="E110" s="129" t="str">
        <f t="shared" si="3"/>
        <v/>
      </c>
      <c r="F110" s="129" t="e">
        <f t="shared" si="4"/>
        <v>#VALUE!</v>
      </c>
      <c r="G110" s="246"/>
      <c r="H110" s="241"/>
      <c r="I110" s="242"/>
      <c r="J110" s="29"/>
      <c r="K110" s="51"/>
      <c r="L110" s="51"/>
      <c r="M110" s="51"/>
      <c r="N110" s="71"/>
    </row>
    <row r="111" spans="2:14">
      <c r="B111" s="139">
        <v>75</v>
      </c>
      <c r="C111" s="80"/>
      <c r="D111" s="128"/>
      <c r="E111" s="129" t="str">
        <f t="shared" si="3"/>
        <v/>
      </c>
      <c r="F111" s="129" t="e">
        <f t="shared" si="4"/>
        <v>#VALUE!</v>
      </c>
      <c r="G111" s="246"/>
      <c r="H111" s="241"/>
      <c r="I111" s="242"/>
      <c r="J111" s="29"/>
      <c r="K111" s="51"/>
      <c r="L111" s="51"/>
      <c r="M111" s="51"/>
      <c r="N111" s="71"/>
    </row>
    <row r="112" spans="2:14">
      <c r="B112" s="139">
        <v>76</v>
      </c>
      <c r="C112" s="80"/>
      <c r="D112" s="128"/>
      <c r="E112" s="129" t="str">
        <f t="shared" si="3"/>
        <v/>
      </c>
      <c r="F112" s="129" t="e">
        <f t="shared" si="4"/>
        <v>#VALUE!</v>
      </c>
      <c r="G112" s="246"/>
      <c r="H112" s="241"/>
      <c r="I112" s="242"/>
      <c r="J112" s="29"/>
      <c r="K112" s="51"/>
      <c r="L112" s="51"/>
      <c r="M112" s="51"/>
      <c r="N112" s="71"/>
    </row>
    <row r="113" spans="2:14">
      <c r="B113" s="139">
        <v>77</v>
      </c>
      <c r="C113" s="80"/>
      <c r="D113" s="128"/>
      <c r="E113" s="129" t="str">
        <f t="shared" si="3"/>
        <v/>
      </c>
      <c r="F113" s="129" t="e">
        <f t="shared" si="4"/>
        <v>#VALUE!</v>
      </c>
      <c r="G113" s="246"/>
      <c r="H113" s="241"/>
      <c r="I113" s="242"/>
      <c r="J113" s="29"/>
      <c r="K113" s="51"/>
      <c r="L113" s="51"/>
      <c r="M113" s="51"/>
      <c r="N113" s="71"/>
    </row>
    <row r="114" spans="2:14">
      <c r="B114" s="139">
        <v>78</v>
      </c>
      <c r="C114" s="80"/>
      <c r="D114" s="128"/>
      <c r="E114" s="129" t="str">
        <f t="shared" si="3"/>
        <v/>
      </c>
      <c r="F114" s="129" t="e">
        <f t="shared" si="4"/>
        <v>#VALUE!</v>
      </c>
      <c r="G114" s="246"/>
      <c r="H114" s="241"/>
      <c r="I114" s="242"/>
      <c r="J114" s="29"/>
      <c r="K114" s="51"/>
      <c r="L114" s="51"/>
      <c r="M114" s="51"/>
      <c r="N114" s="71"/>
    </row>
    <row r="115" spans="2:14">
      <c r="B115" s="139">
        <v>79</v>
      </c>
      <c r="C115" s="80"/>
      <c r="D115" s="128"/>
      <c r="E115" s="129" t="str">
        <f t="shared" si="3"/>
        <v/>
      </c>
      <c r="F115" s="129" t="e">
        <f t="shared" si="4"/>
        <v>#VALUE!</v>
      </c>
      <c r="G115" s="246"/>
      <c r="H115" s="241"/>
      <c r="I115" s="242"/>
      <c r="J115" s="29"/>
      <c r="K115" s="51"/>
      <c r="L115" s="51"/>
      <c r="M115" s="51"/>
      <c r="N115" s="71"/>
    </row>
    <row r="116" spans="2:14">
      <c r="B116" s="139">
        <v>80</v>
      </c>
      <c r="C116" s="80"/>
      <c r="D116" s="128"/>
      <c r="E116" s="129" t="str">
        <f t="shared" si="3"/>
        <v/>
      </c>
      <c r="F116" s="129" t="e">
        <f t="shared" si="4"/>
        <v>#VALUE!</v>
      </c>
      <c r="G116" s="246"/>
      <c r="H116" s="241"/>
      <c r="I116" s="242"/>
      <c r="J116" s="29"/>
      <c r="K116" s="51"/>
      <c r="L116" s="51"/>
      <c r="M116" s="51"/>
      <c r="N116" s="71"/>
    </row>
    <row r="117" spans="2:14">
      <c r="B117" s="139">
        <v>81</v>
      </c>
      <c r="C117" s="80"/>
      <c r="D117" s="128"/>
      <c r="E117" s="129" t="str">
        <f t="shared" si="3"/>
        <v/>
      </c>
      <c r="F117" s="129" t="e">
        <f t="shared" si="4"/>
        <v>#VALUE!</v>
      </c>
      <c r="G117" s="246"/>
      <c r="H117" s="241"/>
      <c r="I117" s="242"/>
      <c r="J117" s="29"/>
      <c r="K117" s="51"/>
      <c r="L117" s="51"/>
      <c r="M117" s="51"/>
      <c r="N117" s="71"/>
    </row>
    <row r="118" spans="2:14">
      <c r="B118" s="139">
        <v>82</v>
      </c>
      <c r="C118" s="80"/>
      <c r="D118" s="128"/>
      <c r="E118" s="129" t="str">
        <f t="shared" si="3"/>
        <v/>
      </c>
      <c r="F118" s="129" t="e">
        <f t="shared" si="4"/>
        <v>#VALUE!</v>
      </c>
      <c r="G118" s="246"/>
      <c r="H118" s="241"/>
      <c r="I118" s="242"/>
      <c r="J118" s="29"/>
      <c r="K118" s="51"/>
      <c r="L118" s="51"/>
      <c r="M118" s="51"/>
      <c r="N118" s="71"/>
    </row>
    <row r="119" spans="2:14">
      <c r="B119" s="139">
        <v>83</v>
      </c>
      <c r="C119" s="80"/>
      <c r="D119" s="128"/>
      <c r="E119" s="129" t="str">
        <f t="shared" si="3"/>
        <v/>
      </c>
      <c r="F119" s="129" t="e">
        <f t="shared" si="4"/>
        <v>#VALUE!</v>
      </c>
      <c r="G119" s="246"/>
      <c r="H119" s="241"/>
      <c r="I119" s="242"/>
      <c r="J119" s="29"/>
      <c r="K119" s="51"/>
      <c r="L119" s="51"/>
      <c r="M119" s="51"/>
      <c r="N119" s="71"/>
    </row>
    <row r="120" spans="2:14">
      <c r="B120" s="139">
        <v>84</v>
      </c>
      <c r="C120" s="80"/>
      <c r="D120" s="128"/>
      <c r="E120" s="129" t="str">
        <f t="shared" si="3"/>
        <v/>
      </c>
      <c r="F120" s="129" t="e">
        <f t="shared" si="4"/>
        <v>#VALUE!</v>
      </c>
      <c r="G120" s="246"/>
      <c r="H120" s="241"/>
      <c r="I120" s="242"/>
      <c r="J120" s="29"/>
      <c r="K120" s="51"/>
      <c r="L120" s="51"/>
      <c r="M120" s="51"/>
      <c r="N120" s="71"/>
    </row>
    <row r="121" spans="2:14">
      <c r="B121" s="139">
        <v>85</v>
      </c>
      <c r="C121" s="80"/>
      <c r="D121" s="128"/>
      <c r="E121" s="129" t="str">
        <f t="shared" si="3"/>
        <v/>
      </c>
      <c r="F121" s="129" t="e">
        <f t="shared" si="4"/>
        <v>#VALUE!</v>
      </c>
      <c r="G121" s="246"/>
      <c r="H121" s="241"/>
      <c r="I121" s="242"/>
      <c r="J121" s="29"/>
      <c r="K121" s="51"/>
      <c r="L121" s="51"/>
      <c r="M121" s="51"/>
      <c r="N121" s="71"/>
    </row>
    <row r="122" spans="2:14">
      <c r="B122" s="139">
        <v>86</v>
      </c>
      <c r="C122" s="80"/>
      <c r="D122" s="128"/>
      <c r="E122" s="129" t="str">
        <f t="shared" si="3"/>
        <v/>
      </c>
      <c r="F122" s="129" t="e">
        <f t="shared" si="4"/>
        <v>#VALUE!</v>
      </c>
      <c r="G122" s="246"/>
      <c r="H122" s="241"/>
      <c r="I122" s="242"/>
      <c r="J122" s="29"/>
      <c r="K122" s="51"/>
      <c r="L122" s="51"/>
      <c r="M122" s="51"/>
      <c r="N122" s="71"/>
    </row>
    <row r="123" spans="2:14">
      <c r="B123" s="139">
        <v>87</v>
      </c>
      <c r="C123" s="80"/>
      <c r="D123" s="128"/>
      <c r="E123" s="129" t="str">
        <f t="shared" si="3"/>
        <v/>
      </c>
      <c r="F123" s="129" t="e">
        <f t="shared" si="4"/>
        <v>#VALUE!</v>
      </c>
      <c r="G123" s="246"/>
      <c r="H123" s="241"/>
      <c r="I123" s="242"/>
      <c r="J123" s="29"/>
      <c r="K123" s="51"/>
      <c r="L123" s="51"/>
      <c r="M123" s="51"/>
      <c r="N123" s="71"/>
    </row>
    <row r="124" spans="2:14">
      <c r="B124" s="139">
        <v>88</v>
      </c>
      <c r="C124" s="80"/>
      <c r="D124" s="128"/>
      <c r="E124" s="129" t="str">
        <f t="shared" si="3"/>
        <v/>
      </c>
      <c r="F124" s="129" t="e">
        <f t="shared" si="4"/>
        <v>#VALUE!</v>
      </c>
      <c r="G124" s="246"/>
      <c r="H124" s="241"/>
      <c r="I124" s="242"/>
      <c r="J124" s="29"/>
      <c r="K124" s="51"/>
      <c r="L124" s="51"/>
      <c r="M124" s="51"/>
      <c r="N124" s="71"/>
    </row>
    <row r="125" spans="2:14">
      <c r="B125" s="139">
        <v>89</v>
      </c>
      <c r="C125" s="80"/>
      <c r="D125" s="128"/>
      <c r="E125" s="129" t="str">
        <f t="shared" si="3"/>
        <v/>
      </c>
      <c r="F125" s="129" t="e">
        <f t="shared" si="4"/>
        <v>#VALUE!</v>
      </c>
      <c r="G125" s="246"/>
      <c r="H125" s="241"/>
      <c r="I125" s="242"/>
      <c r="J125" s="29"/>
      <c r="K125" s="51"/>
      <c r="L125" s="51"/>
      <c r="M125" s="51"/>
      <c r="N125" s="71"/>
    </row>
    <row r="126" spans="2:14">
      <c r="B126" s="139">
        <v>90</v>
      </c>
      <c r="C126" s="80"/>
      <c r="D126" s="128"/>
      <c r="E126" s="129" t="str">
        <f t="shared" si="3"/>
        <v/>
      </c>
      <c r="F126" s="129" t="e">
        <f t="shared" si="4"/>
        <v>#VALUE!</v>
      </c>
      <c r="G126" s="246"/>
      <c r="H126" s="241"/>
      <c r="I126" s="242"/>
      <c r="J126" s="29"/>
      <c r="K126" s="51"/>
      <c r="L126" s="51"/>
      <c r="M126" s="51"/>
      <c r="N126" s="71"/>
    </row>
    <row r="127" spans="2:14">
      <c r="B127" s="139">
        <v>91</v>
      </c>
      <c r="C127" s="80"/>
      <c r="D127" s="128"/>
      <c r="E127" s="129" t="str">
        <f t="shared" si="3"/>
        <v/>
      </c>
      <c r="F127" s="129" t="e">
        <f t="shared" si="4"/>
        <v>#VALUE!</v>
      </c>
      <c r="G127" s="246"/>
      <c r="H127" s="241"/>
      <c r="I127" s="242"/>
      <c r="J127" s="29"/>
      <c r="K127" s="51"/>
      <c r="L127" s="51"/>
      <c r="M127" s="51"/>
      <c r="N127" s="71"/>
    </row>
    <row r="128" spans="2:14">
      <c r="B128" s="139">
        <v>92</v>
      </c>
      <c r="C128" s="80"/>
      <c r="D128" s="128"/>
      <c r="E128" s="129" t="str">
        <f t="shared" si="3"/>
        <v/>
      </c>
      <c r="F128" s="129" t="e">
        <f t="shared" si="4"/>
        <v>#VALUE!</v>
      </c>
      <c r="G128" s="246"/>
      <c r="H128" s="241"/>
      <c r="I128" s="242"/>
      <c r="J128" s="29"/>
      <c r="K128" s="51"/>
      <c r="L128" s="51"/>
      <c r="M128" s="51"/>
      <c r="N128" s="71"/>
    </row>
    <row r="129" spans="1:14">
      <c r="B129" s="139">
        <v>93</v>
      </c>
      <c r="C129" s="80"/>
      <c r="D129" s="128"/>
      <c r="E129" s="129" t="str">
        <f t="shared" si="3"/>
        <v/>
      </c>
      <c r="F129" s="129" t="e">
        <f t="shared" si="4"/>
        <v>#VALUE!</v>
      </c>
      <c r="G129" s="246"/>
      <c r="H129" s="241"/>
      <c r="I129" s="242"/>
      <c r="J129" s="29"/>
      <c r="K129" s="51"/>
      <c r="L129" s="51"/>
      <c r="M129" s="51"/>
      <c r="N129" s="71"/>
    </row>
    <row r="130" spans="1:14">
      <c r="B130" s="139">
        <v>94</v>
      </c>
      <c r="C130" s="80"/>
      <c r="D130" s="128"/>
      <c r="E130" s="129" t="str">
        <f t="shared" si="3"/>
        <v/>
      </c>
      <c r="F130" s="129" t="e">
        <f t="shared" si="4"/>
        <v>#VALUE!</v>
      </c>
      <c r="G130" s="246"/>
      <c r="H130" s="241"/>
      <c r="I130" s="242"/>
      <c r="J130" s="29"/>
      <c r="K130" s="51"/>
      <c r="L130" s="51"/>
      <c r="M130" s="51"/>
      <c r="N130" s="71"/>
    </row>
    <row r="131" spans="1:14">
      <c r="B131" s="139">
        <v>95</v>
      </c>
      <c r="C131" s="80"/>
      <c r="D131" s="128"/>
      <c r="E131" s="129" t="str">
        <f t="shared" si="3"/>
        <v/>
      </c>
      <c r="F131" s="129" t="e">
        <f t="shared" si="4"/>
        <v>#VALUE!</v>
      </c>
      <c r="G131" s="246"/>
      <c r="H131" s="241"/>
      <c r="I131" s="242"/>
      <c r="J131" s="29"/>
      <c r="K131" s="51"/>
      <c r="L131" s="51"/>
      <c r="M131" s="51"/>
    </row>
    <row r="132" spans="1:14" s="72" customFormat="1" ht="13" thickBot="1">
      <c r="B132" s="140">
        <v>96</v>
      </c>
      <c r="C132" s="81"/>
      <c r="D132" s="131"/>
      <c r="E132" s="132" t="str">
        <f t="shared" si="3"/>
        <v/>
      </c>
      <c r="F132" s="132" t="e">
        <f t="shared" si="4"/>
        <v>#VALUE!</v>
      </c>
      <c r="G132" s="247"/>
      <c r="H132" s="241"/>
      <c r="I132" s="242"/>
      <c r="J132" s="29"/>
    </row>
    <row r="133" spans="1:14" s="72" customFormat="1" ht="13" thickBot="1">
      <c r="B133" s="71"/>
      <c r="C133" s="71"/>
      <c r="D133" s="71"/>
      <c r="E133" s="71"/>
      <c r="F133" s="71"/>
      <c r="G133" s="71"/>
      <c r="H133" s="71"/>
      <c r="I133" s="71"/>
      <c r="J133" s="71"/>
    </row>
    <row r="134" spans="1:14" ht="13.5" thickBot="1">
      <c r="B134" s="53" t="s">
        <v>1263</v>
      </c>
      <c r="F134" s="156">
        <f>COUNTA(C37:C132)</f>
        <v>0</v>
      </c>
    </row>
    <row r="135" spans="1:14" ht="13">
      <c r="B135" s="53"/>
    </row>
    <row r="136" spans="1:14" ht="13">
      <c r="B136" s="53"/>
    </row>
    <row r="137" spans="1:14" s="72" customFormat="1" ht="13">
      <c r="B137" s="73"/>
    </row>
    <row r="138" spans="1:14" s="64" customFormat="1" ht="13">
      <c r="B138" s="44" t="s">
        <v>2081</v>
      </c>
    </row>
    <row r="139" spans="1:14" s="64" customFormat="1" ht="13">
      <c r="B139" s="44"/>
    </row>
    <row r="140" spans="1:14" s="64" customFormat="1" ht="13">
      <c r="A140" s="27"/>
      <c r="B140" s="44" t="s">
        <v>1264</v>
      </c>
      <c r="C140" s="27"/>
      <c r="D140" s="27"/>
      <c r="E140" s="44"/>
    </row>
    <row r="141" spans="1:14" s="64" customFormat="1" ht="13">
      <c r="A141" s="27"/>
      <c r="B141" s="44"/>
      <c r="C141" s="27"/>
      <c r="D141" s="27"/>
      <c r="E141" s="27"/>
    </row>
    <row r="142" spans="1:14" s="64" customFormat="1">
      <c r="A142" s="115" t="s">
        <v>8</v>
      </c>
      <c r="B142" s="192" t="s">
        <v>2092</v>
      </c>
      <c r="C142" s="27"/>
      <c r="D142" s="27"/>
      <c r="E142" s="27"/>
    </row>
    <row r="143" spans="1:14" s="64" customFormat="1">
      <c r="A143" s="115" t="s">
        <v>8</v>
      </c>
      <c r="B143" s="27" t="s">
        <v>2093</v>
      </c>
      <c r="C143" s="164"/>
      <c r="D143" s="164"/>
      <c r="E143" s="164"/>
    </row>
    <row r="144" spans="1:14" s="64" customFormat="1">
      <c r="A144" s="191" t="s">
        <v>8</v>
      </c>
      <c r="B144" s="192" t="s">
        <v>2086</v>
      </c>
      <c r="C144" s="164"/>
      <c r="D144" s="164"/>
      <c r="E144" s="164"/>
    </row>
    <row r="145" spans="1:8" s="64" customFormat="1">
      <c r="A145" s="193"/>
      <c r="B145" s="193" t="s">
        <v>2094</v>
      </c>
      <c r="C145" s="164"/>
      <c r="D145" s="164"/>
      <c r="E145" s="164"/>
    </row>
    <row r="146" spans="1:8" s="64" customFormat="1">
      <c r="A146" s="191" t="s">
        <v>8</v>
      </c>
      <c r="B146" s="194" t="s">
        <v>3120</v>
      </c>
      <c r="C146" s="164"/>
      <c r="D146" s="164"/>
      <c r="E146" s="164"/>
    </row>
    <row r="147" spans="1:8" s="64" customFormat="1">
      <c r="A147" s="191"/>
      <c r="B147" s="194" t="s">
        <v>2087</v>
      </c>
      <c r="C147" s="164"/>
      <c r="D147" s="164"/>
      <c r="E147" s="164"/>
    </row>
    <row r="148" spans="1:8" s="64" customFormat="1">
      <c r="A148" s="191" t="s">
        <v>8</v>
      </c>
      <c r="B148" s="194" t="s">
        <v>2088</v>
      </c>
      <c r="C148" s="164"/>
      <c r="D148" s="164"/>
      <c r="E148" s="164"/>
    </row>
    <row r="149" spans="1:8" s="64" customFormat="1">
      <c r="A149" s="191"/>
      <c r="B149" s="194" t="s">
        <v>2089</v>
      </c>
      <c r="C149" s="164"/>
      <c r="D149" s="164"/>
      <c r="E149" s="164"/>
    </row>
    <row r="150" spans="1:8" s="64" customFormat="1">
      <c r="A150" s="191" t="s">
        <v>8</v>
      </c>
      <c r="B150" s="193" t="s">
        <v>3045</v>
      </c>
      <c r="C150" s="164"/>
      <c r="D150" s="164"/>
      <c r="E150" s="164"/>
    </row>
    <row r="151" spans="1:8" s="64" customFormat="1">
      <c r="A151" s="161"/>
      <c r="B151" s="164" t="s">
        <v>2090</v>
      </c>
      <c r="C151" s="164"/>
      <c r="D151" s="164"/>
      <c r="E151" s="164"/>
    </row>
    <row r="152" spans="1:8" s="64" customFormat="1">
      <c r="A152" s="115" t="s">
        <v>8</v>
      </c>
      <c r="B152" s="27" t="s">
        <v>3046</v>
      </c>
      <c r="C152" s="164"/>
      <c r="D152" s="164"/>
      <c r="E152" s="164"/>
    </row>
    <row r="153" spans="1:8" s="64" customFormat="1" ht="13" thickBot="1">
      <c r="A153" s="161"/>
      <c r="B153" s="164"/>
      <c r="C153" s="164"/>
      <c r="D153" s="164"/>
      <c r="E153" s="164"/>
    </row>
    <row r="154" spans="1:8" s="64" customFormat="1" ht="25.5" customHeight="1" thickBot="1">
      <c r="A154" s="161"/>
      <c r="B154" s="164"/>
      <c r="C154" s="164"/>
      <c r="D154" s="164"/>
      <c r="G154" s="329" t="s">
        <v>2106</v>
      </c>
      <c r="H154" s="330"/>
    </row>
    <row r="155" spans="1:8" s="64" customFormat="1" ht="15.75" customHeight="1" thickBot="1">
      <c r="A155" s="161"/>
      <c r="C155" s="321" t="s">
        <v>2095</v>
      </c>
      <c r="D155" s="299"/>
      <c r="E155" s="321" t="s">
        <v>2101</v>
      </c>
      <c r="F155" s="299"/>
      <c r="G155" s="198" t="s">
        <v>2105</v>
      </c>
      <c r="H155" s="199" t="s">
        <v>2107</v>
      </c>
    </row>
    <row r="156" spans="1:8" s="64" customFormat="1">
      <c r="A156" s="161"/>
      <c r="B156" s="164"/>
      <c r="C156" s="331" t="s">
        <v>2096</v>
      </c>
      <c r="D156" s="332"/>
      <c r="E156" s="331" t="s">
        <v>2102</v>
      </c>
      <c r="F156" s="332"/>
      <c r="G156" s="200">
        <f>$F$134+($F$134*0.1)</f>
        <v>0</v>
      </c>
      <c r="H156" s="201" t="s">
        <v>2108</v>
      </c>
    </row>
    <row r="157" spans="1:8" s="64" customFormat="1">
      <c r="A157" s="161"/>
      <c r="B157" s="164"/>
      <c r="C157" s="327" t="s">
        <v>2097</v>
      </c>
      <c r="D157" s="328"/>
      <c r="E157" s="327" t="s">
        <v>2102</v>
      </c>
      <c r="F157" s="328"/>
      <c r="G157" s="202">
        <f t="shared" ref="G157:G160" si="5">$F$134+($F$134*0.1)</f>
        <v>0</v>
      </c>
      <c r="H157" s="203" t="s">
        <v>2108</v>
      </c>
    </row>
    <row r="158" spans="1:8" s="64" customFormat="1">
      <c r="A158" s="161"/>
      <c r="B158" s="164"/>
      <c r="C158" s="327" t="s">
        <v>2098</v>
      </c>
      <c r="D158" s="328"/>
      <c r="E158" s="327" t="s">
        <v>2103</v>
      </c>
      <c r="F158" s="328"/>
      <c r="G158" s="202">
        <f t="shared" si="5"/>
        <v>0</v>
      </c>
      <c r="H158" s="203">
        <f>G$158*4</f>
        <v>0</v>
      </c>
    </row>
    <row r="159" spans="1:8" s="64" customFormat="1">
      <c r="A159" s="161"/>
      <c r="B159" s="164"/>
      <c r="C159" s="327" t="s">
        <v>2099</v>
      </c>
      <c r="D159" s="328"/>
      <c r="E159" s="327" t="s">
        <v>2104</v>
      </c>
      <c r="F159" s="328"/>
      <c r="G159" s="202">
        <f t="shared" si="5"/>
        <v>0</v>
      </c>
      <c r="H159" s="203">
        <f>G$159*9</f>
        <v>0</v>
      </c>
    </row>
    <row r="160" spans="1:8" s="64" customFormat="1" ht="15.75" customHeight="1" thickBot="1">
      <c r="A160" s="161"/>
      <c r="B160" s="164"/>
      <c r="C160" s="325" t="s">
        <v>2100</v>
      </c>
      <c r="D160" s="326"/>
      <c r="E160" s="325" t="s">
        <v>2103</v>
      </c>
      <c r="F160" s="326"/>
      <c r="G160" s="204">
        <f t="shared" si="5"/>
        <v>0</v>
      </c>
      <c r="H160" s="205">
        <f>G$160*4</f>
        <v>0</v>
      </c>
    </row>
    <row r="161" spans="1:10" s="64" customFormat="1">
      <c r="A161" s="161"/>
      <c r="B161" s="164"/>
      <c r="C161" s="164"/>
      <c r="D161" s="164"/>
      <c r="E161" s="164"/>
    </row>
    <row r="162" spans="1:10" s="64" customFormat="1">
      <c r="A162" s="161" t="s">
        <v>8</v>
      </c>
      <c r="B162" s="164" t="s">
        <v>2109</v>
      </c>
      <c r="C162" s="164"/>
      <c r="D162" s="164"/>
      <c r="E162" s="164"/>
    </row>
    <row r="163" spans="1:10" s="64" customFormat="1">
      <c r="A163" s="161"/>
      <c r="B163" s="164"/>
      <c r="C163" s="164"/>
      <c r="D163" s="164"/>
      <c r="E163" s="164"/>
    </row>
    <row r="164" spans="1:10" s="64" customFormat="1">
      <c r="A164" s="161" t="s">
        <v>8</v>
      </c>
      <c r="B164" s="164" t="s">
        <v>2091</v>
      </c>
      <c r="C164" s="164"/>
      <c r="D164" s="164"/>
      <c r="E164" s="164"/>
    </row>
    <row r="165" spans="1:10" s="64" customFormat="1">
      <c r="A165" s="122"/>
      <c r="B165" s="116"/>
      <c r="C165" s="116"/>
      <c r="D165" s="116"/>
      <c r="E165" s="116"/>
    </row>
    <row r="166" spans="1:10" s="64" customFormat="1">
      <c r="A166" s="27"/>
      <c r="B166" s="27"/>
    </row>
    <row r="167" spans="1:10" s="64" customFormat="1" ht="13">
      <c r="A167" s="27"/>
      <c r="B167" s="44" t="s">
        <v>2084</v>
      </c>
    </row>
    <row r="168" spans="1:10" s="64" customFormat="1">
      <c r="B168" s="27"/>
      <c r="C168" s="27"/>
    </row>
    <row r="169" spans="1:10" s="64" customFormat="1">
      <c r="A169" s="115" t="s">
        <v>8</v>
      </c>
      <c r="B169" s="27" t="s">
        <v>2085</v>
      </c>
      <c r="C169" s="27"/>
      <c r="D169" s="27"/>
      <c r="E169" s="27"/>
      <c r="F169" s="27"/>
      <c r="G169" s="27"/>
      <c r="H169" s="164"/>
      <c r="I169" s="27"/>
      <c r="J169" s="27"/>
    </row>
    <row r="170" spans="1:10" s="64" customFormat="1">
      <c r="A170" s="27"/>
      <c r="B170" s="27"/>
      <c r="C170" s="27"/>
      <c r="D170" s="27"/>
      <c r="E170" s="27"/>
      <c r="F170" s="27"/>
      <c r="G170" s="27"/>
      <c r="H170" s="164"/>
      <c r="I170" s="27"/>
      <c r="J170" s="27"/>
    </row>
    <row r="171" spans="1:10" s="64" customFormat="1" ht="13">
      <c r="B171" s="27"/>
      <c r="C171" s="27"/>
      <c r="D171" s="27"/>
      <c r="F171" s="323" t="s">
        <v>1205</v>
      </c>
      <c r="G171" s="323"/>
      <c r="H171" s="162"/>
      <c r="I171" s="44"/>
      <c r="J171" s="27"/>
    </row>
    <row r="172" spans="1:10" s="64" customFormat="1" ht="13">
      <c r="B172" s="74" t="s">
        <v>5</v>
      </c>
      <c r="C172" s="74"/>
      <c r="F172" s="121" t="s">
        <v>1233</v>
      </c>
      <c r="G172" s="121">
        <f>$F$134+(0.2*$F$134)</f>
        <v>0</v>
      </c>
      <c r="H172" s="163"/>
      <c r="I172" s="32"/>
    </row>
    <row r="173" spans="1:10" s="64" customFormat="1">
      <c r="B173" s="324" t="s">
        <v>3121</v>
      </c>
      <c r="C173" s="324"/>
      <c r="D173" s="324"/>
      <c r="E173" s="195"/>
      <c r="F173" s="146">
        <v>1</v>
      </c>
      <c r="G173" s="147">
        <f>F173*$G$172</f>
        <v>0</v>
      </c>
      <c r="H173" s="115" t="s">
        <v>8</v>
      </c>
    </row>
    <row r="174" spans="1:10" s="64" customFormat="1">
      <c r="B174" s="37" t="s">
        <v>2601</v>
      </c>
      <c r="C174" s="67"/>
      <c r="F174" s="122">
        <v>1</v>
      </c>
      <c r="G174" s="147">
        <f t="shared" ref="G174:G177" si="6">F174*$G$172</f>
        <v>0</v>
      </c>
      <c r="H174" s="115" t="s">
        <v>8</v>
      </c>
    </row>
    <row r="175" spans="1:10" s="64" customFormat="1">
      <c r="B175" s="37" t="s">
        <v>2602</v>
      </c>
      <c r="C175" s="67"/>
      <c r="F175" s="122">
        <v>1</v>
      </c>
      <c r="G175" s="147">
        <f t="shared" si="6"/>
        <v>0</v>
      </c>
      <c r="H175" s="115" t="s">
        <v>8</v>
      </c>
    </row>
    <row r="176" spans="1:10" s="64" customFormat="1">
      <c r="B176" s="37" t="s">
        <v>2603</v>
      </c>
      <c r="C176" s="67"/>
      <c r="F176" s="161">
        <v>2</v>
      </c>
      <c r="G176" s="147">
        <f t="shared" si="6"/>
        <v>0</v>
      </c>
      <c r="H176" s="161" t="s">
        <v>8</v>
      </c>
    </row>
    <row r="177" spans="1:10" s="64" customFormat="1">
      <c r="B177" s="68" t="s">
        <v>3051</v>
      </c>
      <c r="C177" s="68"/>
      <c r="F177" s="122">
        <v>10</v>
      </c>
      <c r="G177" s="147">
        <f t="shared" si="6"/>
        <v>0</v>
      </c>
      <c r="H177" s="115" t="s">
        <v>8</v>
      </c>
      <c r="J177" s="145"/>
    </row>
    <row r="178" spans="1:10" s="64" customFormat="1" ht="15" thickBot="1">
      <c r="B178" s="61" t="s">
        <v>3123</v>
      </c>
      <c r="C178" s="144"/>
      <c r="D178" s="142"/>
      <c r="E178" s="142"/>
      <c r="F178" s="143" t="s">
        <v>6</v>
      </c>
      <c r="G178" s="196" t="s">
        <v>7</v>
      </c>
      <c r="H178" s="115" t="s">
        <v>8</v>
      </c>
    </row>
    <row r="179" spans="1:10" s="64" customFormat="1" ht="13.5" thickBot="1">
      <c r="B179" s="141" t="s">
        <v>1275</v>
      </c>
      <c r="C179" s="141"/>
      <c r="D179" s="142"/>
      <c r="E179" s="142"/>
      <c r="F179" s="143">
        <v>20</v>
      </c>
      <c r="G179" s="143">
        <f>SUM(G173:G178)</f>
        <v>0</v>
      </c>
      <c r="H179" s="190"/>
      <c r="I179" s="33"/>
    </row>
    <row r="180" spans="1:10" s="64" customFormat="1" ht="13">
      <c r="B180" s="31"/>
      <c r="C180" s="31"/>
      <c r="D180" s="31"/>
      <c r="E180" s="33"/>
      <c r="F180" s="33"/>
      <c r="G180" s="33"/>
      <c r="H180" s="33"/>
      <c r="I180" s="33"/>
      <c r="J180" s="27"/>
    </row>
    <row r="181" spans="1:10" s="64" customFormat="1" ht="13">
      <c r="B181" s="68" t="s">
        <v>3122</v>
      </c>
      <c r="C181" s="31"/>
      <c r="D181" s="31"/>
      <c r="E181" s="33"/>
      <c r="F181" s="33"/>
      <c r="G181" s="33"/>
      <c r="H181" s="33"/>
      <c r="I181" s="33"/>
      <c r="J181" s="164"/>
    </row>
    <row r="182" spans="1:10" s="64" customFormat="1" ht="14.5">
      <c r="B182" s="68" t="s">
        <v>3124</v>
      </c>
      <c r="C182" s="31"/>
      <c r="D182" s="31"/>
      <c r="E182" s="33"/>
      <c r="F182" s="33"/>
      <c r="G182" s="33"/>
      <c r="H182" s="33"/>
      <c r="I182" s="33"/>
      <c r="J182" s="27"/>
    </row>
    <row r="183" spans="1:10" s="64" customFormat="1" ht="13">
      <c r="B183" s="31"/>
      <c r="C183" s="31"/>
      <c r="D183" s="31"/>
      <c r="E183" s="33"/>
      <c r="F183" s="33"/>
      <c r="G183" s="33"/>
      <c r="H183" s="33"/>
      <c r="I183" s="33"/>
      <c r="J183" s="27"/>
    </row>
    <row r="184" spans="1:10" s="64" customFormat="1" ht="13">
      <c r="A184" s="161" t="s">
        <v>8</v>
      </c>
      <c r="B184" s="164" t="s">
        <v>2124</v>
      </c>
      <c r="C184" s="27"/>
      <c r="D184" s="32"/>
      <c r="E184" s="32"/>
      <c r="F184" s="32"/>
      <c r="G184" s="33"/>
      <c r="H184" s="33"/>
      <c r="I184" s="33"/>
      <c r="J184" s="27"/>
    </row>
    <row r="185" spans="1:10" s="64" customFormat="1" ht="13">
      <c r="A185" s="161" t="s">
        <v>8</v>
      </c>
      <c r="B185" s="164" t="s">
        <v>3129</v>
      </c>
      <c r="C185" s="27"/>
      <c r="D185" s="32"/>
      <c r="E185" s="32"/>
      <c r="F185" s="32"/>
      <c r="G185" s="33"/>
      <c r="H185" s="33"/>
      <c r="I185" s="33"/>
      <c r="J185" s="27"/>
    </row>
    <row r="186" spans="1:10" s="64" customFormat="1" ht="13">
      <c r="A186" s="115" t="s">
        <v>8</v>
      </c>
      <c r="B186" s="27" t="s">
        <v>2110</v>
      </c>
      <c r="C186" s="27"/>
      <c r="D186" s="32"/>
      <c r="E186" s="32"/>
      <c r="F186" s="32"/>
      <c r="G186" s="33"/>
      <c r="H186" s="33"/>
      <c r="I186" s="33"/>
      <c r="J186" s="27"/>
    </row>
    <row r="187" spans="1:10" s="64" customFormat="1" ht="13">
      <c r="A187" s="115" t="s">
        <v>8</v>
      </c>
      <c r="B187" s="27" t="s">
        <v>2111</v>
      </c>
      <c r="C187" s="27"/>
      <c r="D187" s="32"/>
      <c r="E187" s="32"/>
      <c r="F187" s="32"/>
      <c r="G187" s="33"/>
      <c r="H187" s="33"/>
      <c r="I187" s="33"/>
      <c r="J187" s="27"/>
    </row>
    <row r="188" spans="1:10" s="64" customFormat="1" ht="13">
      <c r="B188" s="27" t="s">
        <v>1208</v>
      </c>
      <c r="C188" s="27"/>
      <c r="D188" s="32"/>
      <c r="E188" s="32"/>
      <c r="F188" s="32"/>
      <c r="G188" s="33"/>
      <c r="H188" s="33"/>
      <c r="I188" s="33"/>
      <c r="J188" s="27"/>
    </row>
    <row r="189" spans="1:10" s="64" customFormat="1" ht="13">
      <c r="B189" s="164"/>
      <c r="C189" s="165" t="s">
        <v>3081</v>
      </c>
      <c r="D189" s="32"/>
      <c r="E189" s="32"/>
      <c r="F189" s="32"/>
      <c r="G189" s="33"/>
      <c r="H189" s="33"/>
      <c r="I189" s="33"/>
      <c r="J189" s="164"/>
    </row>
    <row r="190" spans="1:10" s="64" customFormat="1" ht="12.75" customHeight="1">
      <c r="B190" s="75"/>
      <c r="C190" s="33"/>
      <c r="D190" s="33"/>
      <c r="E190" s="33"/>
      <c r="F190" s="33"/>
      <c r="G190" s="33"/>
      <c r="H190" s="33"/>
      <c r="I190" s="33"/>
      <c r="J190" s="33"/>
    </row>
    <row r="191" spans="1:10" s="64" customFormat="1" ht="13">
      <c r="A191" s="115" t="s">
        <v>8</v>
      </c>
      <c r="B191" s="27" t="s">
        <v>1209</v>
      </c>
      <c r="C191" s="27"/>
      <c r="D191" s="32"/>
      <c r="E191" s="32"/>
      <c r="F191" s="32"/>
      <c r="G191" s="33"/>
      <c r="H191" s="33"/>
      <c r="I191" s="33"/>
    </row>
    <row r="192" spans="1:10" s="64" customFormat="1" ht="13">
      <c r="A192" s="115" t="s">
        <v>8</v>
      </c>
      <c r="B192" s="27" t="s">
        <v>3134</v>
      </c>
      <c r="C192" s="27"/>
      <c r="D192" s="32"/>
      <c r="E192" s="32"/>
      <c r="F192" s="32"/>
      <c r="G192" s="33"/>
      <c r="H192" s="33"/>
      <c r="I192" s="33"/>
    </row>
    <row r="193" spans="1:9" s="64" customFormat="1" ht="13">
      <c r="A193" s="161"/>
      <c r="B193" s="164"/>
      <c r="C193" s="164"/>
      <c r="D193" s="32"/>
      <c r="E193" s="32"/>
      <c r="F193" s="32"/>
      <c r="G193" s="33"/>
      <c r="H193" s="33"/>
      <c r="I193" s="33"/>
    </row>
    <row r="194" spans="1:9" s="64" customFormat="1" ht="13">
      <c r="A194" s="161"/>
      <c r="B194" s="164"/>
      <c r="C194" s="164"/>
      <c r="D194" s="32"/>
      <c r="E194" s="32"/>
      <c r="F194" s="32"/>
      <c r="G194" s="33"/>
      <c r="H194" s="33"/>
      <c r="I194" s="33"/>
    </row>
    <row r="195" spans="1:9" s="64" customFormat="1" ht="13">
      <c r="B195" s="165" t="s">
        <v>2112</v>
      </c>
    </row>
    <row r="196" spans="1:9" s="64" customFormat="1" ht="13">
      <c r="B196" s="165"/>
    </row>
    <row r="197" spans="1:9" s="64" customFormat="1" ht="13">
      <c r="A197" s="164"/>
      <c r="B197" s="165" t="s">
        <v>1264</v>
      </c>
      <c r="C197" s="164"/>
      <c r="D197" s="164"/>
      <c r="E197" s="165"/>
    </row>
    <row r="198" spans="1:9" s="64" customFormat="1" ht="13">
      <c r="A198" s="164"/>
      <c r="B198" s="165"/>
      <c r="C198" s="164"/>
      <c r="D198" s="164"/>
      <c r="E198" s="164"/>
    </row>
    <row r="199" spans="1:9" s="64" customFormat="1">
      <c r="A199" s="161" t="s">
        <v>8</v>
      </c>
      <c r="B199" s="192" t="s">
        <v>2113</v>
      </c>
      <c r="C199" s="164"/>
      <c r="D199" s="164"/>
      <c r="E199" s="164"/>
    </row>
    <row r="200" spans="1:9" s="64" customFormat="1">
      <c r="A200" s="161" t="s">
        <v>8</v>
      </c>
      <c r="B200" s="164" t="s">
        <v>2114</v>
      </c>
      <c r="C200" s="164"/>
      <c r="D200" s="164"/>
      <c r="E200" s="164"/>
    </row>
    <row r="201" spans="1:9" s="64" customFormat="1">
      <c r="A201" s="191" t="s">
        <v>8</v>
      </c>
      <c r="B201" s="192" t="s">
        <v>2086</v>
      </c>
      <c r="C201" s="164"/>
      <c r="D201" s="164"/>
      <c r="E201" s="164"/>
    </row>
    <row r="202" spans="1:9" s="64" customFormat="1">
      <c r="A202" s="194"/>
      <c r="B202" s="194" t="s">
        <v>2115</v>
      </c>
      <c r="C202" s="164"/>
      <c r="D202" s="164"/>
      <c r="E202" s="164"/>
    </row>
    <row r="203" spans="1:9" s="64" customFormat="1">
      <c r="A203" s="191" t="s">
        <v>8</v>
      </c>
      <c r="B203" s="194" t="s">
        <v>3130</v>
      </c>
      <c r="C203" s="164"/>
      <c r="D203" s="164"/>
      <c r="E203" s="164"/>
    </row>
    <row r="204" spans="1:9" s="64" customFormat="1">
      <c r="A204" s="191" t="s">
        <v>8</v>
      </c>
      <c r="B204" s="194" t="s">
        <v>2088</v>
      </c>
      <c r="C204" s="164"/>
      <c r="D204" s="164"/>
      <c r="E204" s="164"/>
    </row>
    <row r="205" spans="1:9" s="64" customFormat="1">
      <c r="A205" s="191"/>
      <c r="B205" s="194" t="s">
        <v>2089</v>
      </c>
      <c r="C205" s="164"/>
      <c r="D205" s="164"/>
      <c r="E205" s="164"/>
    </row>
    <row r="206" spans="1:9" s="64" customFormat="1">
      <c r="A206" s="191" t="s">
        <v>8</v>
      </c>
      <c r="B206" s="194" t="s">
        <v>3047</v>
      </c>
      <c r="C206" s="164"/>
      <c r="D206" s="164"/>
      <c r="E206" s="164"/>
    </row>
    <row r="207" spans="1:9" s="64" customFormat="1">
      <c r="A207" s="161"/>
      <c r="B207" s="164" t="s">
        <v>2090</v>
      </c>
      <c r="C207" s="164"/>
      <c r="D207" s="164"/>
      <c r="E207" s="164"/>
    </row>
    <row r="208" spans="1:9" s="64" customFormat="1">
      <c r="A208" s="161" t="s">
        <v>8</v>
      </c>
      <c r="B208" s="164" t="s">
        <v>3048</v>
      </c>
      <c r="C208" s="164"/>
      <c r="D208" s="164"/>
      <c r="E208" s="164"/>
    </row>
    <row r="209" spans="1:8" s="64" customFormat="1" ht="13" thickBot="1">
      <c r="A209" s="161"/>
      <c r="B209" s="164"/>
      <c r="C209" s="164"/>
      <c r="D209" s="164"/>
      <c r="E209" s="164"/>
    </row>
    <row r="210" spans="1:8" s="64" customFormat="1" ht="13.5" thickBot="1">
      <c r="A210" s="161"/>
      <c r="B210" s="164"/>
      <c r="C210" s="164"/>
      <c r="D210" s="164"/>
      <c r="G210" s="329" t="s">
        <v>2116</v>
      </c>
      <c r="H210" s="330"/>
    </row>
    <row r="211" spans="1:8" s="64" customFormat="1" ht="13.5" thickBot="1">
      <c r="A211" s="161"/>
      <c r="C211" s="321" t="s">
        <v>2095</v>
      </c>
      <c r="D211" s="299"/>
      <c r="E211" s="321" t="s">
        <v>2610</v>
      </c>
      <c r="F211" s="299"/>
      <c r="G211" s="198" t="s">
        <v>2117</v>
      </c>
      <c r="H211" s="199" t="s">
        <v>2107</v>
      </c>
    </row>
    <row r="212" spans="1:8" s="64" customFormat="1">
      <c r="A212" s="161"/>
      <c r="B212" s="164"/>
      <c r="C212" s="331" t="s">
        <v>2096</v>
      </c>
      <c r="D212" s="332"/>
      <c r="E212" s="331" t="s">
        <v>2102</v>
      </c>
      <c r="F212" s="332"/>
      <c r="G212" s="200">
        <f>$F$134+($F$134*0.1)</f>
        <v>0</v>
      </c>
      <c r="H212" s="201" t="s">
        <v>2108</v>
      </c>
    </row>
    <row r="213" spans="1:8" s="64" customFormat="1">
      <c r="A213" s="161"/>
      <c r="B213" s="164"/>
      <c r="C213" s="327" t="s">
        <v>2097</v>
      </c>
      <c r="D213" s="328"/>
      <c r="E213" s="327" t="s">
        <v>2102</v>
      </c>
      <c r="F213" s="328"/>
      <c r="G213" s="202">
        <f t="shared" ref="G213:G216" si="7">$F$134+($F$134*0.1)</f>
        <v>0</v>
      </c>
      <c r="H213" s="203" t="s">
        <v>2108</v>
      </c>
    </row>
    <row r="214" spans="1:8" s="64" customFormat="1">
      <c r="A214" s="161"/>
      <c r="B214" s="164"/>
      <c r="C214" s="327" t="s">
        <v>2098</v>
      </c>
      <c r="D214" s="328"/>
      <c r="E214" s="327" t="s">
        <v>2118</v>
      </c>
      <c r="F214" s="328"/>
      <c r="G214" s="202">
        <f t="shared" si="7"/>
        <v>0</v>
      </c>
      <c r="H214" s="203">
        <f>G$214*1.5</f>
        <v>0</v>
      </c>
    </row>
    <row r="215" spans="1:8" s="64" customFormat="1">
      <c r="A215" s="161"/>
      <c r="B215" s="164"/>
      <c r="C215" s="327" t="s">
        <v>2099</v>
      </c>
      <c r="D215" s="328"/>
      <c r="E215" s="327" t="s">
        <v>2103</v>
      </c>
      <c r="F215" s="328"/>
      <c r="G215" s="202">
        <f t="shared" si="7"/>
        <v>0</v>
      </c>
      <c r="H215" s="203">
        <f>G$215*4</f>
        <v>0</v>
      </c>
    </row>
    <row r="216" spans="1:8" s="64" customFormat="1" ht="13" thickBot="1">
      <c r="A216" s="161"/>
      <c r="B216" s="164"/>
      <c r="C216" s="325" t="s">
        <v>2100</v>
      </c>
      <c r="D216" s="326"/>
      <c r="E216" s="325" t="s">
        <v>2118</v>
      </c>
      <c r="F216" s="326"/>
      <c r="G216" s="204">
        <f t="shared" si="7"/>
        <v>0</v>
      </c>
      <c r="H216" s="205">
        <f>G$216*1.5</f>
        <v>0</v>
      </c>
    </row>
    <row r="217" spans="1:8" s="64" customFormat="1">
      <c r="A217" s="161"/>
      <c r="B217" s="164"/>
      <c r="C217" s="164"/>
      <c r="D217" s="164"/>
      <c r="E217" s="164"/>
    </row>
    <row r="218" spans="1:8" s="64" customFormat="1">
      <c r="A218" s="161" t="s">
        <v>8</v>
      </c>
      <c r="B218" s="164" t="s">
        <v>2109</v>
      </c>
      <c r="C218" s="164"/>
      <c r="D218" s="164"/>
      <c r="E218" s="164"/>
    </row>
    <row r="219" spans="1:8" s="64" customFormat="1">
      <c r="A219" s="161"/>
      <c r="B219" s="164"/>
      <c r="C219" s="164"/>
      <c r="D219" s="164"/>
      <c r="E219" s="164"/>
    </row>
    <row r="220" spans="1:8" s="64" customFormat="1">
      <c r="A220" s="161" t="s">
        <v>8</v>
      </c>
      <c r="B220" s="164" t="s">
        <v>2119</v>
      </c>
      <c r="C220" s="164"/>
      <c r="D220" s="164"/>
      <c r="E220" s="164"/>
    </row>
    <row r="221" spans="1:8" s="64" customFormat="1">
      <c r="A221" s="161"/>
      <c r="B221" s="164"/>
      <c r="C221" s="164"/>
      <c r="D221" s="164"/>
      <c r="E221" s="164"/>
    </row>
    <row r="222" spans="1:8" s="64" customFormat="1" ht="13.5" customHeight="1">
      <c r="A222" s="164"/>
      <c r="B222" s="164"/>
    </row>
    <row r="223" spans="1:8" s="64" customFormat="1" ht="13">
      <c r="A223" s="164"/>
      <c r="B223" s="165" t="s">
        <v>2120</v>
      </c>
    </row>
    <row r="224" spans="1:8" s="64" customFormat="1">
      <c r="B224" s="164"/>
      <c r="C224" s="164"/>
    </row>
    <row r="225" spans="1:9" s="64" customFormat="1">
      <c r="A225" s="161" t="s">
        <v>8</v>
      </c>
      <c r="B225" s="164" t="s">
        <v>2121</v>
      </c>
      <c r="C225" s="164"/>
      <c r="D225" s="164"/>
      <c r="E225" s="164"/>
      <c r="F225" s="164"/>
      <c r="G225" s="164"/>
      <c r="H225" s="164"/>
      <c r="I225" s="164"/>
    </row>
    <row r="226" spans="1:9" s="64" customFormat="1">
      <c r="A226" s="164"/>
      <c r="B226" s="164"/>
      <c r="C226" s="164"/>
      <c r="D226" s="164"/>
      <c r="E226" s="164"/>
      <c r="F226" s="164"/>
      <c r="G226" s="164"/>
      <c r="H226" s="164"/>
      <c r="I226" s="164"/>
    </row>
    <row r="227" spans="1:9" s="64" customFormat="1" ht="13">
      <c r="B227" s="164"/>
      <c r="C227" s="164"/>
      <c r="D227" s="164"/>
      <c r="F227" s="323" t="s">
        <v>1205</v>
      </c>
      <c r="G227" s="323"/>
      <c r="H227" s="162"/>
      <c r="I227" s="165"/>
    </row>
    <row r="228" spans="1:9" s="64" customFormat="1" ht="13">
      <c r="B228" s="74" t="s">
        <v>5</v>
      </c>
      <c r="C228" s="74"/>
      <c r="F228" s="163" t="s">
        <v>1233</v>
      </c>
      <c r="G228" s="163">
        <f>$F$134+(0.1*$F$134)</f>
        <v>0</v>
      </c>
      <c r="H228" s="163"/>
      <c r="I228" s="32"/>
    </row>
    <row r="229" spans="1:9" s="64" customFormat="1" ht="12.75" customHeight="1">
      <c r="B229" s="324" t="s">
        <v>2122</v>
      </c>
      <c r="C229" s="324"/>
      <c r="D229" s="324"/>
      <c r="E229" s="195"/>
      <c r="F229" s="146">
        <v>20</v>
      </c>
      <c r="G229" s="147" t="s">
        <v>7</v>
      </c>
      <c r="H229" s="161" t="s">
        <v>8</v>
      </c>
    </row>
    <row r="230" spans="1:9" s="64" customFormat="1">
      <c r="B230" s="37" t="s">
        <v>1305</v>
      </c>
      <c r="C230" s="67"/>
      <c r="F230" s="161">
        <v>15</v>
      </c>
      <c r="G230" s="147">
        <f t="shared" ref="G230:G234" si="8">F230*$G$228</f>
        <v>0</v>
      </c>
      <c r="H230" s="161" t="s">
        <v>8</v>
      </c>
    </row>
    <row r="231" spans="1:9" s="64" customFormat="1">
      <c r="B231" s="37" t="s">
        <v>2604</v>
      </c>
      <c r="C231" s="67"/>
      <c r="F231" s="161">
        <v>2</v>
      </c>
      <c r="G231" s="147">
        <f t="shared" si="8"/>
        <v>0</v>
      </c>
      <c r="H231" s="161" t="s">
        <v>8</v>
      </c>
    </row>
    <row r="232" spans="1:9" s="64" customFormat="1">
      <c r="B232" s="37" t="s">
        <v>2601</v>
      </c>
      <c r="C232" s="67"/>
      <c r="F232" s="161">
        <v>1</v>
      </c>
      <c r="G232" s="147">
        <f t="shared" si="8"/>
        <v>0</v>
      </c>
      <c r="H232" s="161" t="s">
        <v>8</v>
      </c>
    </row>
    <row r="233" spans="1:9" s="64" customFormat="1">
      <c r="B233" s="68" t="s">
        <v>2605</v>
      </c>
      <c r="C233" s="68"/>
      <c r="F233" s="161">
        <v>1</v>
      </c>
      <c r="G233" s="147">
        <f t="shared" si="8"/>
        <v>0</v>
      </c>
      <c r="H233" s="161" t="s">
        <v>8</v>
      </c>
    </row>
    <row r="234" spans="1:9" s="64" customFormat="1" ht="13" thickBot="1">
      <c r="B234" s="148" t="s">
        <v>3125</v>
      </c>
      <c r="C234" s="144"/>
      <c r="D234" s="142"/>
      <c r="E234" s="142"/>
      <c r="F234" s="143">
        <v>1</v>
      </c>
      <c r="G234" s="149">
        <f t="shared" si="8"/>
        <v>0</v>
      </c>
      <c r="H234" s="161" t="s">
        <v>8</v>
      </c>
    </row>
    <row r="235" spans="1:9" s="64" customFormat="1" ht="13.5" thickBot="1">
      <c r="B235" s="141" t="s">
        <v>1275</v>
      </c>
      <c r="C235" s="141"/>
      <c r="D235" s="142"/>
      <c r="E235" s="142"/>
      <c r="F235" s="143">
        <v>40</v>
      </c>
      <c r="G235" s="143">
        <f>SUM(G229:G234)</f>
        <v>0</v>
      </c>
      <c r="H235" s="190"/>
      <c r="I235" s="33"/>
    </row>
    <row r="236" spans="1:9" s="64" customFormat="1" ht="13">
      <c r="B236" s="31"/>
      <c r="C236" s="31"/>
      <c r="D236" s="31"/>
      <c r="E236" s="33"/>
      <c r="F236" s="33"/>
      <c r="G236" s="33"/>
      <c r="H236" s="33"/>
      <c r="I236" s="33"/>
    </row>
    <row r="237" spans="1:9" s="64" customFormat="1" ht="13">
      <c r="B237" s="68" t="s">
        <v>3126</v>
      </c>
      <c r="C237" s="31"/>
      <c r="D237" s="31"/>
      <c r="E237" s="33"/>
      <c r="F237" s="33"/>
      <c r="G237" s="33"/>
      <c r="H237" s="33"/>
      <c r="I237" s="33"/>
    </row>
    <row r="238" spans="1:9" s="64" customFormat="1" ht="13">
      <c r="B238" s="31"/>
      <c r="C238" s="31"/>
      <c r="D238" s="31"/>
      <c r="E238" s="33"/>
      <c r="F238" s="33"/>
      <c r="G238" s="33"/>
      <c r="H238" s="33"/>
      <c r="I238" s="33"/>
    </row>
    <row r="239" spans="1:9" s="64" customFormat="1" ht="13">
      <c r="A239" s="161" t="s">
        <v>8</v>
      </c>
      <c r="B239" s="164" t="s">
        <v>2123</v>
      </c>
      <c r="C239" s="164"/>
      <c r="D239" s="32"/>
      <c r="E239" s="32"/>
      <c r="F239" s="32"/>
      <c r="G239" s="33"/>
      <c r="H239" s="33"/>
      <c r="I239" s="33"/>
    </row>
    <row r="240" spans="1:9" s="64" customFormat="1" ht="12.75" customHeight="1">
      <c r="A240" s="161" t="s">
        <v>8</v>
      </c>
      <c r="B240" s="164" t="s">
        <v>2133</v>
      </c>
      <c r="C240" s="164"/>
      <c r="D240" s="32"/>
      <c r="E240" s="32"/>
      <c r="F240" s="32"/>
      <c r="G240" s="33"/>
      <c r="H240" s="33"/>
      <c r="I240" s="33"/>
    </row>
    <row r="241" spans="1:9" s="64" customFormat="1" ht="13">
      <c r="A241" s="161" t="s">
        <v>8</v>
      </c>
      <c r="B241" s="164" t="s">
        <v>2110</v>
      </c>
      <c r="C241" s="164"/>
      <c r="D241" s="32"/>
      <c r="E241" s="32"/>
      <c r="F241" s="32"/>
      <c r="G241" s="33"/>
      <c r="H241" s="33"/>
      <c r="I241" s="33"/>
    </row>
    <row r="242" spans="1:9" s="64" customFormat="1" ht="13">
      <c r="A242" s="161" t="s">
        <v>8</v>
      </c>
      <c r="B242" s="164" t="s">
        <v>2136</v>
      </c>
      <c r="C242" s="164"/>
      <c r="D242" s="32"/>
      <c r="E242" s="32"/>
      <c r="F242" s="32"/>
      <c r="G242" s="33"/>
      <c r="H242" s="33"/>
      <c r="I242" s="33"/>
    </row>
    <row r="243" spans="1:9" s="64" customFormat="1" ht="13">
      <c r="B243" s="164" t="s">
        <v>1208</v>
      </c>
      <c r="C243" s="164"/>
      <c r="D243" s="32"/>
      <c r="E243" s="32"/>
      <c r="F243" s="32"/>
      <c r="G243" s="33"/>
      <c r="H243" s="33"/>
      <c r="I243" s="33"/>
    </row>
    <row r="244" spans="1:9" s="64" customFormat="1" ht="13">
      <c r="B244" s="164"/>
      <c r="C244" s="165" t="s">
        <v>3082</v>
      </c>
      <c r="D244" s="32"/>
      <c r="E244" s="32"/>
      <c r="F244" s="32"/>
      <c r="G244" s="33"/>
      <c r="H244" s="33"/>
      <c r="I244" s="33"/>
    </row>
    <row r="245" spans="1:9" s="64" customFormat="1" ht="13">
      <c r="B245" s="75"/>
      <c r="C245" s="33"/>
      <c r="D245" s="33"/>
      <c r="E245" s="33"/>
      <c r="F245" s="33"/>
      <c r="G245" s="33"/>
      <c r="H245" s="33"/>
      <c r="I245" s="33"/>
    </row>
    <row r="246" spans="1:9" s="64" customFormat="1" ht="13">
      <c r="A246" s="161" t="s">
        <v>8</v>
      </c>
      <c r="B246" s="164" t="s">
        <v>1209</v>
      </c>
      <c r="C246" s="164"/>
      <c r="D246" s="32"/>
      <c r="E246" s="32"/>
      <c r="F246" s="32"/>
      <c r="G246" s="33"/>
      <c r="H246" s="33"/>
      <c r="I246" s="33"/>
    </row>
    <row r="247" spans="1:9" s="64" customFormat="1" ht="13">
      <c r="A247" s="161" t="s">
        <v>8</v>
      </c>
      <c r="B247" s="164" t="s">
        <v>3131</v>
      </c>
      <c r="C247" s="164"/>
      <c r="D247" s="32"/>
      <c r="E247" s="32"/>
      <c r="F247" s="32"/>
      <c r="G247" s="33"/>
      <c r="H247" s="33"/>
      <c r="I247" s="33"/>
    </row>
    <row r="248" spans="1:9" s="64" customFormat="1" ht="13">
      <c r="A248" s="161"/>
      <c r="B248" s="164"/>
      <c r="C248" s="164"/>
      <c r="D248" s="32"/>
      <c r="E248" s="32"/>
      <c r="F248" s="32"/>
      <c r="G248" s="33"/>
      <c r="H248" s="33"/>
      <c r="I248" s="33"/>
    </row>
    <row r="249" spans="1:9" s="64" customFormat="1" ht="13">
      <c r="A249" s="161"/>
      <c r="B249" s="164"/>
      <c r="C249" s="164"/>
      <c r="D249" s="32"/>
      <c r="E249" s="32"/>
      <c r="F249" s="32"/>
      <c r="G249" s="33"/>
      <c r="H249" s="33"/>
      <c r="I249" s="33"/>
    </row>
    <row r="250" spans="1:9" s="64" customFormat="1" ht="13">
      <c r="B250" s="165" t="s">
        <v>2125</v>
      </c>
    </row>
    <row r="251" spans="1:9" s="64" customFormat="1" ht="13">
      <c r="B251" s="165"/>
    </row>
    <row r="252" spans="1:9" s="64" customFormat="1" ht="13">
      <c r="A252" s="164"/>
      <c r="B252" s="165" t="s">
        <v>1264</v>
      </c>
      <c r="C252" s="164"/>
      <c r="D252" s="164"/>
      <c r="E252" s="165"/>
    </row>
    <row r="253" spans="1:9" s="64" customFormat="1" ht="13">
      <c r="A253" s="164"/>
      <c r="B253" s="165"/>
      <c r="C253" s="164"/>
      <c r="D253" s="164"/>
      <c r="E253" s="164"/>
    </row>
    <row r="254" spans="1:9" s="64" customFormat="1">
      <c r="A254" s="161" t="s">
        <v>8</v>
      </c>
      <c r="B254" s="192" t="s">
        <v>2126</v>
      </c>
      <c r="C254" s="164"/>
      <c r="D254" s="164"/>
      <c r="E254" s="164"/>
    </row>
    <row r="255" spans="1:9" s="64" customFormat="1">
      <c r="A255" s="161" t="s">
        <v>8</v>
      </c>
      <c r="B255" s="164" t="s">
        <v>2127</v>
      </c>
      <c r="C255" s="164"/>
      <c r="D255" s="164"/>
      <c r="E255" s="164"/>
    </row>
    <row r="256" spans="1:9" s="64" customFormat="1">
      <c r="A256" s="191" t="s">
        <v>8</v>
      </c>
      <c r="B256" s="192" t="s">
        <v>2086</v>
      </c>
      <c r="C256" s="164"/>
      <c r="D256" s="164"/>
      <c r="E256" s="164"/>
    </row>
    <row r="257" spans="1:10" s="64" customFormat="1">
      <c r="A257" s="194"/>
      <c r="B257" s="194" t="s">
        <v>2128</v>
      </c>
      <c r="C257" s="164"/>
      <c r="D257" s="164"/>
      <c r="E257" s="164"/>
    </row>
    <row r="258" spans="1:10" s="64" customFormat="1">
      <c r="A258" s="191" t="s">
        <v>8</v>
      </c>
      <c r="B258" s="194" t="s">
        <v>3135</v>
      </c>
      <c r="C258" s="164"/>
      <c r="D258" s="164"/>
      <c r="E258" s="164"/>
      <c r="G258" s="225"/>
      <c r="H258" s="225"/>
      <c r="I258" s="225"/>
      <c r="J258" s="225"/>
    </row>
    <row r="259" spans="1:10" s="64" customFormat="1">
      <c r="A259" s="191" t="s">
        <v>8</v>
      </c>
      <c r="B259" s="194" t="s">
        <v>2088</v>
      </c>
      <c r="C259" s="164"/>
      <c r="D259" s="164"/>
      <c r="E259" s="164"/>
    </row>
    <row r="260" spans="1:10" s="64" customFormat="1">
      <c r="A260" s="191"/>
      <c r="B260" s="194" t="s">
        <v>2089</v>
      </c>
      <c r="C260" s="164"/>
      <c r="D260" s="164"/>
      <c r="E260" s="164"/>
    </row>
    <row r="261" spans="1:10" s="64" customFormat="1">
      <c r="A261" s="191" t="s">
        <v>8</v>
      </c>
      <c r="B261" s="194" t="s">
        <v>3049</v>
      </c>
      <c r="C261" s="164"/>
      <c r="D261" s="164"/>
      <c r="E261" s="164"/>
    </row>
    <row r="262" spans="1:10" s="64" customFormat="1">
      <c r="A262" s="161"/>
      <c r="B262" s="164" t="s">
        <v>2090</v>
      </c>
      <c r="C262" s="164"/>
      <c r="D262" s="164"/>
      <c r="E262" s="164"/>
    </row>
    <row r="263" spans="1:10" s="64" customFormat="1">
      <c r="A263" s="161" t="s">
        <v>8</v>
      </c>
      <c r="B263" s="164" t="s">
        <v>3050</v>
      </c>
      <c r="C263" s="164"/>
      <c r="D263" s="164"/>
      <c r="E263" s="164"/>
    </row>
    <row r="264" spans="1:10" s="64" customFormat="1" ht="13" thickBot="1">
      <c r="A264" s="161"/>
      <c r="B264" s="164"/>
      <c r="C264" s="164"/>
      <c r="D264" s="164"/>
      <c r="E264" s="164"/>
    </row>
    <row r="265" spans="1:10" s="64" customFormat="1" ht="13.5" thickBot="1">
      <c r="A265" s="161"/>
      <c r="B265" s="164"/>
      <c r="C265" s="164"/>
      <c r="D265" s="164"/>
      <c r="G265" s="329" t="s">
        <v>2131</v>
      </c>
      <c r="H265" s="330"/>
    </row>
    <row r="266" spans="1:10" s="64" customFormat="1" ht="13.5" thickBot="1">
      <c r="A266" s="161"/>
      <c r="C266" s="321" t="s">
        <v>2095</v>
      </c>
      <c r="D266" s="299"/>
      <c r="E266" s="321" t="s">
        <v>2129</v>
      </c>
      <c r="F266" s="299"/>
      <c r="G266" s="198" t="s">
        <v>2130</v>
      </c>
      <c r="H266" s="199" t="s">
        <v>2107</v>
      </c>
    </row>
    <row r="267" spans="1:10" s="64" customFormat="1">
      <c r="A267" s="161"/>
      <c r="B267" s="164"/>
      <c r="C267" s="331" t="s">
        <v>2096</v>
      </c>
      <c r="D267" s="332"/>
      <c r="E267" s="331" t="s">
        <v>2102</v>
      </c>
      <c r="F267" s="332"/>
      <c r="G267" s="210">
        <f>($F$134+($F$134*0.1))*2</f>
        <v>0</v>
      </c>
      <c r="H267" s="201" t="s">
        <v>2108</v>
      </c>
    </row>
    <row r="268" spans="1:10" s="64" customFormat="1">
      <c r="A268" s="161"/>
      <c r="B268" s="164"/>
      <c r="C268" s="327" t="s">
        <v>2097</v>
      </c>
      <c r="D268" s="328"/>
      <c r="E268" s="327" t="s">
        <v>2102</v>
      </c>
      <c r="F268" s="328"/>
      <c r="G268" s="202">
        <f>($F$134+($F$134*0.1))*2</f>
        <v>0</v>
      </c>
      <c r="H268" s="203" t="s">
        <v>2108</v>
      </c>
    </row>
    <row r="269" spans="1:10" s="64" customFormat="1">
      <c r="A269" s="161"/>
      <c r="B269" s="164"/>
      <c r="C269" s="327" t="s">
        <v>2098</v>
      </c>
      <c r="D269" s="328"/>
      <c r="E269" s="327" t="s">
        <v>2103</v>
      </c>
      <c r="F269" s="328"/>
      <c r="G269" s="202">
        <f>($F$134+($F$134*0.1))*2</f>
        <v>0</v>
      </c>
      <c r="H269" s="203">
        <f>G$269*4</f>
        <v>0</v>
      </c>
    </row>
    <row r="270" spans="1:10" s="64" customFormat="1">
      <c r="A270" s="161"/>
      <c r="B270" s="164"/>
      <c r="C270" s="327" t="s">
        <v>2099</v>
      </c>
      <c r="D270" s="328"/>
      <c r="E270" s="327" t="s">
        <v>2104</v>
      </c>
      <c r="F270" s="328"/>
      <c r="G270" s="202">
        <f>($F$134+($F$134*0.1))*2</f>
        <v>0</v>
      </c>
      <c r="H270" s="203">
        <f>G$270*9</f>
        <v>0</v>
      </c>
    </row>
    <row r="271" spans="1:10" s="64" customFormat="1" ht="13" thickBot="1">
      <c r="A271" s="161"/>
      <c r="B271" s="164"/>
      <c r="C271" s="325" t="s">
        <v>2100</v>
      </c>
      <c r="D271" s="326"/>
      <c r="E271" s="325" t="s">
        <v>2103</v>
      </c>
      <c r="F271" s="326"/>
      <c r="G271" s="204">
        <f>($F$134+($F$134*0.1))*2</f>
        <v>0</v>
      </c>
      <c r="H271" s="205">
        <f>G$271*4</f>
        <v>0</v>
      </c>
    </row>
    <row r="272" spans="1:10" s="64" customFormat="1">
      <c r="A272" s="161"/>
      <c r="B272" s="164"/>
      <c r="C272" s="164"/>
      <c r="D272" s="164"/>
      <c r="E272" s="164"/>
    </row>
    <row r="273" spans="1:6" s="64" customFormat="1">
      <c r="A273" s="161" t="s">
        <v>8</v>
      </c>
      <c r="B273" s="164" t="s">
        <v>2109</v>
      </c>
      <c r="C273" s="164"/>
      <c r="D273" s="164"/>
      <c r="E273" s="164"/>
    </row>
    <row r="274" spans="1:6" s="64" customFormat="1">
      <c r="A274" s="161"/>
      <c r="B274" s="164"/>
      <c r="C274" s="164"/>
      <c r="D274" s="164"/>
      <c r="E274" s="164"/>
    </row>
    <row r="275" spans="1:6" s="64" customFormat="1">
      <c r="A275" s="161" t="s">
        <v>8</v>
      </c>
      <c r="B275" s="164" t="s">
        <v>2132</v>
      </c>
      <c r="C275" s="164"/>
      <c r="D275" s="164"/>
      <c r="E275" s="164"/>
    </row>
    <row r="276" spans="1:6" s="64" customFormat="1">
      <c r="A276" s="161"/>
      <c r="B276" s="164"/>
      <c r="C276" s="164"/>
      <c r="D276" s="164"/>
      <c r="E276" s="164"/>
    </row>
    <row r="277" spans="1:6" s="64" customFormat="1">
      <c r="A277" s="164"/>
      <c r="B277" s="164"/>
    </row>
    <row r="278" spans="1:6" s="64" customFormat="1" ht="13">
      <c r="A278" s="164"/>
      <c r="B278" s="165" t="s">
        <v>2134</v>
      </c>
    </row>
    <row r="279" spans="1:6" s="64" customFormat="1" ht="13">
      <c r="A279" s="164"/>
      <c r="B279" s="165"/>
    </row>
    <row r="280" spans="1:6" s="64" customFormat="1">
      <c r="A280" s="161" t="s">
        <v>8</v>
      </c>
      <c r="B280" s="238" t="s">
        <v>3052</v>
      </c>
    </row>
    <row r="281" spans="1:6" s="64" customFormat="1">
      <c r="A281" s="161" t="s">
        <v>8</v>
      </c>
      <c r="B281" s="238" t="s">
        <v>3053</v>
      </c>
      <c r="C281" s="225"/>
      <c r="D281" s="225"/>
      <c r="E281" s="225"/>
      <c r="F281" s="225"/>
    </row>
    <row r="282" spans="1:6" s="64" customFormat="1">
      <c r="A282" s="161" t="s">
        <v>8</v>
      </c>
      <c r="B282" s="164" t="s">
        <v>2135</v>
      </c>
    </row>
    <row r="283" spans="1:6" s="64" customFormat="1">
      <c r="A283" s="161" t="s">
        <v>8</v>
      </c>
      <c r="B283" s="164" t="s">
        <v>2137</v>
      </c>
    </row>
    <row r="284" spans="1:6" s="64" customFormat="1" ht="13.5" thickBot="1">
      <c r="A284" s="164"/>
      <c r="B284" s="165"/>
    </row>
    <row r="285" spans="1:6" s="64" customFormat="1" ht="13.5" thickBot="1">
      <c r="A285" s="164"/>
      <c r="B285" s="165"/>
      <c r="D285" s="206" t="s">
        <v>2138</v>
      </c>
      <c r="E285" s="198" t="s">
        <v>2139</v>
      </c>
    </row>
    <row r="286" spans="1:6" s="64" customFormat="1" ht="13">
      <c r="A286" s="164"/>
      <c r="B286" s="165"/>
      <c r="D286" s="207" t="s">
        <v>3083</v>
      </c>
      <c r="E286" s="200" t="s">
        <v>2140</v>
      </c>
    </row>
    <row r="287" spans="1:6" s="64" customFormat="1" ht="13">
      <c r="A287" s="164"/>
      <c r="B287" s="165"/>
      <c r="D287" s="208" t="s">
        <v>3084</v>
      </c>
      <c r="E287" s="202" t="s">
        <v>2140</v>
      </c>
    </row>
    <row r="288" spans="1:6" s="64" customFormat="1" ht="13">
      <c r="A288" s="164"/>
      <c r="B288" s="165"/>
      <c r="D288" s="208" t="s">
        <v>3085</v>
      </c>
      <c r="E288" s="202" t="s">
        <v>2140</v>
      </c>
    </row>
    <row r="289" spans="1:9" s="64" customFormat="1" ht="13">
      <c r="A289" s="164"/>
      <c r="B289" s="165"/>
      <c r="D289" s="208" t="s">
        <v>3086</v>
      </c>
      <c r="E289" s="202" t="s">
        <v>2140</v>
      </c>
    </row>
    <row r="290" spans="1:9" s="64" customFormat="1" ht="13">
      <c r="A290" s="164"/>
      <c r="B290" s="165"/>
      <c r="D290" s="208" t="s">
        <v>3087</v>
      </c>
      <c r="E290" s="202" t="s">
        <v>2140</v>
      </c>
    </row>
    <row r="291" spans="1:9" s="64" customFormat="1" ht="13">
      <c r="A291" s="164"/>
      <c r="B291" s="165"/>
      <c r="D291" s="208" t="s">
        <v>3088</v>
      </c>
      <c r="E291" s="202" t="s">
        <v>2141</v>
      </c>
    </row>
    <row r="292" spans="1:9" s="64" customFormat="1" ht="13">
      <c r="A292" s="164"/>
      <c r="B292" s="165"/>
      <c r="D292" s="208" t="s">
        <v>3089</v>
      </c>
      <c r="E292" s="202" t="s">
        <v>2141</v>
      </c>
    </row>
    <row r="293" spans="1:9" s="64" customFormat="1" ht="13">
      <c r="A293" s="164"/>
      <c r="B293" s="165"/>
      <c r="D293" s="208" t="s">
        <v>3090</v>
      </c>
      <c r="E293" s="202" t="s">
        <v>2142</v>
      </c>
    </row>
    <row r="294" spans="1:9" s="64" customFormat="1" ht="13.5" thickBot="1">
      <c r="A294" s="164"/>
      <c r="B294" s="165"/>
      <c r="D294" s="209" t="s">
        <v>3090</v>
      </c>
      <c r="E294" s="204" t="s">
        <v>31</v>
      </c>
    </row>
    <row r="295" spans="1:9" s="64" customFormat="1" ht="13">
      <c r="A295" s="164"/>
      <c r="B295" s="165"/>
    </row>
    <row r="296" spans="1:9" s="64" customFormat="1">
      <c r="A296" s="164"/>
      <c r="B296" s="164" t="s">
        <v>3091</v>
      </c>
    </row>
    <row r="297" spans="1:9" s="64" customFormat="1" ht="13">
      <c r="A297" s="164"/>
      <c r="B297" s="165"/>
    </row>
    <row r="298" spans="1:9" s="64" customFormat="1">
      <c r="A298" s="161" t="s">
        <v>8</v>
      </c>
      <c r="B298" s="164" t="s">
        <v>2143</v>
      </c>
      <c r="C298" s="164"/>
      <c r="D298" s="164"/>
      <c r="E298" s="164"/>
      <c r="F298" s="164"/>
      <c r="G298" s="164"/>
      <c r="H298" s="164"/>
      <c r="I298" s="164"/>
    </row>
    <row r="299" spans="1:9" s="64" customFormat="1">
      <c r="A299" s="164"/>
      <c r="B299" s="164"/>
      <c r="C299" s="164"/>
      <c r="D299" s="164"/>
      <c r="E299" s="164"/>
      <c r="F299" s="164"/>
      <c r="G299" s="164"/>
      <c r="H299" s="164"/>
      <c r="I299" s="164"/>
    </row>
    <row r="300" spans="1:9" s="64" customFormat="1" ht="13">
      <c r="B300" s="164"/>
      <c r="C300" s="164"/>
      <c r="D300" s="164"/>
      <c r="F300" s="323" t="s">
        <v>1205</v>
      </c>
      <c r="G300" s="323"/>
      <c r="H300" s="162"/>
      <c r="I300" s="165"/>
    </row>
    <row r="301" spans="1:9" s="64" customFormat="1" ht="13">
      <c r="B301" s="74" t="s">
        <v>5</v>
      </c>
      <c r="C301" s="74"/>
      <c r="F301" s="163" t="s">
        <v>1233</v>
      </c>
      <c r="G301" s="163">
        <f>$F$134+(0.1*$F$134)</f>
        <v>0</v>
      </c>
      <c r="H301" s="163"/>
      <c r="I301" s="32"/>
    </row>
    <row r="302" spans="1:9" s="64" customFormat="1">
      <c r="B302" s="324" t="s">
        <v>2147</v>
      </c>
      <c r="C302" s="324"/>
      <c r="D302" s="324"/>
      <c r="E302" s="195"/>
      <c r="F302" s="146">
        <v>42</v>
      </c>
      <c r="G302" s="147" t="s">
        <v>7</v>
      </c>
      <c r="H302" s="161" t="s">
        <v>8</v>
      </c>
    </row>
    <row r="303" spans="1:9" s="64" customFormat="1">
      <c r="B303" s="37" t="s">
        <v>1305</v>
      </c>
      <c r="C303" s="67"/>
      <c r="F303" s="161">
        <v>2</v>
      </c>
      <c r="G303" s="147">
        <f>F303*$G$301</f>
        <v>0</v>
      </c>
      <c r="H303" s="161" t="s">
        <v>8</v>
      </c>
    </row>
    <row r="304" spans="1:9" s="64" customFormat="1">
      <c r="B304" s="37" t="s">
        <v>2606</v>
      </c>
      <c r="C304" s="67"/>
      <c r="F304" s="161">
        <v>12</v>
      </c>
      <c r="G304" s="147">
        <f t="shared" ref="G304:G307" si="9">F304*$G$301</f>
        <v>0</v>
      </c>
      <c r="H304" s="161" t="s">
        <v>8</v>
      </c>
    </row>
    <row r="305" spans="1:9" s="64" customFormat="1">
      <c r="B305" s="37" t="s">
        <v>2601</v>
      </c>
      <c r="C305" s="67"/>
      <c r="F305" s="161">
        <v>1</v>
      </c>
      <c r="G305" s="147">
        <f t="shared" si="9"/>
        <v>0</v>
      </c>
      <c r="H305" s="161" t="s">
        <v>8</v>
      </c>
    </row>
    <row r="306" spans="1:9" s="64" customFormat="1">
      <c r="B306" s="68" t="s">
        <v>2607</v>
      </c>
      <c r="C306" s="68"/>
      <c r="F306" s="161">
        <v>1</v>
      </c>
      <c r="G306" s="147">
        <f t="shared" si="9"/>
        <v>0</v>
      </c>
      <c r="H306" s="161" t="s">
        <v>8</v>
      </c>
    </row>
    <row r="307" spans="1:9" s="64" customFormat="1" ht="13" thickBot="1">
      <c r="B307" s="61" t="s">
        <v>3127</v>
      </c>
      <c r="C307" s="144"/>
      <c r="D307" s="142"/>
      <c r="E307" s="142"/>
      <c r="F307" s="143">
        <v>2</v>
      </c>
      <c r="G307" s="149">
        <f t="shared" si="9"/>
        <v>0</v>
      </c>
      <c r="H307" s="161" t="s">
        <v>8</v>
      </c>
    </row>
    <row r="308" spans="1:9" s="64" customFormat="1" ht="13.5" thickBot="1">
      <c r="B308" s="141" t="s">
        <v>1275</v>
      </c>
      <c r="C308" s="141"/>
      <c r="D308" s="142"/>
      <c r="E308" s="142"/>
      <c r="F308" s="143">
        <v>60</v>
      </c>
      <c r="G308" s="143">
        <f>SUM(G302:G307)</f>
        <v>0</v>
      </c>
      <c r="H308" s="190"/>
      <c r="I308" s="33"/>
    </row>
    <row r="309" spans="1:9" s="64" customFormat="1" ht="13">
      <c r="B309" s="31"/>
      <c r="C309" s="31"/>
      <c r="D309" s="31"/>
      <c r="E309" s="33"/>
      <c r="F309" s="33"/>
      <c r="G309" s="33"/>
      <c r="H309" s="33"/>
      <c r="I309" s="33"/>
    </row>
    <row r="310" spans="1:9" s="64" customFormat="1" ht="13">
      <c r="B310" s="68" t="s">
        <v>3128</v>
      </c>
      <c r="C310" s="31"/>
      <c r="D310" s="31"/>
      <c r="E310" s="33"/>
      <c r="F310" s="33"/>
      <c r="G310" s="33"/>
      <c r="H310" s="33"/>
      <c r="I310" s="33"/>
    </row>
    <row r="311" spans="1:9" s="64" customFormat="1" ht="13">
      <c r="B311" s="31"/>
      <c r="C311" s="31"/>
      <c r="D311" s="31"/>
      <c r="E311" s="33"/>
      <c r="F311" s="33"/>
      <c r="G311" s="33"/>
      <c r="H311" s="33"/>
      <c r="I311" s="33"/>
    </row>
    <row r="312" spans="1:9" s="64" customFormat="1" ht="13">
      <c r="A312" s="161" t="s">
        <v>8</v>
      </c>
      <c r="B312" s="164" t="s">
        <v>2144</v>
      </c>
      <c r="C312" s="164"/>
      <c r="D312" s="32"/>
      <c r="E312" s="32"/>
      <c r="F312" s="32"/>
      <c r="G312" s="33"/>
      <c r="H312" s="33"/>
      <c r="I312" s="33"/>
    </row>
    <row r="313" spans="1:9" s="64" customFormat="1" ht="12.75" customHeight="1">
      <c r="A313" s="161" t="s">
        <v>8</v>
      </c>
      <c r="B313" s="164" t="s">
        <v>2148</v>
      </c>
      <c r="C313" s="164"/>
      <c r="D313" s="32"/>
      <c r="E313" s="32"/>
      <c r="F313" s="32"/>
      <c r="G313" s="33"/>
      <c r="H313" s="33"/>
      <c r="I313" s="33"/>
    </row>
    <row r="314" spans="1:9" s="64" customFormat="1" ht="13">
      <c r="A314" s="161" t="s">
        <v>8</v>
      </c>
      <c r="B314" s="164" t="s">
        <v>2145</v>
      </c>
      <c r="C314" s="164"/>
      <c r="D314" s="32"/>
      <c r="E314" s="32"/>
      <c r="F314" s="32"/>
      <c r="G314" s="33"/>
      <c r="H314" s="33"/>
      <c r="I314" s="33"/>
    </row>
    <row r="315" spans="1:9" s="64" customFormat="1" ht="13">
      <c r="A315" s="161" t="s">
        <v>8</v>
      </c>
      <c r="B315" s="164" t="s">
        <v>2149</v>
      </c>
      <c r="C315" s="164"/>
      <c r="D315" s="32"/>
      <c r="E315" s="32"/>
      <c r="F315" s="32"/>
      <c r="G315" s="33"/>
      <c r="H315" s="33"/>
      <c r="I315" s="33"/>
    </row>
    <row r="316" spans="1:9" s="64" customFormat="1" ht="13">
      <c r="A316" s="161"/>
      <c r="B316" s="164" t="s">
        <v>2150</v>
      </c>
      <c r="C316" s="164"/>
      <c r="D316" s="32"/>
      <c r="E316" s="32"/>
      <c r="F316" s="32"/>
      <c r="G316" s="33"/>
      <c r="H316" s="33"/>
      <c r="I316" s="33"/>
    </row>
    <row r="317" spans="1:9" s="64" customFormat="1" ht="13">
      <c r="B317" s="164" t="s">
        <v>1208</v>
      </c>
      <c r="C317" s="164"/>
      <c r="D317" s="32"/>
      <c r="E317" s="32"/>
      <c r="F317" s="32"/>
      <c r="G317" s="33"/>
      <c r="H317" s="33"/>
      <c r="I317" s="33"/>
    </row>
    <row r="318" spans="1:9" s="64" customFormat="1" ht="13">
      <c r="A318" s="164"/>
      <c r="B318" s="164"/>
      <c r="C318" s="165" t="s">
        <v>3092</v>
      </c>
      <c r="D318" s="32"/>
      <c r="E318" s="32"/>
      <c r="F318" s="32"/>
      <c r="G318" s="33"/>
      <c r="H318" s="33"/>
      <c r="I318" s="33"/>
    </row>
    <row r="319" spans="1:9" s="64" customFormat="1" ht="13">
      <c r="A319" s="164"/>
      <c r="B319" s="75"/>
      <c r="C319" s="33"/>
      <c r="D319" s="33"/>
      <c r="E319" s="33"/>
      <c r="F319" s="33"/>
      <c r="G319" s="33"/>
      <c r="H319" s="33"/>
      <c r="I319" s="33"/>
    </row>
    <row r="320" spans="1:9" s="64" customFormat="1" ht="13">
      <c r="A320" s="161" t="s">
        <v>8</v>
      </c>
      <c r="B320" s="164" t="s">
        <v>2146</v>
      </c>
      <c r="C320" s="164"/>
      <c r="D320" s="32"/>
      <c r="E320" s="32"/>
      <c r="F320" s="32"/>
      <c r="G320" s="33"/>
      <c r="H320" s="33"/>
      <c r="I320" s="33"/>
    </row>
    <row r="321" spans="1:10" s="64" customFormat="1" ht="13">
      <c r="A321" s="161" t="s">
        <v>8</v>
      </c>
      <c r="B321" s="164" t="s">
        <v>3132</v>
      </c>
      <c r="C321" s="164"/>
      <c r="D321" s="32"/>
      <c r="E321" s="32"/>
      <c r="F321" s="32"/>
      <c r="G321" s="33"/>
      <c r="H321" s="33"/>
      <c r="I321" s="33"/>
    </row>
    <row r="322" spans="1:10" s="64" customFormat="1" ht="13">
      <c r="A322" s="161"/>
      <c r="B322" s="164"/>
      <c r="C322" s="164"/>
      <c r="D322" s="32"/>
      <c r="E322" s="32"/>
      <c r="F322" s="32"/>
      <c r="G322" s="33"/>
      <c r="H322" s="33"/>
      <c r="I322" s="33"/>
    </row>
    <row r="323" spans="1:10" s="64" customFormat="1" ht="13">
      <c r="A323" s="161"/>
      <c r="B323" s="164"/>
      <c r="C323" s="164"/>
      <c r="D323" s="32"/>
      <c r="E323" s="32"/>
      <c r="F323" s="32"/>
      <c r="G323" s="33"/>
      <c r="H323" s="33"/>
      <c r="I323" s="33"/>
    </row>
    <row r="324" spans="1:10" s="64" customFormat="1" ht="13">
      <c r="B324" s="44" t="s">
        <v>2151</v>
      </c>
      <c r="C324" s="27"/>
      <c r="D324" s="32"/>
      <c r="E324" s="32"/>
      <c r="F324" s="32"/>
      <c r="G324" s="33"/>
      <c r="H324" s="33"/>
      <c r="I324" s="33"/>
      <c r="J324" s="27"/>
    </row>
    <row r="325" spans="1:10" s="64" customFormat="1" ht="13">
      <c r="B325" s="44"/>
      <c r="C325" s="27"/>
      <c r="D325" s="32"/>
      <c r="E325" s="32"/>
      <c r="F325" s="32"/>
      <c r="G325" s="33"/>
      <c r="H325" s="33"/>
      <c r="I325" s="33"/>
      <c r="J325" s="27"/>
    </row>
    <row r="326" spans="1:10" s="64" customFormat="1" ht="13">
      <c r="A326" s="27"/>
      <c r="B326" s="44" t="s">
        <v>1264</v>
      </c>
      <c r="C326" s="27"/>
      <c r="D326" s="32"/>
      <c r="E326" s="32"/>
      <c r="F326" s="32"/>
      <c r="G326" s="33"/>
      <c r="H326" s="33"/>
      <c r="I326" s="33"/>
      <c r="J326" s="27"/>
    </row>
    <row r="327" spans="1:10" s="64" customFormat="1" ht="13">
      <c r="A327" s="27"/>
      <c r="B327" s="44"/>
      <c r="C327" s="27"/>
      <c r="D327" s="32"/>
      <c r="E327" s="32"/>
      <c r="F327" s="32"/>
      <c r="G327" s="33"/>
      <c r="H327" s="33"/>
      <c r="I327" s="33"/>
      <c r="J327" s="27"/>
    </row>
    <row r="328" spans="1:10" s="64" customFormat="1" ht="13">
      <c r="A328" s="161" t="s">
        <v>8</v>
      </c>
      <c r="B328" s="192" t="s">
        <v>2162</v>
      </c>
      <c r="C328" s="164"/>
      <c r="D328" s="32"/>
      <c r="E328" s="32"/>
      <c r="F328" s="32"/>
      <c r="G328" s="33"/>
      <c r="H328" s="33"/>
      <c r="I328" s="33"/>
      <c r="J328" s="164"/>
    </row>
    <row r="329" spans="1:10" s="64" customFormat="1" ht="13">
      <c r="A329" s="115" t="s">
        <v>8</v>
      </c>
      <c r="B329" s="164" t="s">
        <v>3140</v>
      </c>
      <c r="C329" s="27"/>
      <c r="D329" s="32"/>
      <c r="E329" s="32"/>
      <c r="F329" s="32"/>
      <c r="G329" s="33"/>
      <c r="H329" s="33"/>
      <c r="I329" s="33"/>
      <c r="J329" s="27"/>
    </row>
    <row r="330" spans="1:10" s="64" customFormat="1" ht="13">
      <c r="A330" s="161"/>
      <c r="B330" s="164" t="s">
        <v>2182</v>
      </c>
      <c r="C330" s="164"/>
      <c r="D330" s="32"/>
      <c r="E330" s="32"/>
      <c r="F330" s="32"/>
      <c r="G330" s="33"/>
      <c r="H330" s="33"/>
      <c r="I330" s="33"/>
      <c r="J330" s="164"/>
    </row>
    <row r="331" spans="1:10" s="64" customFormat="1" ht="13">
      <c r="A331" s="115" t="s">
        <v>8</v>
      </c>
      <c r="B331" s="164" t="s">
        <v>2163</v>
      </c>
      <c r="C331" s="27"/>
      <c r="D331" s="32"/>
      <c r="E331" s="32"/>
      <c r="F331" s="32"/>
      <c r="G331" s="33"/>
      <c r="H331" s="33"/>
      <c r="I331" s="33"/>
      <c r="J331" s="27"/>
    </row>
    <row r="332" spans="1:10" s="64" customFormat="1" ht="13">
      <c r="C332" s="116"/>
      <c r="D332" s="32"/>
      <c r="E332" s="32"/>
      <c r="F332" s="32"/>
      <c r="G332" s="33"/>
      <c r="H332" s="33"/>
      <c r="I332" s="33"/>
      <c r="J332" s="116"/>
    </row>
    <row r="333" spans="1:10" s="64" customFormat="1" ht="13">
      <c r="B333" s="27"/>
      <c r="C333" s="27"/>
      <c r="D333" s="32"/>
      <c r="E333" s="32"/>
      <c r="F333" s="32"/>
      <c r="G333" s="33"/>
      <c r="H333" s="33"/>
      <c r="I333" s="33"/>
      <c r="J333" s="27"/>
    </row>
    <row r="334" spans="1:10" s="64" customFormat="1" ht="13">
      <c r="B334" s="44" t="s">
        <v>2152</v>
      </c>
      <c r="C334" s="27"/>
      <c r="D334" s="32"/>
      <c r="E334" s="32"/>
      <c r="F334" s="32"/>
      <c r="G334" s="33"/>
      <c r="H334" s="33"/>
      <c r="I334" s="33"/>
      <c r="J334" s="27"/>
    </row>
    <row r="335" spans="1:10" s="64" customFormat="1" ht="13">
      <c r="B335" s="44"/>
      <c r="C335" s="27"/>
      <c r="D335" s="32"/>
      <c r="E335" s="32"/>
      <c r="F335" s="32"/>
      <c r="G335" s="33"/>
      <c r="H335" s="33"/>
      <c r="I335" s="33"/>
      <c r="J335" s="27"/>
    </row>
    <row r="336" spans="1:10" s="64" customFormat="1" ht="13">
      <c r="A336" s="161" t="s">
        <v>8</v>
      </c>
      <c r="B336" s="164" t="s">
        <v>2164</v>
      </c>
      <c r="C336" s="76"/>
      <c r="D336" s="76"/>
      <c r="E336" s="76"/>
      <c r="F336" s="76"/>
      <c r="G336" s="76"/>
      <c r="H336" s="76"/>
      <c r="I336" s="76"/>
      <c r="J336" s="76"/>
    </row>
    <row r="337" spans="1:10" s="64" customFormat="1" ht="13">
      <c r="A337" s="164"/>
      <c r="B337" s="164" t="s">
        <v>2165</v>
      </c>
      <c r="C337" s="76"/>
      <c r="D337" s="76"/>
      <c r="E337" s="76"/>
      <c r="F337" s="76"/>
      <c r="G337" s="76"/>
      <c r="H337" s="76"/>
      <c r="I337" s="76"/>
      <c r="J337" s="76"/>
    </row>
    <row r="338" spans="1:10" s="27" customFormat="1">
      <c r="A338" s="161" t="s">
        <v>8</v>
      </c>
      <c r="B338" s="164" t="s">
        <v>2166</v>
      </c>
      <c r="H338" s="164"/>
    </row>
    <row r="339" spans="1:10" s="27" customFormat="1">
      <c r="A339" s="161" t="s">
        <v>8</v>
      </c>
      <c r="B339" s="164" t="s">
        <v>2167</v>
      </c>
      <c r="H339" s="164"/>
    </row>
    <row r="340" spans="1:10" s="27" customFormat="1">
      <c r="A340" s="164"/>
      <c r="B340" s="164" t="s">
        <v>1280</v>
      </c>
      <c r="H340" s="164"/>
    </row>
    <row r="341" spans="1:10" s="27" customFormat="1">
      <c r="A341" s="161" t="s">
        <v>8</v>
      </c>
      <c r="B341" s="164" t="s">
        <v>2168</v>
      </c>
      <c r="H341" s="164"/>
    </row>
    <row r="342" spans="1:10" s="27" customFormat="1">
      <c r="A342" s="161" t="s">
        <v>8</v>
      </c>
      <c r="B342" s="164" t="s">
        <v>2169</v>
      </c>
      <c r="H342" s="164"/>
    </row>
    <row r="343" spans="1:10" s="27" customFormat="1">
      <c r="A343" s="161" t="s">
        <v>8</v>
      </c>
      <c r="B343" s="164" t="s">
        <v>2170</v>
      </c>
      <c r="H343" s="164"/>
    </row>
    <row r="344" spans="1:10" s="27" customFormat="1">
      <c r="A344" s="161" t="s">
        <v>8</v>
      </c>
      <c r="B344" s="164" t="s">
        <v>2171</v>
      </c>
      <c r="H344" s="164"/>
    </row>
    <row r="345" spans="1:10" s="27" customFormat="1">
      <c r="A345" s="161" t="s">
        <v>8</v>
      </c>
      <c r="B345" s="164" t="s">
        <v>2172</v>
      </c>
      <c r="H345" s="164"/>
    </row>
    <row r="346" spans="1:10" s="27" customFormat="1">
      <c r="A346" s="161" t="s">
        <v>8</v>
      </c>
      <c r="B346" s="164" t="s">
        <v>2173</v>
      </c>
      <c r="H346" s="164"/>
    </row>
    <row r="347" spans="1:10" s="27" customFormat="1">
      <c r="A347" s="161" t="s">
        <v>8</v>
      </c>
      <c r="B347" s="164" t="s">
        <v>3136</v>
      </c>
      <c r="H347" s="164"/>
    </row>
    <row r="348" spans="1:10" s="27" customFormat="1">
      <c r="A348" s="161" t="s">
        <v>8</v>
      </c>
      <c r="B348" s="164" t="s">
        <v>2174</v>
      </c>
      <c r="H348" s="164"/>
    </row>
    <row r="349" spans="1:10" s="27" customFormat="1">
      <c r="A349" s="164"/>
      <c r="B349" s="164" t="s">
        <v>1281</v>
      </c>
      <c r="H349" s="164"/>
    </row>
    <row r="350" spans="1:10" s="27" customFormat="1">
      <c r="A350" s="161" t="s">
        <v>8</v>
      </c>
      <c r="B350" s="164" t="s">
        <v>2175</v>
      </c>
      <c r="H350" s="164"/>
    </row>
    <row r="351" spans="1:10" s="27" customFormat="1" ht="13">
      <c r="A351" s="161" t="s">
        <v>8</v>
      </c>
      <c r="B351" s="164" t="s">
        <v>3095</v>
      </c>
      <c r="H351" s="164"/>
    </row>
    <row r="352" spans="1:10" s="27" customFormat="1">
      <c r="A352" s="164"/>
      <c r="B352" s="164" t="s">
        <v>3096</v>
      </c>
      <c r="H352" s="164"/>
    </row>
    <row r="353" spans="1:9" s="164" customFormat="1" ht="13">
      <c r="B353" s="164" t="s">
        <v>2176</v>
      </c>
    </row>
    <row r="354" spans="1:9" s="238" customFormat="1"/>
    <row r="355" spans="1:9" s="238" customFormat="1"/>
    <row r="356" spans="1:9" s="164" customFormat="1"/>
    <row r="357" spans="1:9" s="164" customFormat="1" ht="13">
      <c r="A357" s="64"/>
      <c r="B357" s="165" t="s">
        <v>3097</v>
      </c>
      <c r="C357" s="64"/>
      <c r="D357" s="64"/>
      <c r="E357" s="64"/>
      <c r="F357" s="64"/>
      <c r="G357" s="64"/>
      <c r="H357" s="64"/>
      <c r="I357" s="64"/>
    </row>
    <row r="358" spans="1:9" s="164" customFormat="1" ht="13">
      <c r="A358" s="64"/>
      <c r="B358" s="165"/>
      <c r="C358" s="64"/>
      <c r="D358" s="64"/>
      <c r="E358" s="64"/>
      <c r="F358" s="64"/>
      <c r="G358" s="64"/>
      <c r="H358" s="64"/>
      <c r="I358" s="64"/>
    </row>
    <row r="359" spans="1:9" s="164" customFormat="1" ht="13">
      <c r="B359" s="165" t="s">
        <v>1264</v>
      </c>
      <c r="E359" s="165"/>
      <c r="F359" s="64"/>
      <c r="G359" s="64"/>
      <c r="H359" s="64"/>
      <c r="I359" s="64"/>
    </row>
    <row r="360" spans="1:9" s="164" customFormat="1" ht="13">
      <c r="B360" s="165"/>
      <c r="F360" s="64"/>
      <c r="G360" s="64"/>
      <c r="H360" s="64"/>
      <c r="I360" s="64"/>
    </row>
    <row r="361" spans="1:9" s="164" customFormat="1">
      <c r="A361" s="161" t="s">
        <v>8</v>
      </c>
      <c r="B361" s="192" t="s">
        <v>2177</v>
      </c>
      <c r="F361" s="64"/>
      <c r="G361" s="64"/>
      <c r="H361" s="64"/>
      <c r="I361" s="64"/>
    </row>
    <row r="362" spans="1:9" s="164" customFormat="1">
      <c r="A362" s="161" t="s">
        <v>8</v>
      </c>
      <c r="B362" s="164" t="s">
        <v>2178</v>
      </c>
      <c r="F362" s="64"/>
      <c r="G362" s="64"/>
      <c r="H362" s="64"/>
      <c r="I362" s="64"/>
    </row>
    <row r="363" spans="1:9" s="164" customFormat="1">
      <c r="A363" s="191" t="s">
        <v>8</v>
      </c>
      <c r="B363" s="192" t="s">
        <v>2086</v>
      </c>
      <c r="F363" s="64"/>
      <c r="G363" s="64"/>
      <c r="H363" s="64"/>
      <c r="I363" s="64"/>
    </row>
    <row r="364" spans="1:9" s="164" customFormat="1">
      <c r="A364" s="194"/>
      <c r="B364" s="194" t="s">
        <v>2179</v>
      </c>
      <c r="F364" s="64"/>
      <c r="G364" s="64"/>
      <c r="H364" s="64"/>
      <c r="I364" s="64"/>
    </row>
    <row r="365" spans="1:9" s="164" customFormat="1">
      <c r="A365" s="191" t="s">
        <v>8</v>
      </c>
      <c r="B365" s="194" t="s">
        <v>3143</v>
      </c>
      <c r="F365" s="64"/>
      <c r="G365" s="64"/>
      <c r="H365" s="64"/>
      <c r="I365" s="64"/>
    </row>
    <row r="366" spans="1:9" s="238" customFormat="1">
      <c r="A366" s="191"/>
      <c r="B366" s="194" t="s">
        <v>3057</v>
      </c>
      <c r="F366" s="64"/>
      <c r="G366" s="64"/>
      <c r="H366" s="64"/>
      <c r="I366" s="64"/>
    </row>
    <row r="367" spans="1:9" s="164" customFormat="1">
      <c r="A367" s="191" t="s">
        <v>8</v>
      </c>
      <c r="B367" s="194" t="s">
        <v>2088</v>
      </c>
      <c r="F367" s="64"/>
      <c r="G367" s="64"/>
      <c r="H367" s="64"/>
      <c r="I367" s="64"/>
    </row>
    <row r="368" spans="1:9" s="164" customFormat="1">
      <c r="A368" s="191"/>
      <c r="B368" s="194" t="s">
        <v>2089</v>
      </c>
      <c r="F368" s="64"/>
      <c r="G368" s="64"/>
      <c r="H368" s="64"/>
      <c r="I368" s="64"/>
    </row>
    <row r="369" spans="1:9" s="164" customFormat="1">
      <c r="A369" s="191" t="s">
        <v>8</v>
      </c>
      <c r="B369" s="194" t="s">
        <v>2181</v>
      </c>
      <c r="F369" s="64"/>
      <c r="G369" s="64"/>
      <c r="H369" s="64"/>
      <c r="I369" s="64"/>
    </row>
    <row r="370" spans="1:9" s="164" customFormat="1">
      <c r="A370" s="161"/>
      <c r="B370" s="164" t="s">
        <v>2180</v>
      </c>
      <c r="F370" s="64"/>
      <c r="G370" s="64"/>
      <c r="H370" s="64"/>
      <c r="I370" s="64"/>
    </row>
    <row r="371" spans="1:9" s="64" customFormat="1">
      <c r="A371" s="161" t="s">
        <v>8</v>
      </c>
      <c r="B371" s="164" t="s">
        <v>3138</v>
      </c>
    </row>
    <row r="372" spans="1:9" s="64" customFormat="1">
      <c r="A372" s="197"/>
    </row>
    <row r="373" spans="1:9" s="64" customFormat="1"/>
    <row r="374" spans="1:9" s="64" customFormat="1" ht="13">
      <c r="A374" s="164"/>
      <c r="B374" s="165" t="s">
        <v>3142</v>
      </c>
      <c r="C374" s="164"/>
      <c r="D374" s="164"/>
      <c r="E374" s="164"/>
      <c r="F374" s="164"/>
      <c r="G374" s="164"/>
      <c r="H374" s="164"/>
      <c r="I374" s="164"/>
    </row>
    <row r="375" spans="1:9" s="64" customFormat="1">
      <c r="A375" s="164"/>
      <c r="B375" s="164"/>
      <c r="C375" s="164"/>
      <c r="D375" s="164"/>
      <c r="E375" s="164"/>
      <c r="F375" s="164"/>
      <c r="G375" s="164"/>
      <c r="H375" s="164"/>
      <c r="I375" s="164"/>
    </row>
    <row r="376" spans="1:9" s="64" customFormat="1">
      <c r="A376" s="161" t="s">
        <v>8</v>
      </c>
      <c r="B376" s="164" t="s">
        <v>2185</v>
      </c>
      <c r="C376" s="164"/>
      <c r="D376" s="164"/>
      <c r="E376" s="164"/>
      <c r="F376" s="164"/>
      <c r="G376" s="164"/>
      <c r="H376" s="164"/>
      <c r="I376" s="164"/>
    </row>
    <row r="377" spans="1:9" s="64" customFormat="1">
      <c r="A377" s="164"/>
      <c r="B377" s="164"/>
      <c r="C377" s="164"/>
      <c r="D377" s="164"/>
      <c r="E377" s="164"/>
      <c r="F377" s="164"/>
      <c r="G377" s="164"/>
      <c r="H377" s="164"/>
      <c r="I377" s="164"/>
    </row>
    <row r="378" spans="1:9" s="64" customFormat="1" ht="13">
      <c r="A378" s="164"/>
      <c r="B378" s="164"/>
      <c r="C378" s="164"/>
      <c r="D378" s="164"/>
      <c r="E378" s="164"/>
      <c r="F378" s="323" t="s">
        <v>1205</v>
      </c>
      <c r="G378" s="323"/>
      <c r="H378" s="162"/>
      <c r="I378" s="165"/>
    </row>
    <row r="379" spans="1:9" s="64" customFormat="1" ht="13">
      <c r="A379" s="164"/>
      <c r="B379" s="74" t="s">
        <v>5</v>
      </c>
      <c r="C379" s="74"/>
      <c r="D379" s="164"/>
      <c r="E379" s="164"/>
      <c r="F379" s="163" t="s">
        <v>1233</v>
      </c>
      <c r="G379" s="163">
        <f>$F$134+(0.1*$F$134)</f>
        <v>0</v>
      </c>
      <c r="H379" s="163"/>
      <c r="I379" s="32"/>
    </row>
    <row r="380" spans="1:9" s="64" customFormat="1" ht="12.75" customHeight="1">
      <c r="A380" s="164"/>
      <c r="B380" s="324" t="s">
        <v>2186</v>
      </c>
      <c r="C380" s="324"/>
      <c r="D380" s="324"/>
      <c r="E380" s="324"/>
      <c r="F380" s="146">
        <v>15</v>
      </c>
      <c r="G380" s="147" t="s">
        <v>7</v>
      </c>
      <c r="H380" s="161" t="s">
        <v>8</v>
      </c>
      <c r="I380" s="164"/>
    </row>
    <row r="381" spans="1:9" s="64" customFormat="1">
      <c r="A381" s="164"/>
      <c r="B381" s="164" t="s">
        <v>1305</v>
      </c>
      <c r="C381" s="67"/>
      <c r="D381" s="164"/>
      <c r="E381" s="164"/>
      <c r="F381" s="211">
        <v>9.5</v>
      </c>
      <c r="G381" s="147">
        <f>F381*$G$379</f>
        <v>0</v>
      </c>
      <c r="H381" s="161" t="s">
        <v>8</v>
      </c>
      <c r="I381" s="164"/>
    </row>
    <row r="382" spans="1:9" s="64" customFormat="1">
      <c r="A382" s="164"/>
      <c r="B382" s="164" t="s">
        <v>2608</v>
      </c>
      <c r="C382" s="67"/>
      <c r="D382" s="164"/>
      <c r="E382" s="164"/>
      <c r="F382" s="161">
        <v>10</v>
      </c>
      <c r="G382" s="147">
        <f>F382*$G$379</f>
        <v>0</v>
      </c>
      <c r="H382" s="161" t="s">
        <v>8</v>
      </c>
      <c r="I382" s="164"/>
    </row>
    <row r="383" spans="1:9" s="64" customFormat="1">
      <c r="A383" s="238"/>
      <c r="B383" s="238" t="s">
        <v>2615</v>
      </c>
      <c r="C383" s="67"/>
      <c r="D383" s="238"/>
      <c r="E383" s="238"/>
      <c r="F383" s="161">
        <v>2</v>
      </c>
      <c r="G383" s="147">
        <f>F383*$G$379</f>
        <v>0</v>
      </c>
      <c r="H383" s="161" t="s">
        <v>8</v>
      </c>
      <c r="I383" s="238"/>
    </row>
    <row r="384" spans="1:9" s="164" customFormat="1">
      <c r="B384" s="67" t="s">
        <v>3054</v>
      </c>
      <c r="C384" s="67"/>
      <c r="F384" s="161">
        <v>2</v>
      </c>
      <c r="G384" s="147" t="s">
        <v>7</v>
      </c>
      <c r="H384" s="161" t="s">
        <v>8</v>
      </c>
    </row>
    <row r="385" spans="1:9" s="164" customFormat="1" ht="13" thickBot="1">
      <c r="B385" s="148" t="s">
        <v>2187</v>
      </c>
      <c r="C385" s="144"/>
      <c r="D385" s="148"/>
      <c r="E385" s="148"/>
      <c r="F385" s="143">
        <v>1.5</v>
      </c>
      <c r="G385" s="149">
        <f>F385*$G$379</f>
        <v>0</v>
      </c>
      <c r="H385" s="161" t="s">
        <v>8</v>
      </c>
    </row>
    <row r="386" spans="1:9" s="164" customFormat="1" ht="13.5" thickBot="1">
      <c r="B386" s="141" t="s">
        <v>1275</v>
      </c>
      <c r="C386" s="141"/>
      <c r="D386" s="148"/>
      <c r="E386" s="148"/>
      <c r="F386" s="143">
        <v>40</v>
      </c>
      <c r="G386" s="143">
        <f>SUM(G380:G385)</f>
        <v>0</v>
      </c>
      <c r="H386" s="190"/>
      <c r="I386" s="33"/>
    </row>
    <row r="387" spans="1:9" s="164" customFormat="1" ht="13">
      <c r="A387" s="64"/>
      <c r="B387" s="31"/>
      <c r="C387" s="31"/>
      <c r="D387" s="31"/>
      <c r="E387" s="33"/>
      <c r="F387" s="33"/>
      <c r="G387" s="33"/>
      <c r="H387" s="33"/>
      <c r="I387" s="33"/>
    </row>
    <row r="388" spans="1:9" s="164" customFormat="1" ht="13">
      <c r="A388" s="64"/>
      <c r="B388" s="68" t="s">
        <v>3058</v>
      </c>
      <c r="C388" s="31"/>
      <c r="D388" s="31"/>
      <c r="E388" s="68"/>
      <c r="F388" s="68"/>
      <c r="G388" s="68"/>
      <c r="H388" s="33"/>
      <c r="I388" s="33"/>
    </row>
    <row r="389" spans="1:9" s="164" customFormat="1" ht="13">
      <c r="A389" s="64"/>
      <c r="B389" s="31"/>
      <c r="C389" s="31"/>
      <c r="D389" s="31"/>
      <c r="E389" s="68"/>
      <c r="F389" s="68"/>
      <c r="G389" s="68"/>
      <c r="H389" s="33"/>
      <c r="I389" s="33"/>
    </row>
    <row r="390" spans="1:9" s="164" customFormat="1" ht="13">
      <c r="A390" s="161" t="s">
        <v>8</v>
      </c>
      <c r="B390" s="164" t="s">
        <v>2188</v>
      </c>
      <c r="D390" s="32"/>
      <c r="E390" s="32"/>
      <c r="F390" s="32"/>
      <c r="G390" s="33"/>
      <c r="H390" s="33"/>
      <c r="I390" s="33"/>
    </row>
    <row r="391" spans="1:9" s="164" customFormat="1" ht="13">
      <c r="A391" s="161" t="s">
        <v>8</v>
      </c>
      <c r="B391" s="164" t="s">
        <v>3055</v>
      </c>
      <c r="D391" s="32"/>
      <c r="E391" s="32"/>
      <c r="F391" s="32"/>
      <c r="G391" s="33"/>
      <c r="H391" s="33"/>
      <c r="I391" s="33"/>
    </row>
    <row r="392" spans="1:9" s="164" customFormat="1" ht="13">
      <c r="A392" s="211" t="s">
        <v>8</v>
      </c>
      <c r="B392" s="67" t="s">
        <v>3059</v>
      </c>
      <c r="C392" s="67"/>
      <c r="D392" s="31"/>
      <c r="E392" s="31"/>
      <c r="F392" s="32"/>
      <c r="G392" s="33"/>
      <c r="H392" s="33"/>
      <c r="I392" s="33"/>
    </row>
    <row r="393" spans="1:9" s="164" customFormat="1" ht="13">
      <c r="A393" s="161" t="s">
        <v>8</v>
      </c>
      <c r="B393" s="164" t="s">
        <v>2189</v>
      </c>
      <c r="D393" s="32"/>
      <c r="E393" s="32"/>
      <c r="F393" s="32"/>
      <c r="G393" s="33"/>
      <c r="H393" s="33"/>
      <c r="I393" s="33"/>
    </row>
    <row r="394" spans="1:9" s="164" customFormat="1" ht="13">
      <c r="A394" s="161" t="s">
        <v>8</v>
      </c>
      <c r="B394" s="164" t="s">
        <v>2193</v>
      </c>
      <c r="D394" s="32"/>
      <c r="E394" s="32"/>
      <c r="F394" s="32"/>
      <c r="G394" s="33"/>
      <c r="H394" s="33"/>
      <c r="I394" s="33"/>
    </row>
    <row r="395" spans="1:9" s="164" customFormat="1" ht="13">
      <c r="A395" s="161"/>
      <c r="B395" s="164" t="s">
        <v>2150</v>
      </c>
      <c r="D395" s="32"/>
      <c r="E395" s="32"/>
      <c r="F395" s="32"/>
      <c r="G395" s="33"/>
      <c r="H395" s="33"/>
      <c r="I395" s="33"/>
    </row>
    <row r="396" spans="1:9" s="164" customFormat="1" ht="13.5" thickBot="1">
      <c r="A396" s="161"/>
      <c r="D396" s="32"/>
      <c r="E396" s="32"/>
      <c r="F396" s="32"/>
      <c r="G396" s="33"/>
      <c r="H396" s="33"/>
      <c r="I396" s="33"/>
    </row>
    <row r="397" spans="1:9" s="164" customFormat="1" ht="13.5" thickBot="1">
      <c r="A397" s="161"/>
      <c r="B397" s="318" t="s">
        <v>1265</v>
      </c>
      <c r="C397" s="319"/>
      <c r="D397" s="318" t="s">
        <v>1266</v>
      </c>
      <c r="E397" s="320"/>
      <c r="F397" s="321" t="s">
        <v>1267</v>
      </c>
      <c r="G397" s="299"/>
      <c r="H397" s="298" t="s">
        <v>1266</v>
      </c>
      <c r="I397" s="299"/>
    </row>
    <row r="398" spans="1:9" s="164" customFormat="1" ht="13" thickBot="1">
      <c r="A398" s="161"/>
      <c r="B398" s="289" t="s">
        <v>3093</v>
      </c>
      <c r="C398" s="290"/>
      <c r="D398" s="289">
        <v>1</v>
      </c>
      <c r="E398" s="291"/>
      <c r="F398" s="33"/>
      <c r="G398" s="33"/>
      <c r="H398" s="33"/>
      <c r="I398" s="33"/>
    </row>
    <row r="399" spans="1:9" s="164" customFormat="1" ht="12.75" customHeight="1">
      <c r="A399" s="161"/>
      <c r="B399" s="300" t="s">
        <v>3094</v>
      </c>
      <c r="C399" s="301"/>
      <c r="D399" s="300" t="s">
        <v>3139</v>
      </c>
      <c r="E399" s="306"/>
      <c r="F399" s="309" t="s">
        <v>2096</v>
      </c>
      <c r="G399" s="310"/>
      <c r="H399" s="311">
        <v>13</v>
      </c>
      <c r="I399" s="310"/>
    </row>
    <row r="400" spans="1:9" s="164" customFormat="1">
      <c r="A400" s="161"/>
      <c r="B400" s="302"/>
      <c r="C400" s="303"/>
      <c r="D400" s="302"/>
      <c r="E400" s="307"/>
      <c r="F400" s="312" t="s">
        <v>2097</v>
      </c>
      <c r="G400" s="313"/>
      <c r="H400" s="314">
        <v>16</v>
      </c>
      <c r="I400" s="313"/>
    </row>
    <row r="401" spans="1:9" s="164" customFormat="1">
      <c r="A401" s="161"/>
      <c r="B401" s="302"/>
      <c r="C401" s="303"/>
      <c r="D401" s="302"/>
      <c r="E401" s="307"/>
      <c r="F401" s="312" t="s">
        <v>2098</v>
      </c>
      <c r="G401" s="313"/>
      <c r="H401" s="314">
        <v>19</v>
      </c>
      <c r="I401" s="313"/>
    </row>
    <row r="402" spans="1:9" s="164" customFormat="1" ht="13" thickBot="1">
      <c r="A402" s="161"/>
      <c r="B402" s="304"/>
      <c r="C402" s="305"/>
      <c r="D402" s="304"/>
      <c r="E402" s="308"/>
      <c r="F402" s="315" t="s">
        <v>2192</v>
      </c>
      <c r="G402" s="316"/>
      <c r="H402" s="317">
        <v>22</v>
      </c>
      <c r="I402" s="316"/>
    </row>
    <row r="403" spans="1:9" s="164" customFormat="1" ht="13" thickBot="1">
      <c r="A403" s="161"/>
      <c r="B403" s="289" t="s">
        <v>2190</v>
      </c>
      <c r="C403" s="290"/>
      <c r="D403" s="289">
        <v>1</v>
      </c>
      <c r="E403" s="291"/>
      <c r="F403" s="33"/>
      <c r="G403" s="33"/>
      <c r="H403" s="33"/>
      <c r="I403" s="33"/>
    </row>
    <row r="404" spans="1:9" s="164" customFormat="1" ht="13" thickBot="1">
      <c r="A404" s="161"/>
      <c r="B404" s="292" t="s">
        <v>2191</v>
      </c>
      <c r="C404" s="293"/>
      <c r="D404" s="292">
        <v>1</v>
      </c>
      <c r="E404" s="294"/>
      <c r="F404" s="33"/>
      <c r="G404" s="33"/>
      <c r="H404" s="33"/>
      <c r="I404" s="33"/>
    </row>
    <row r="405" spans="1:9" s="164" customFormat="1" ht="13" thickBot="1">
      <c r="A405" s="161"/>
      <c r="B405" s="295" t="s">
        <v>1234</v>
      </c>
      <c r="C405" s="296"/>
      <c r="D405" s="295" t="s">
        <v>31</v>
      </c>
      <c r="E405" s="297"/>
      <c r="F405" s="33"/>
      <c r="G405" s="33"/>
      <c r="H405" s="33"/>
      <c r="I405" s="33"/>
    </row>
    <row r="406" spans="1:9" s="164" customFormat="1" ht="13">
      <c r="A406" s="161"/>
      <c r="D406" s="32"/>
      <c r="E406" s="32"/>
      <c r="F406" s="32"/>
      <c r="G406" s="33"/>
      <c r="H406" s="33"/>
      <c r="I406" s="33"/>
    </row>
    <row r="407" spans="1:9" s="164" customFormat="1" ht="13">
      <c r="A407" s="161" t="s">
        <v>8</v>
      </c>
      <c r="B407" s="164" t="s">
        <v>1209</v>
      </c>
      <c r="D407" s="32"/>
      <c r="E407" s="32"/>
      <c r="F407" s="32"/>
      <c r="G407" s="33"/>
      <c r="H407" s="33"/>
      <c r="I407" s="33"/>
    </row>
    <row r="408" spans="1:9" s="164" customFormat="1" ht="13">
      <c r="A408" s="161" t="s">
        <v>8</v>
      </c>
      <c r="B408" s="164" t="s">
        <v>3133</v>
      </c>
      <c r="D408" s="32"/>
      <c r="E408" s="32"/>
      <c r="F408" s="32"/>
      <c r="G408" s="33"/>
      <c r="H408" s="33"/>
      <c r="I408" s="33"/>
    </row>
    <row r="409" spans="1:9" s="164" customFormat="1" ht="13">
      <c r="A409" s="161"/>
      <c r="B409" s="164" t="s">
        <v>2195</v>
      </c>
      <c r="D409" s="32"/>
      <c r="E409" s="32"/>
      <c r="F409" s="32"/>
      <c r="G409" s="33"/>
      <c r="H409" s="33"/>
      <c r="I409" s="33"/>
    </row>
    <row r="410" spans="1:9" s="238" customFormat="1" ht="13">
      <c r="A410" s="161"/>
      <c r="D410" s="32"/>
      <c r="E410" s="32"/>
      <c r="F410" s="32"/>
      <c r="G410" s="33"/>
      <c r="H410" s="33"/>
      <c r="I410" s="33"/>
    </row>
    <row r="411" spans="1:9" s="238" customFormat="1" ht="13">
      <c r="A411" s="161"/>
      <c r="D411" s="32"/>
      <c r="E411" s="32"/>
      <c r="F411" s="32"/>
      <c r="G411" s="33"/>
      <c r="H411" s="33"/>
      <c r="I411" s="33"/>
    </row>
    <row r="412" spans="1:9" s="238" customFormat="1" ht="13">
      <c r="A412" s="161"/>
      <c r="B412" s="239" t="s">
        <v>3098</v>
      </c>
      <c r="D412" s="32"/>
      <c r="E412" s="32"/>
      <c r="F412" s="32"/>
      <c r="G412" s="33"/>
      <c r="H412" s="33"/>
      <c r="I412" s="33"/>
    </row>
    <row r="413" spans="1:9" s="238" customFormat="1" ht="13">
      <c r="A413" s="161"/>
      <c r="D413" s="32"/>
      <c r="E413" s="32"/>
      <c r="F413" s="32"/>
      <c r="G413" s="33"/>
      <c r="H413" s="33"/>
      <c r="I413" s="33"/>
    </row>
    <row r="414" spans="1:9" s="238" customFormat="1" ht="13">
      <c r="A414" s="161"/>
      <c r="B414" s="239" t="s">
        <v>1264</v>
      </c>
      <c r="D414" s="32"/>
      <c r="E414" s="32"/>
      <c r="F414" s="32"/>
      <c r="G414" s="33"/>
      <c r="H414" s="33"/>
      <c r="I414" s="33"/>
    </row>
    <row r="415" spans="1:9" s="238" customFormat="1" ht="13">
      <c r="A415" s="161"/>
      <c r="D415" s="32"/>
      <c r="E415" s="32"/>
      <c r="F415" s="32"/>
      <c r="G415" s="33"/>
      <c r="H415" s="33"/>
      <c r="I415" s="33"/>
    </row>
    <row r="416" spans="1:9" s="238" customFormat="1" ht="13">
      <c r="A416" s="161" t="s">
        <v>8</v>
      </c>
      <c r="B416" s="238" t="s">
        <v>2177</v>
      </c>
      <c r="D416" s="32"/>
      <c r="E416" s="32"/>
      <c r="F416" s="32"/>
      <c r="G416" s="33"/>
      <c r="H416" s="33"/>
      <c r="I416" s="33"/>
    </row>
    <row r="417" spans="1:9" s="238" customFormat="1" ht="13">
      <c r="A417" s="161" t="s">
        <v>8</v>
      </c>
      <c r="B417" s="238" t="s">
        <v>2178</v>
      </c>
      <c r="D417" s="32"/>
      <c r="E417" s="32"/>
      <c r="F417" s="32"/>
      <c r="G417" s="33"/>
      <c r="H417" s="33"/>
      <c r="I417" s="33"/>
    </row>
    <row r="418" spans="1:9" s="238" customFormat="1" ht="13">
      <c r="A418" s="161" t="s">
        <v>8</v>
      </c>
      <c r="B418" s="238" t="s">
        <v>2086</v>
      </c>
      <c r="D418" s="32"/>
      <c r="E418" s="32"/>
      <c r="F418" s="32"/>
      <c r="G418" s="33"/>
      <c r="H418" s="33"/>
      <c r="I418" s="33"/>
    </row>
    <row r="419" spans="1:9" s="238" customFormat="1" ht="13">
      <c r="A419" s="161"/>
      <c r="B419" s="238" t="s">
        <v>2179</v>
      </c>
      <c r="D419" s="32"/>
      <c r="E419" s="32"/>
      <c r="F419" s="32"/>
      <c r="G419" s="33"/>
      <c r="H419" s="33"/>
      <c r="I419" s="33"/>
    </row>
    <row r="420" spans="1:9" s="238" customFormat="1" ht="13">
      <c r="A420" s="161" t="s">
        <v>8</v>
      </c>
      <c r="B420" s="238" t="s">
        <v>3060</v>
      </c>
      <c r="D420" s="32"/>
      <c r="E420" s="32"/>
      <c r="F420" s="32"/>
      <c r="G420" s="33"/>
      <c r="H420" s="33"/>
      <c r="I420" s="33"/>
    </row>
    <row r="421" spans="1:9" s="238" customFormat="1" ht="13">
      <c r="A421" s="161" t="s">
        <v>8</v>
      </c>
      <c r="B421" s="238" t="s">
        <v>2088</v>
      </c>
      <c r="D421" s="32"/>
      <c r="E421" s="32"/>
      <c r="F421" s="32"/>
      <c r="G421" s="33"/>
      <c r="H421" s="33"/>
      <c r="I421" s="33"/>
    </row>
    <row r="422" spans="1:9" s="238" customFormat="1" ht="13">
      <c r="A422" s="161"/>
      <c r="B422" s="238" t="s">
        <v>2089</v>
      </c>
      <c r="D422" s="32"/>
      <c r="E422" s="32"/>
      <c r="F422" s="32"/>
      <c r="G422" s="33"/>
      <c r="H422" s="33"/>
      <c r="I422" s="33"/>
    </row>
    <row r="423" spans="1:9" s="238" customFormat="1" ht="13">
      <c r="A423" s="161" t="s">
        <v>8</v>
      </c>
      <c r="B423" s="238" t="s">
        <v>2181</v>
      </c>
      <c r="D423" s="32"/>
      <c r="E423" s="32"/>
      <c r="F423" s="32"/>
      <c r="G423" s="33"/>
      <c r="H423" s="33"/>
      <c r="I423" s="33"/>
    </row>
    <row r="424" spans="1:9" s="238" customFormat="1" ht="13">
      <c r="A424" s="161"/>
      <c r="B424" s="238" t="s">
        <v>2180</v>
      </c>
      <c r="D424" s="32"/>
      <c r="E424" s="32"/>
      <c r="F424" s="32"/>
      <c r="G424" s="33"/>
      <c r="H424" s="33"/>
      <c r="I424" s="33"/>
    </row>
    <row r="425" spans="1:9" s="238" customFormat="1" ht="13">
      <c r="A425" s="161" t="s">
        <v>8</v>
      </c>
      <c r="B425" s="238" t="s">
        <v>3138</v>
      </c>
      <c r="D425" s="32"/>
      <c r="E425" s="32"/>
      <c r="F425" s="32"/>
      <c r="G425" s="33"/>
      <c r="H425" s="33"/>
      <c r="I425" s="33"/>
    </row>
    <row r="426" spans="1:9" s="238" customFormat="1" ht="13">
      <c r="A426" s="161" t="s">
        <v>8</v>
      </c>
      <c r="B426" s="238" t="s">
        <v>3061</v>
      </c>
      <c r="D426" s="32"/>
      <c r="E426" s="32"/>
      <c r="F426" s="32"/>
      <c r="G426" s="33"/>
      <c r="H426" s="33"/>
      <c r="I426" s="33"/>
    </row>
    <row r="427" spans="1:9" s="238" customFormat="1" ht="13">
      <c r="A427" s="161"/>
      <c r="B427" s="238" t="s">
        <v>3144</v>
      </c>
      <c r="D427" s="32"/>
      <c r="E427" s="32"/>
      <c r="F427" s="32"/>
      <c r="G427" s="33"/>
      <c r="H427" s="33"/>
      <c r="I427" s="33"/>
    </row>
    <row r="428" spans="1:9" s="238" customFormat="1" ht="13">
      <c r="A428" s="161"/>
      <c r="B428" s="238" t="s">
        <v>3062</v>
      </c>
      <c r="D428" s="32"/>
      <c r="E428" s="32"/>
      <c r="F428" s="32"/>
      <c r="G428" s="33"/>
      <c r="H428" s="33"/>
      <c r="I428" s="33"/>
    </row>
    <row r="429" spans="1:9" s="238" customFormat="1" ht="13">
      <c r="A429" s="161"/>
      <c r="B429" s="238" t="s">
        <v>3145</v>
      </c>
      <c r="D429" s="32"/>
      <c r="E429" s="32"/>
      <c r="F429" s="32"/>
      <c r="G429" s="33"/>
      <c r="H429" s="33"/>
      <c r="I429" s="33"/>
    </row>
    <row r="430" spans="1:9" s="238" customFormat="1" ht="13">
      <c r="A430" s="161"/>
      <c r="D430" s="32"/>
      <c r="E430" s="32"/>
      <c r="F430" s="32"/>
      <c r="G430" s="33"/>
      <c r="H430" s="33"/>
      <c r="I430" s="33"/>
    </row>
    <row r="431" spans="1:9" s="238" customFormat="1" ht="13">
      <c r="A431" s="161"/>
      <c r="D431" s="32"/>
      <c r="E431" s="32"/>
      <c r="F431" s="32"/>
      <c r="G431" s="33"/>
      <c r="H431" s="33"/>
      <c r="I431" s="33"/>
    </row>
    <row r="432" spans="1:9" s="238" customFormat="1" ht="13">
      <c r="A432" s="161"/>
      <c r="B432" s="239" t="s">
        <v>3099</v>
      </c>
      <c r="D432" s="32"/>
      <c r="E432" s="32"/>
      <c r="F432" s="32"/>
      <c r="G432" s="33"/>
      <c r="H432" s="33"/>
      <c r="I432" s="33"/>
    </row>
    <row r="433" spans="1:9" s="238" customFormat="1" ht="13">
      <c r="A433" s="161"/>
      <c r="D433" s="32"/>
      <c r="E433" s="32"/>
      <c r="F433" s="32"/>
      <c r="G433" s="33"/>
      <c r="H433" s="33"/>
      <c r="I433" s="33"/>
    </row>
    <row r="434" spans="1:9" s="238" customFormat="1" ht="13">
      <c r="A434" s="161" t="s">
        <v>8</v>
      </c>
      <c r="B434" s="238" t="s">
        <v>2185</v>
      </c>
      <c r="D434" s="32"/>
      <c r="E434" s="32"/>
      <c r="F434" s="32"/>
      <c r="G434" s="33"/>
      <c r="H434" s="33"/>
      <c r="I434" s="33"/>
    </row>
    <row r="435" spans="1:9" s="238" customFormat="1" ht="13">
      <c r="A435" s="161"/>
      <c r="D435" s="32"/>
      <c r="E435" s="32"/>
      <c r="F435" s="32"/>
      <c r="G435" s="33"/>
      <c r="H435" s="33"/>
      <c r="I435" s="33"/>
    </row>
    <row r="436" spans="1:9" s="238" customFormat="1" ht="13">
      <c r="A436" s="161"/>
      <c r="D436" s="32"/>
      <c r="E436" s="32"/>
      <c r="F436" s="322" t="s">
        <v>1205</v>
      </c>
      <c r="G436" s="322"/>
      <c r="H436" s="33"/>
      <c r="I436" s="33"/>
    </row>
    <row r="437" spans="1:9" s="238" customFormat="1" ht="13">
      <c r="A437" s="161"/>
      <c r="B437" s="238" t="s">
        <v>5</v>
      </c>
      <c r="D437" s="32"/>
      <c r="E437" s="32"/>
      <c r="F437" s="249" t="s">
        <v>1233</v>
      </c>
      <c r="G437" s="249">
        <f>$F$134+(0.1*$F$134)</f>
        <v>0</v>
      </c>
      <c r="H437" s="33"/>
      <c r="I437" s="33"/>
    </row>
    <row r="438" spans="1:9" s="238" customFormat="1" ht="12.75" customHeight="1">
      <c r="A438" s="161"/>
      <c r="B438" s="238" t="s">
        <v>2186</v>
      </c>
      <c r="D438" s="32"/>
      <c r="E438" s="32"/>
      <c r="F438" s="190">
        <v>15</v>
      </c>
      <c r="G438" s="190" t="s">
        <v>7</v>
      </c>
      <c r="H438" s="190" t="s">
        <v>8</v>
      </c>
      <c r="I438" s="33"/>
    </row>
    <row r="439" spans="1:9" s="238" customFormat="1" ht="13">
      <c r="A439" s="161"/>
      <c r="B439" s="238" t="s">
        <v>1305</v>
      </c>
      <c r="D439" s="32"/>
      <c r="E439" s="32"/>
      <c r="F439" s="190">
        <v>15.5</v>
      </c>
      <c r="G439" s="190">
        <f>$G$437*F439</f>
        <v>0</v>
      </c>
      <c r="H439" s="190" t="s">
        <v>8</v>
      </c>
      <c r="I439" s="33"/>
    </row>
    <row r="440" spans="1:9" s="238" customFormat="1" ht="13">
      <c r="A440" s="161"/>
      <c r="B440" s="238" t="s">
        <v>2608</v>
      </c>
      <c r="D440" s="32"/>
      <c r="E440" s="32"/>
      <c r="F440" s="190">
        <v>8</v>
      </c>
      <c r="G440" s="190">
        <f t="shared" ref="G440:G441" si="10">$G$437*F440</f>
        <v>0</v>
      </c>
      <c r="H440" s="190" t="s">
        <v>8</v>
      </c>
      <c r="I440" s="33"/>
    </row>
    <row r="441" spans="1:9" s="238" customFormat="1" ht="13.5" thickBot="1">
      <c r="A441" s="161"/>
      <c r="B441" s="148" t="s">
        <v>2187</v>
      </c>
      <c r="C441" s="148"/>
      <c r="D441" s="248"/>
      <c r="E441" s="248"/>
      <c r="F441" s="143">
        <v>1.5</v>
      </c>
      <c r="G441" s="143">
        <f t="shared" si="10"/>
        <v>0</v>
      </c>
      <c r="H441" s="190" t="s">
        <v>8</v>
      </c>
      <c r="I441" s="33"/>
    </row>
    <row r="442" spans="1:9" s="238" customFormat="1" ht="13.5" thickBot="1">
      <c r="A442" s="161"/>
      <c r="B442" s="251" t="s">
        <v>1275</v>
      </c>
      <c r="C442" s="250"/>
      <c r="D442" s="251"/>
      <c r="E442" s="251"/>
      <c r="F442" s="252">
        <v>40</v>
      </c>
      <c r="G442" s="252">
        <v>0</v>
      </c>
      <c r="H442" s="33"/>
      <c r="I442" s="33"/>
    </row>
    <row r="443" spans="1:9" s="238" customFormat="1" ht="13">
      <c r="A443" s="161"/>
      <c r="D443" s="32"/>
      <c r="E443" s="32"/>
      <c r="F443" s="32"/>
      <c r="G443" s="33"/>
      <c r="H443" s="33"/>
      <c r="I443" s="33"/>
    </row>
    <row r="444" spans="1:9" s="238" customFormat="1" ht="13">
      <c r="A444" s="161"/>
      <c r="B444" s="238" t="s">
        <v>3147</v>
      </c>
      <c r="D444" s="32"/>
      <c r="E444" s="32"/>
      <c r="F444" s="32"/>
      <c r="G444" s="33"/>
      <c r="H444" s="33"/>
      <c r="I444" s="33"/>
    </row>
    <row r="445" spans="1:9" s="238" customFormat="1" ht="13">
      <c r="A445" s="161"/>
      <c r="D445" s="32"/>
      <c r="E445" s="32"/>
      <c r="F445" s="32"/>
      <c r="G445" s="33"/>
      <c r="H445" s="33"/>
      <c r="I445" s="33"/>
    </row>
    <row r="446" spans="1:9" s="238" customFormat="1" ht="13">
      <c r="A446" s="161" t="s">
        <v>8</v>
      </c>
      <c r="B446" s="238" t="s">
        <v>2188</v>
      </c>
      <c r="D446" s="32"/>
      <c r="E446" s="32"/>
      <c r="F446" s="32"/>
      <c r="G446" s="33"/>
      <c r="H446" s="33"/>
      <c r="I446" s="33"/>
    </row>
    <row r="447" spans="1:9" s="238" customFormat="1" ht="13">
      <c r="A447" s="161" t="s">
        <v>8</v>
      </c>
      <c r="B447" s="238" t="s">
        <v>3063</v>
      </c>
      <c r="D447" s="32"/>
      <c r="E447" s="32"/>
      <c r="F447" s="32"/>
      <c r="G447" s="33"/>
      <c r="H447" s="33"/>
      <c r="I447" s="33"/>
    </row>
    <row r="448" spans="1:9" s="238" customFormat="1" ht="13">
      <c r="A448" s="161" t="s">
        <v>8</v>
      </c>
      <c r="B448" s="238" t="s">
        <v>3064</v>
      </c>
      <c r="D448" s="32"/>
      <c r="E448" s="32"/>
      <c r="F448" s="32"/>
      <c r="G448" s="33"/>
      <c r="H448" s="33"/>
      <c r="I448" s="33"/>
    </row>
    <row r="449" spans="1:9" s="238" customFormat="1" ht="13">
      <c r="A449" s="161"/>
      <c r="B449" s="238" t="s">
        <v>3065</v>
      </c>
      <c r="D449" s="32"/>
      <c r="E449" s="32"/>
      <c r="F449" s="32"/>
      <c r="G449" s="33"/>
      <c r="H449" s="33"/>
      <c r="I449" s="33"/>
    </row>
    <row r="450" spans="1:9" s="238" customFormat="1" ht="13">
      <c r="A450" s="161" t="s">
        <v>8</v>
      </c>
      <c r="B450" s="238" t="s">
        <v>2189</v>
      </c>
      <c r="D450" s="32"/>
      <c r="E450" s="32"/>
      <c r="F450" s="32"/>
      <c r="G450" s="33"/>
      <c r="H450" s="33"/>
      <c r="I450" s="33"/>
    </row>
    <row r="451" spans="1:9" s="238" customFormat="1" ht="13">
      <c r="A451" s="161" t="s">
        <v>8</v>
      </c>
      <c r="B451" s="238" t="s">
        <v>2193</v>
      </c>
      <c r="D451" s="32"/>
      <c r="E451" s="32"/>
      <c r="F451" s="32"/>
      <c r="G451" s="33"/>
      <c r="H451" s="33"/>
      <c r="I451" s="33"/>
    </row>
    <row r="452" spans="1:9" s="238" customFormat="1" ht="13">
      <c r="A452" s="161"/>
      <c r="B452" s="238" t="s">
        <v>2150</v>
      </c>
      <c r="D452" s="32"/>
      <c r="E452" s="32"/>
      <c r="F452" s="32"/>
      <c r="G452" s="33"/>
      <c r="H452" s="33"/>
      <c r="I452" s="33"/>
    </row>
    <row r="453" spans="1:9" s="238" customFormat="1" ht="13.5" thickBot="1">
      <c r="A453" s="161"/>
      <c r="D453" s="32"/>
      <c r="E453" s="32"/>
      <c r="F453" s="32"/>
      <c r="G453" s="33"/>
      <c r="H453" s="33"/>
      <c r="I453" s="33"/>
    </row>
    <row r="454" spans="1:9" s="238" customFormat="1" ht="13.5" thickBot="1">
      <c r="A454" s="161"/>
      <c r="B454" s="318" t="s">
        <v>1265</v>
      </c>
      <c r="C454" s="319"/>
      <c r="D454" s="318" t="s">
        <v>1266</v>
      </c>
      <c r="E454" s="320"/>
      <c r="F454" s="321" t="s">
        <v>1267</v>
      </c>
      <c r="G454" s="299"/>
      <c r="H454" s="298" t="s">
        <v>1266</v>
      </c>
      <c r="I454" s="299"/>
    </row>
    <row r="455" spans="1:9" s="238" customFormat="1" ht="13" thickBot="1">
      <c r="A455" s="161"/>
      <c r="B455" s="289" t="s">
        <v>3093</v>
      </c>
      <c r="C455" s="290"/>
      <c r="D455" s="289">
        <v>1</v>
      </c>
      <c r="E455" s="291"/>
      <c r="F455" s="33"/>
      <c r="G455" s="33"/>
      <c r="H455" s="33"/>
      <c r="I455" s="33"/>
    </row>
    <row r="456" spans="1:9" s="238" customFormat="1" ht="12.75" customHeight="1">
      <c r="A456" s="161"/>
      <c r="B456" s="300" t="s">
        <v>3094</v>
      </c>
      <c r="C456" s="301"/>
      <c r="D456" s="300" t="s">
        <v>3139</v>
      </c>
      <c r="E456" s="306"/>
      <c r="F456" s="309" t="s">
        <v>2096</v>
      </c>
      <c r="G456" s="310"/>
      <c r="H456" s="311">
        <v>13</v>
      </c>
      <c r="I456" s="310"/>
    </row>
    <row r="457" spans="1:9" s="238" customFormat="1">
      <c r="A457" s="161"/>
      <c r="B457" s="302"/>
      <c r="C457" s="303"/>
      <c r="D457" s="302"/>
      <c r="E457" s="307"/>
      <c r="F457" s="312" t="s">
        <v>2097</v>
      </c>
      <c r="G457" s="313"/>
      <c r="H457" s="314">
        <v>16</v>
      </c>
      <c r="I457" s="313"/>
    </row>
    <row r="458" spans="1:9" s="238" customFormat="1">
      <c r="A458" s="161"/>
      <c r="B458" s="302"/>
      <c r="C458" s="303"/>
      <c r="D458" s="302"/>
      <c r="E458" s="307"/>
      <c r="F458" s="312" t="s">
        <v>2098</v>
      </c>
      <c r="G458" s="313"/>
      <c r="H458" s="314">
        <v>19</v>
      </c>
      <c r="I458" s="313"/>
    </row>
    <row r="459" spans="1:9" s="238" customFormat="1" ht="13" thickBot="1">
      <c r="A459" s="161"/>
      <c r="B459" s="304"/>
      <c r="C459" s="305"/>
      <c r="D459" s="304"/>
      <c r="E459" s="308"/>
      <c r="F459" s="315" t="s">
        <v>2192</v>
      </c>
      <c r="G459" s="316"/>
      <c r="H459" s="317">
        <v>22</v>
      </c>
      <c r="I459" s="316"/>
    </row>
    <row r="460" spans="1:9" s="238" customFormat="1" ht="13" thickBot="1">
      <c r="A460" s="161"/>
      <c r="B460" s="289" t="s">
        <v>2190</v>
      </c>
      <c r="C460" s="290"/>
      <c r="D460" s="289">
        <v>1</v>
      </c>
      <c r="E460" s="291"/>
      <c r="F460" s="33"/>
      <c r="G460" s="33"/>
      <c r="H460" s="33"/>
      <c r="I460" s="33"/>
    </row>
    <row r="461" spans="1:9" s="238" customFormat="1" ht="13" thickBot="1">
      <c r="A461" s="161"/>
      <c r="B461" s="292" t="s">
        <v>2191</v>
      </c>
      <c r="C461" s="293"/>
      <c r="D461" s="292">
        <v>1</v>
      </c>
      <c r="E461" s="294"/>
      <c r="F461" s="33"/>
      <c r="G461" s="33"/>
      <c r="H461" s="33"/>
      <c r="I461" s="33"/>
    </row>
    <row r="462" spans="1:9" s="238" customFormat="1" ht="13" thickBot="1">
      <c r="A462" s="161"/>
      <c r="B462" s="295" t="s">
        <v>1234</v>
      </c>
      <c r="C462" s="296"/>
      <c r="D462" s="295" t="s">
        <v>31</v>
      </c>
      <c r="E462" s="297"/>
      <c r="F462" s="33"/>
      <c r="G462" s="33"/>
      <c r="H462" s="33"/>
      <c r="I462" s="33"/>
    </row>
    <row r="463" spans="1:9" s="238" customFormat="1" ht="13">
      <c r="A463" s="161"/>
      <c r="D463" s="32"/>
      <c r="E463" s="32"/>
      <c r="F463" s="32"/>
      <c r="G463" s="33"/>
      <c r="H463" s="33"/>
      <c r="I463" s="33"/>
    </row>
    <row r="464" spans="1:9" s="238" customFormat="1" ht="13">
      <c r="A464" s="161" t="s">
        <v>8</v>
      </c>
      <c r="B464" s="238" t="s">
        <v>1209</v>
      </c>
      <c r="D464" s="32"/>
      <c r="E464" s="32"/>
      <c r="F464" s="32"/>
      <c r="G464" s="33"/>
      <c r="H464" s="33"/>
      <c r="I464" s="33"/>
    </row>
    <row r="465" spans="1:9" s="238" customFormat="1" ht="13">
      <c r="A465" s="161" t="s">
        <v>8</v>
      </c>
      <c r="B465" s="238" t="s">
        <v>3133</v>
      </c>
      <c r="D465" s="32"/>
      <c r="E465" s="32"/>
      <c r="F465" s="32"/>
      <c r="G465" s="33"/>
      <c r="H465" s="33"/>
      <c r="I465" s="33"/>
    </row>
    <row r="466" spans="1:9" s="238" customFormat="1" ht="13">
      <c r="A466" s="161"/>
      <c r="B466" s="238" t="s">
        <v>3056</v>
      </c>
      <c r="D466" s="32"/>
      <c r="E466" s="32"/>
      <c r="F466" s="32"/>
      <c r="G466" s="33"/>
      <c r="H466" s="33"/>
      <c r="I466" s="33"/>
    </row>
    <row r="467" spans="1:9" s="238" customFormat="1" ht="13">
      <c r="A467" s="161"/>
      <c r="D467" s="32"/>
      <c r="E467" s="32"/>
      <c r="F467" s="32"/>
      <c r="G467" s="33"/>
      <c r="H467" s="33"/>
      <c r="I467" s="33"/>
    </row>
    <row r="468" spans="1:9" s="164" customFormat="1" ht="13">
      <c r="A468" s="161"/>
      <c r="D468" s="32"/>
      <c r="E468" s="32"/>
      <c r="F468" s="32"/>
      <c r="G468" s="33"/>
      <c r="H468" s="33"/>
      <c r="I468" s="33"/>
    </row>
    <row r="469" spans="1:9" s="164" customFormat="1"/>
    <row r="470" spans="1:9" s="164" customFormat="1" ht="13">
      <c r="A470" s="64"/>
      <c r="B470" s="165" t="s">
        <v>2194</v>
      </c>
    </row>
    <row r="471" spans="1:9" s="164" customFormat="1" ht="13">
      <c r="A471" s="64"/>
      <c r="B471" s="165"/>
    </row>
    <row r="472" spans="1:9" s="164" customFormat="1" ht="13">
      <c r="B472" s="165" t="s">
        <v>1264</v>
      </c>
    </row>
    <row r="473" spans="1:9" s="164" customFormat="1" ht="13">
      <c r="B473" s="165"/>
    </row>
    <row r="474" spans="1:9" s="164" customFormat="1">
      <c r="A474" s="161" t="s">
        <v>8</v>
      </c>
      <c r="B474" s="192" t="s">
        <v>3100</v>
      </c>
    </row>
    <row r="475" spans="1:9" s="164" customFormat="1">
      <c r="A475" s="161"/>
      <c r="B475" s="192" t="s">
        <v>3148</v>
      </c>
    </row>
    <row r="476" spans="1:9" s="238" customFormat="1">
      <c r="A476" s="161"/>
      <c r="B476" s="192" t="s">
        <v>3066</v>
      </c>
    </row>
    <row r="477" spans="1:9" s="164" customFormat="1" ht="13">
      <c r="A477" s="161" t="s">
        <v>8</v>
      </c>
      <c r="B477" s="164" t="s">
        <v>3140</v>
      </c>
    </row>
    <row r="478" spans="1:9" s="164" customFormat="1">
      <c r="A478" s="161"/>
      <c r="B478" s="164" t="s">
        <v>2182</v>
      </c>
    </row>
    <row r="479" spans="1:9" s="164" customFormat="1">
      <c r="A479" s="161" t="s">
        <v>8</v>
      </c>
      <c r="B479" s="164" t="s">
        <v>2163</v>
      </c>
    </row>
    <row r="480" spans="1:9" s="164" customFormat="1">
      <c r="A480" s="64"/>
      <c r="B480" s="64"/>
    </row>
    <row r="481" spans="1:8" s="164" customFormat="1">
      <c r="A481" s="64"/>
    </row>
    <row r="482" spans="1:8" s="164" customFormat="1" ht="13">
      <c r="A482" s="64"/>
      <c r="B482" s="165" t="s">
        <v>2196</v>
      </c>
    </row>
    <row r="483" spans="1:8" s="116" customFormat="1" ht="13">
      <c r="A483" s="64"/>
      <c r="B483" s="165"/>
      <c r="C483" s="164"/>
      <c r="H483" s="164"/>
    </row>
    <row r="484" spans="1:8" s="27" customFormat="1" ht="13">
      <c r="A484" s="161" t="s">
        <v>8</v>
      </c>
      <c r="B484" s="164" t="s">
        <v>3067</v>
      </c>
      <c r="C484" s="76"/>
      <c r="H484" s="164"/>
    </row>
    <row r="485" spans="1:8" s="27" customFormat="1" ht="13">
      <c r="A485" s="164"/>
      <c r="B485" s="164" t="s">
        <v>2165</v>
      </c>
      <c r="C485" s="76"/>
      <c r="H485" s="164"/>
    </row>
    <row r="486" spans="1:8" s="27" customFormat="1">
      <c r="A486" s="161" t="s">
        <v>8</v>
      </c>
      <c r="B486" s="164" t="s">
        <v>2166</v>
      </c>
      <c r="C486" s="164"/>
      <c r="H486" s="164"/>
    </row>
    <row r="487" spans="1:8" s="27" customFormat="1">
      <c r="A487" s="161" t="s">
        <v>8</v>
      </c>
      <c r="B487" s="164" t="s">
        <v>2167</v>
      </c>
      <c r="C487" s="164"/>
      <c r="H487" s="164"/>
    </row>
    <row r="488" spans="1:8" s="27" customFormat="1">
      <c r="A488" s="164"/>
      <c r="B488" s="164" t="s">
        <v>1280</v>
      </c>
      <c r="C488" s="164"/>
      <c r="H488" s="164"/>
    </row>
    <row r="489" spans="1:8" s="27" customFormat="1">
      <c r="A489" s="161" t="s">
        <v>8</v>
      </c>
      <c r="B489" s="164" t="s">
        <v>3068</v>
      </c>
      <c r="C489" s="164"/>
      <c r="H489" s="164"/>
    </row>
    <row r="490" spans="1:8" s="164" customFormat="1">
      <c r="A490" s="161" t="s">
        <v>8</v>
      </c>
      <c r="B490" s="164" t="s">
        <v>3141</v>
      </c>
    </row>
    <row r="491" spans="1:8" s="164" customFormat="1">
      <c r="A491" s="161" t="s">
        <v>8</v>
      </c>
      <c r="B491" s="164" t="s">
        <v>2197</v>
      </c>
    </row>
    <row r="492" spans="1:8" s="164" customFormat="1">
      <c r="A492" s="161" t="s">
        <v>8</v>
      </c>
      <c r="B492" s="164" t="s">
        <v>2198</v>
      </c>
    </row>
    <row r="493" spans="1:8" s="164" customFormat="1">
      <c r="B493" s="164" t="s">
        <v>2199</v>
      </c>
    </row>
    <row r="494" spans="1:8" s="27" customFormat="1">
      <c r="A494" s="161" t="s">
        <v>8</v>
      </c>
      <c r="B494" s="164" t="s">
        <v>2200</v>
      </c>
      <c r="C494" s="164"/>
      <c r="H494" s="164"/>
    </row>
    <row r="495" spans="1:8" s="27" customFormat="1">
      <c r="A495" s="161" t="s">
        <v>8</v>
      </c>
      <c r="B495" s="164" t="s">
        <v>2201</v>
      </c>
      <c r="C495" s="164"/>
      <c r="H495" s="164"/>
    </row>
    <row r="496" spans="1:8" s="27" customFormat="1">
      <c r="A496" s="161" t="s">
        <v>8</v>
      </c>
      <c r="B496" s="164" t="s">
        <v>2202</v>
      </c>
      <c r="C496" s="164"/>
      <c r="H496" s="164"/>
    </row>
    <row r="497" spans="1:8" s="27" customFormat="1">
      <c r="A497" s="161" t="s">
        <v>8</v>
      </c>
      <c r="B497" s="164" t="s">
        <v>2203</v>
      </c>
      <c r="C497" s="164"/>
      <c r="H497" s="164"/>
    </row>
    <row r="498" spans="1:8" s="27" customFormat="1">
      <c r="A498" s="161" t="s">
        <v>8</v>
      </c>
      <c r="B498" s="164" t="s">
        <v>2204</v>
      </c>
      <c r="C498" s="164"/>
      <c r="H498" s="164"/>
    </row>
    <row r="499" spans="1:8" s="27" customFormat="1">
      <c r="A499" s="161" t="s">
        <v>8</v>
      </c>
      <c r="B499" s="164" t="s">
        <v>3137</v>
      </c>
      <c r="C499" s="164"/>
      <c r="H499" s="164"/>
    </row>
    <row r="500" spans="1:8" s="27" customFormat="1">
      <c r="A500" s="161" t="s">
        <v>8</v>
      </c>
      <c r="B500" s="164" t="s">
        <v>2205</v>
      </c>
      <c r="C500" s="164"/>
      <c r="H500" s="164"/>
    </row>
    <row r="501" spans="1:8" s="27" customFormat="1">
      <c r="A501" s="164"/>
      <c r="B501" s="164" t="s">
        <v>1281</v>
      </c>
      <c r="C501" s="164"/>
      <c r="H501" s="164"/>
    </row>
    <row r="502" spans="1:8" s="27" customFormat="1">
      <c r="A502" s="161" t="s">
        <v>8</v>
      </c>
      <c r="B502" s="164" t="s">
        <v>2206</v>
      </c>
      <c r="C502" s="164"/>
      <c r="H502" s="164"/>
    </row>
    <row r="503" spans="1:8" s="64" customFormat="1">
      <c r="A503" s="115" t="s">
        <v>8</v>
      </c>
      <c r="B503" s="67" t="s">
        <v>3112</v>
      </c>
    </row>
    <row r="504" spans="1:8" s="64" customFormat="1" ht="14.5">
      <c r="B504" s="72" t="s">
        <v>3079</v>
      </c>
    </row>
    <row r="505" spans="1:8" s="64" customFormat="1">
      <c r="B505" s="72" t="s">
        <v>2207</v>
      </c>
    </row>
    <row r="506" spans="1:8" s="64" customFormat="1">
      <c r="B506" s="67" t="s">
        <v>2208</v>
      </c>
    </row>
    <row r="507" spans="1:8" s="64" customFormat="1" ht="13">
      <c r="B507" s="67" t="s">
        <v>2209</v>
      </c>
    </row>
    <row r="508" spans="1:8" s="64" customFormat="1">
      <c r="B508" s="27"/>
    </row>
    <row r="509" spans="1:8" s="64" customFormat="1">
      <c r="G509" s="64" t="s">
        <v>1206</v>
      </c>
    </row>
  </sheetData>
  <sheetProtection algorithmName="SHA-512" hashValue="JWZEg2qmDSvG/RLiIv2jghcmlUzumh4hfxXtU/GCPNl1l3udz4D+H30vVB4qjz2scup6OEqbteyVSvXBqXjCdg==" saltValue="LF7q2Utl/QijNIN/1b5+sQ=="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93">
    <mergeCell ref="A2:L2"/>
    <mergeCell ref="B173:D173"/>
    <mergeCell ref="C155:D155"/>
    <mergeCell ref="F171:G171"/>
    <mergeCell ref="C156:D156"/>
    <mergeCell ref="C157:D157"/>
    <mergeCell ref="C158:D158"/>
    <mergeCell ref="C159:D159"/>
    <mergeCell ref="C160:D160"/>
    <mergeCell ref="E159:F159"/>
    <mergeCell ref="E160:F160"/>
    <mergeCell ref="E155:F155"/>
    <mergeCell ref="G154:H154"/>
    <mergeCell ref="E156:F156"/>
    <mergeCell ref="E157:F157"/>
    <mergeCell ref="E158:F158"/>
    <mergeCell ref="F227:G227"/>
    <mergeCell ref="B229:D229"/>
    <mergeCell ref="C216:D216"/>
    <mergeCell ref="E216:F216"/>
    <mergeCell ref="C213:D213"/>
    <mergeCell ref="E213:F213"/>
    <mergeCell ref="C214:D214"/>
    <mergeCell ref="E214:F214"/>
    <mergeCell ref="C215:D215"/>
    <mergeCell ref="E215:F215"/>
    <mergeCell ref="G210:H210"/>
    <mergeCell ref="C211:D211"/>
    <mergeCell ref="E211:F211"/>
    <mergeCell ref="C212:D212"/>
    <mergeCell ref="E212:F212"/>
    <mergeCell ref="G265:H265"/>
    <mergeCell ref="C266:D266"/>
    <mergeCell ref="E266:F266"/>
    <mergeCell ref="C267:D267"/>
    <mergeCell ref="E267:F267"/>
    <mergeCell ref="C271:D271"/>
    <mergeCell ref="E271:F271"/>
    <mergeCell ref="F300:G300"/>
    <mergeCell ref="B302:D302"/>
    <mergeCell ref="C268:D268"/>
    <mergeCell ref="E268:F268"/>
    <mergeCell ref="C269:D269"/>
    <mergeCell ref="E269:F269"/>
    <mergeCell ref="C270:D270"/>
    <mergeCell ref="E270:F270"/>
    <mergeCell ref="B399:C402"/>
    <mergeCell ref="D399:E402"/>
    <mergeCell ref="F378:G378"/>
    <mergeCell ref="B380:E380"/>
    <mergeCell ref="B397:C397"/>
    <mergeCell ref="B398:C398"/>
    <mergeCell ref="D397:E397"/>
    <mergeCell ref="D398:E398"/>
    <mergeCell ref="F397:G397"/>
    <mergeCell ref="F399:G399"/>
    <mergeCell ref="F402:G402"/>
    <mergeCell ref="F400:G400"/>
    <mergeCell ref="F401:G401"/>
    <mergeCell ref="B403:C403"/>
    <mergeCell ref="B404:C404"/>
    <mergeCell ref="B405:C405"/>
    <mergeCell ref="D403:E403"/>
    <mergeCell ref="D404:E404"/>
    <mergeCell ref="D405:E405"/>
    <mergeCell ref="F436:G436"/>
    <mergeCell ref="H402:I402"/>
    <mergeCell ref="H397:I397"/>
    <mergeCell ref="H399:I399"/>
    <mergeCell ref="H400:I400"/>
    <mergeCell ref="H401:I401"/>
    <mergeCell ref="H454:I454"/>
    <mergeCell ref="B455:C455"/>
    <mergeCell ref="D455:E455"/>
    <mergeCell ref="B456:C459"/>
    <mergeCell ref="D456:E459"/>
    <mergeCell ref="F456:G456"/>
    <mergeCell ref="H456:I456"/>
    <mergeCell ref="F457:G457"/>
    <mergeCell ref="H457:I457"/>
    <mergeCell ref="F458:G458"/>
    <mergeCell ref="H458:I458"/>
    <mergeCell ref="F459:G459"/>
    <mergeCell ref="H459:I459"/>
    <mergeCell ref="B454:C454"/>
    <mergeCell ref="D454:E454"/>
    <mergeCell ref="F454:G454"/>
    <mergeCell ref="B460:C460"/>
    <mergeCell ref="D460:E460"/>
    <mergeCell ref="B461:C461"/>
    <mergeCell ref="D461:E461"/>
    <mergeCell ref="B462:C462"/>
    <mergeCell ref="D462:E462"/>
  </mergeCells>
  <conditionalFormatting sqref="K36:K131">
    <cfRule type="containsErrors" dxfId="85" priority="55">
      <formula>ISERROR(K36)</formula>
    </cfRule>
  </conditionalFormatting>
  <conditionalFormatting sqref="L36:M131">
    <cfRule type="containsErrors" dxfId="84" priority="53">
      <formula>ISERROR(L36)</formula>
    </cfRule>
  </conditionalFormatting>
  <conditionalFormatting sqref="F37:F132">
    <cfRule type="containsErrors" dxfId="83" priority="45">
      <formula>ISERROR(F37)</formula>
    </cfRule>
  </conditionalFormatting>
  <conditionalFormatting sqref="E37:E132">
    <cfRule type="containsErrors" dxfId="82" priority="46">
      <formula>ISERROR(E37)</formula>
    </cfRule>
  </conditionalFormatting>
  <conditionalFormatting sqref="F134">
    <cfRule type="cellIs" dxfId="81" priority="18" operator="equal">
      <formula>0</formula>
    </cfRule>
  </conditionalFormatting>
  <conditionalFormatting sqref="G172:H179 G379:H386">
    <cfRule type="cellIs" dxfId="80" priority="17" operator="equal">
      <formula>0</formula>
    </cfRule>
  </conditionalFormatting>
  <conditionalFormatting sqref="G156:G160">
    <cfRule type="cellIs" dxfId="79" priority="13" operator="equal">
      <formula>0</formula>
    </cfRule>
  </conditionalFormatting>
  <conditionalFormatting sqref="H158:H160">
    <cfRule type="cellIs" dxfId="78" priority="12" operator="equal">
      <formula>0</formula>
    </cfRule>
  </conditionalFormatting>
  <conditionalFormatting sqref="H214:H216">
    <cfRule type="cellIs" dxfId="77" priority="9" operator="equal">
      <formula>0</formula>
    </cfRule>
  </conditionalFormatting>
  <conditionalFormatting sqref="H269:H271">
    <cfRule type="cellIs" dxfId="76" priority="6" operator="equal">
      <formula>0</formula>
    </cfRule>
  </conditionalFormatting>
  <conditionalFormatting sqref="G228:H235">
    <cfRule type="cellIs" dxfId="75" priority="11" operator="equal">
      <formula>0</formula>
    </cfRule>
  </conditionalFormatting>
  <conditionalFormatting sqref="G212:G216">
    <cfRule type="cellIs" dxfId="74" priority="10" operator="equal">
      <formula>0</formula>
    </cfRule>
  </conditionalFormatting>
  <conditionalFormatting sqref="G301:H308">
    <cfRule type="cellIs" dxfId="73" priority="8" operator="equal">
      <formula>0</formula>
    </cfRule>
  </conditionalFormatting>
  <conditionalFormatting sqref="G267:G271">
    <cfRule type="cellIs" dxfId="72" priority="7" operator="equal">
      <formula>0</formula>
    </cfRule>
  </conditionalFormatting>
  <conditionalFormatting sqref="G37:G132">
    <cfRule type="duplicateValues" dxfId="71" priority="2"/>
  </conditionalFormatting>
  <conditionalFormatting sqref="G437:G442">
    <cfRule type="cellIs" dxfId="70" priority="1" operator="equal">
      <formula>0</formula>
    </cfRule>
  </conditionalFormatting>
  <pageMargins left="0.25" right="0.25" top="0.75" bottom="0.75" header="0.3" footer="0.3"/>
  <pageSetup paperSize="9" fitToHeight="0" orientation="landscape" r:id="rId2"/>
  <headerFooter>
    <oddHeader>&amp;L&amp;G                                                                      &amp;R&amp;"Arial,Regular"&amp;8&amp;A</oddHeader>
    <oddFooter>&amp;L&amp;"Arial,Regular"&amp;8&amp;F&amp;R&amp;"Arial,Regular"&amp;8Page &amp;P of &amp;N</oddFooter>
  </headerFooter>
  <rowBreaks count="11" manualBreakCount="11">
    <brk id="32" max="16383" man="1"/>
    <brk id="137" max="16383" man="1"/>
    <brk id="166" max="16383" man="1"/>
    <brk id="201" max="16383" man="1"/>
    <brk id="238" max="16383" man="1"/>
    <brk id="311" max="16383" man="1"/>
    <brk id="343" max="16383" man="1"/>
    <brk id="373" max="16383" man="1"/>
    <brk id="410" max="11" man="1"/>
    <brk id="445" max="16383" man="1"/>
    <brk id="481" max="16383" man="1"/>
  </rowBreaks>
  <ignoredErrors>
    <ignoredError sqref="F37:F132" evalError="1"/>
    <ignoredError sqref="F134"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4784DAB-32DB-4B04-B0FF-6FDEB4BA8C49}">
          <x14:formula1>
            <xm:f>'Info_Autopopulate NextSeq'!$B$2:$B$97</xm:f>
          </x14:formula1>
          <xm:sqref>G37:G132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881D-01AF-49F6-9580-FD38D3472EF2}">
  <dimension ref="A1:M97"/>
  <sheetViews>
    <sheetView topLeftCell="A60" workbookViewId="0">
      <selection activeCell="B2" sqref="B2:B97"/>
    </sheetView>
  </sheetViews>
  <sheetFormatPr defaultColWidth="9.1796875" defaultRowHeight="14"/>
  <cols>
    <col min="1" max="1" width="5.26953125" style="232" bestFit="1" customWidth="1"/>
    <col min="2" max="2" width="13.54296875" style="232" bestFit="1" customWidth="1"/>
    <col min="3" max="3" width="11.7265625" style="232" bestFit="1" customWidth="1"/>
    <col min="4" max="5" width="9.1796875" style="233"/>
    <col min="6" max="6" width="14.7265625" style="233" customWidth="1"/>
    <col min="7" max="16384" width="9.1796875" style="233"/>
  </cols>
  <sheetData>
    <row r="1" spans="1:13">
      <c r="A1" s="237" t="s">
        <v>2212</v>
      </c>
      <c r="B1" s="237" t="s">
        <v>2835</v>
      </c>
      <c r="C1" s="237" t="s">
        <v>2836</v>
      </c>
    </row>
    <row r="2" spans="1:13">
      <c r="A2" s="232" t="s">
        <v>2837</v>
      </c>
      <c r="B2" s="233" t="s">
        <v>2634</v>
      </c>
      <c r="C2" s="233" t="s">
        <v>2838</v>
      </c>
    </row>
    <row r="3" spans="1:13">
      <c r="A3" s="232" t="s">
        <v>2839</v>
      </c>
      <c r="B3" s="233" t="s">
        <v>2635</v>
      </c>
      <c r="C3" s="233" t="s">
        <v>2840</v>
      </c>
      <c r="F3" s="232"/>
      <c r="G3" s="232"/>
      <c r="H3" s="232"/>
      <c r="I3" s="232"/>
      <c r="J3" s="232"/>
      <c r="K3" s="232"/>
      <c r="L3" s="232"/>
      <c r="M3" s="232"/>
    </row>
    <row r="4" spans="1:13">
      <c r="A4" s="232" t="s">
        <v>2841</v>
      </c>
      <c r="B4" s="233" t="s">
        <v>2636</v>
      </c>
      <c r="C4" s="233" t="s">
        <v>2842</v>
      </c>
      <c r="F4" s="232"/>
      <c r="G4" s="232"/>
      <c r="H4" s="232"/>
      <c r="I4" s="232"/>
      <c r="J4" s="232"/>
      <c r="K4" s="232"/>
      <c r="L4" s="232"/>
      <c r="M4" s="232"/>
    </row>
    <row r="5" spans="1:13">
      <c r="A5" s="232" t="s">
        <v>2843</v>
      </c>
      <c r="B5" s="233" t="s">
        <v>2637</v>
      </c>
      <c r="C5" s="233" t="s">
        <v>2844</v>
      </c>
      <c r="F5" s="232"/>
      <c r="G5" s="232"/>
      <c r="H5" s="232"/>
      <c r="I5" s="232"/>
      <c r="J5" s="232"/>
      <c r="K5" s="232"/>
      <c r="L5" s="232"/>
      <c r="M5" s="232"/>
    </row>
    <row r="6" spans="1:13">
      <c r="A6" s="232" t="s">
        <v>2845</v>
      </c>
      <c r="B6" s="233" t="s">
        <v>2638</v>
      </c>
      <c r="C6" s="233" t="s">
        <v>2846</v>
      </c>
      <c r="F6" s="232"/>
      <c r="G6" s="232"/>
      <c r="H6" s="232"/>
      <c r="I6" s="232"/>
      <c r="J6" s="232"/>
      <c r="K6" s="232"/>
      <c r="L6" s="232"/>
      <c r="M6" s="232"/>
    </row>
    <row r="7" spans="1:13">
      <c r="A7" s="232" t="s">
        <v>2847</v>
      </c>
      <c r="B7" s="233" t="s">
        <v>2639</v>
      </c>
      <c r="C7" s="233" t="s">
        <v>2848</v>
      </c>
      <c r="F7" s="232"/>
      <c r="G7" s="232"/>
      <c r="H7" s="232"/>
      <c r="I7" s="232"/>
      <c r="J7" s="232"/>
      <c r="K7" s="232"/>
      <c r="L7" s="232"/>
      <c r="M7" s="232"/>
    </row>
    <row r="8" spans="1:13">
      <c r="A8" s="232" t="s">
        <v>2849</v>
      </c>
      <c r="B8" s="233" t="s">
        <v>2640</v>
      </c>
      <c r="C8" s="233" t="s">
        <v>2850</v>
      </c>
      <c r="F8" s="232"/>
      <c r="G8" s="232"/>
      <c r="H8" s="232"/>
      <c r="I8" s="232"/>
      <c r="J8" s="232"/>
      <c r="K8" s="232"/>
      <c r="L8" s="232"/>
      <c r="M8" s="232"/>
    </row>
    <row r="9" spans="1:13">
      <c r="A9" s="232" t="s">
        <v>2851</v>
      </c>
      <c r="B9" s="233" t="s">
        <v>2641</v>
      </c>
      <c r="C9" s="233" t="s">
        <v>2852</v>
      </c>
      <c r="F9" s="232"/>
      <c r="G9" s="232"/>
      <c r="H9" s="232"/>
      <c r="I9" s="232"/>
      <c r="J9" s="232"/>
      <c r="K9" s="232"/>
      <c r="L9" s="232"/>
      <c r="M9" s="232"/>
    </row>
    <row r="10" spans="1:13">
      <c r="A10" s="232" t="s">
        <v>2853</v>
      </c>
      <c r="B10" s="233" t="s">
        <v>2642</v>
      </c>
      <c r="C10" s="233" t="s">
        <v>2854</v>
      </c>
      <c r="F10" s="232"/>
      <c r="G10" s="232"/>
      <c r="H10" s="232"/>
      <c r="I10" s="232"/>
      <c r="J10" s="232"/>
      <c r="K10" s="232"/>
      <c r="L10" s="232"/>
      <c r="M10" s="232"/>
    </row>
    <row r="11" spans="1:13">
      <c r="A11" s="232" t="s">
        <v>2855</v>
      </c>
      <c r="B11" s="233" t="s">
        <v>2643</v>
      </c>
      <c r="C11" s="233" t="s">
        <v>2856</v>
      </c>
      <c r="F11" s="232"/>
      <c r="G11" s="232"/>
      <c r="H11" s="232"/>
      <c r="I11" s="232"/>
      <c r="J11" s="232"/>
      <c r="K11" s="232"/>
      <c r="L11" s="232"/>
      <c r="M11" s="232"/>
    </row>
    <row r="12" spans="1:13">
      <c r="A12" s="232" t="s">
        <v>2857</v>
      </c>
      <c r="B12" s="233" t="s">
        <v>2644</v>
      </c>
      <c r="C12" s="233" t="s">
        <v>2858</v>
      </c>
      <c r="F12" s="232"/>
      <c r="G12" s="232"/>
      <c r="H12" s="232"/>
      <c r="I12" s="232"/>
      <c r="J12" s="232"/>
      <c r="K12" s="232"/>
      <c r="L12" s="232"/>
      <c r="M12" s="232"/>
    </row>
    <row r="13" spans="1:13">
      <c r="A13" s="232" t="s">
        <v>2859</v>
      </c>
      <c r="B13" s="233" t="s">
        <v>2645</v>
      </c>
      <c r="C13" s="233" t="s">
        <v>2860</v>
      </c>
      <c r="F13" s="232"/>
      <c r="G13" s="232"/>
      <c r="H13" s="232"/>
      <c r="I13" s="232"/>
      <c r="J13" s="232"/>
      <c r="K13" s="232"/>
      <c r="L13" s="232"/>
      <c r="M13" s="232"/>
    </row>
    <row r="14" spans="1:13">
      <c r="A14" s="232" t="s">
        <v>2861</v>
      </c>
      <c r="B14" s="233" t="s">
        <v>2646</v>
      </c>
      <c r="C14" s="233" t="s">
        <v>2862</v>
      </c>
    </row>
    <row r="15" spans="1:13">
      <c r="A15" s="232" t="s">
        <v>2863</v>
      </c>
      <c r="B15" s="233" t="s">
        <v>2647</v>
      </c>
      <c r="C15" s="233" t="s">
        <v>2864</v>
      </c>
    </row>
    <row r="16" spans="1:13">
      <c r="A16" s="232" t="s">
        <v>2865</v>
      </c>
      <c r="B16" s="233" t="s">
        <v>2648</v>
      </c>
      <c r="C16" s="233" t="s">
        <v>2866</v>
      </c>
    </row>
    <row r="17" spans="1:3">
      <c r="A17" s="232" t="s">
        <v>2867</v>
      </c>
      <c r="B17" s="233" t="s">
        <v>2649</v>
      </c>
      <c r="C17" s="233" t="s">
        <v>2868</v>
      </c>
    </row>
    <row r="18" spans="1:3">
      <c r="A18" s="232" t="s">
        <v>2869</v>
      </c>
      <c r="B18" s="233" t="s">
        <v>2650</v>
      </c>
      <c r="C18" s="233" t="s">
        <v>2870</v>
      </c>
    </row>
    <row r="19" spans="1:3">
      <c r="A19" s="232" t="s">
        <v>2871</v>
      </c>
      <c r="B19" s="233" t="s">
        <v>2651</v>
      </c>
      <c r="C19" s="233" t="s">
        <v>2872</v>
      </c>
    </row>
    <row r="20" spans="1:3">
      <c r="A20" s="232" t="s">
        <v>2873</v>
      </c>
      <c r="B20" s="233" t="s">
        <v>2652</v>
      </c>
      <c r="C20" s="233" t="s">
        <v>2874</v>
      </c>
    </row>
    <row r="21" spans="1:3">
      <c r="A21" s="232" t="s">
        <v>2875</v>
      </c>
      <c r="B21" s="233" t="s">
        <v>2653</v>
      </c>
      <c r="C21" s="233" t="s">
        <v>2876</v>
      </c>
    </row>
    <row r="22" spans="1:3">
      <c r="A22" s="232" t="s">
        <v>2877</v>
      </c>
      <c r="B22" s="233" t="s">
        <v>2654</v>
      </c>
      <c r="C22" s="233" t="s">
        <v>2878</v>
      </c>
    </row>
    <row r="23" spans="1:3">
      <c r="A23" s="232" t="s">
        <v>2879</v>
      </c>
      <c r="B23" s="233" t="s">
        <v>2655</v>
      </c>
      <c r="C23" s="233" t="s">
        <v>2880</v>
      </c>
    </row>
    <row r="24" spans="1:3">
      <c r="A24" s="232" t="s">
        <v>2881</v>
      </c>
      <c r="B24" s="233" t="s">
        <v>2656</v>
      </c>
      <c r="C24" s="233" t="s">
        <v>2882</v>
      </c>
    </row>
    <row r="25" spans="1:3">
      <c r="A25" s="232" t="s">
        <v>2883</v>
      </c>
      <c r="B25" s="233" t="s">
        <v>2657</v>
      </c>
      <c r="C25" s="233" t="s">
        <v>2884</v>
      </c>
    </row>
    <row r="26" spans="1:3">
      <c r="A26" s="232" t="s">
        <v>2885</v>
      </c>
      <c r="B26" s="233" t="s">
        <v>2658</v>
      </c>
      <c r="C26" s="233" t="s">
        <v>2886</v>
      </c>
    </row>
    <row r="27" spans="1:3">
      <c r="A27" s="232" t="s">
        <v>2887</v>
      </c>
      <c r="B27" s="233" t="s">
        <v>2659</v>
      </c>
      <c r="C27" s="233" t="s">
        <v>2888</v>
      </c>
    </row>
    <row r="28" spans="1:3">
      <c r="A28" s="232" t="s">
        <v>2889</v>
      </c>
      <c r="B28" s="233" t="s">
        <v>2660</v>
      </c>
      <c r="C28" s="233" t="s">
        <v>2890</v>
      </c>
    </row>
    <row r="29" spans="1:3">
      <c r="A29" s="232" t="s">
        <v>2891</v>
      </c>
      <c r="B29" s="233" t="s">
        <v>2661</v>
      </c>
      <c r="C29" s="233" t="s">
        <v>2892</v>
      </c>
    </row>
    <row r="30" spans="1:3">
      <c r="A30" s="232" t="s">
        <v>2893</v>
      </c>
      <c r="B30" s="233" t="s">
        <v>2662</v>
      </c>
      <c r="C30" s="233" t="s">
        <v>2894</v>
      </c>
    </row>
    <row r="31" spans="1:3">
      <c r="A31" s="232" t="s">
        <v>2895</v>
      </c>
      <c r="B31" s="233" t="s">
        <v>2663</v>
      </c>
      <c r="C31" s="233" t="s">
        <v>2896</v>
      </c>
    </row>
    <row r="32" spans="1:3">
      <c r="A32" s="232" t="s">
        <v>2897</v>
      </c>
      <c r="B32" s="233" t="s">
        <v>2664</v>
      </c>
      <c r="C32" s="233" t="s">
        <v>2898</v>
      </c>
    </row>
    <row r="33" spans="1:3">
      <c r="A33" s="232" t="s">
        <v>2899</v>
      </c>
      <c r="B33" s="233" t="s">
        <v>2665</v>
      </c>
      <c r="C33" s="233" t="s">
        <v>2900</v>
      </c>
    </row>
    <row r="34" spans="1:3">
      <c r="A34" s="232" t="s">
        <v>2901</v>
      </c>
      <c r="B34" s="233" t="s">
        <v>2666</v>
      </c>
      <c r="C34" s="233" t="s">
        <v>2902</v>
      </c>
    </row>
    <row r="35" spans="1:3">
      <c r="A35" s="232" t="s">
        <v>2903</v>
      </c>
      <c r="B35" s="233" t="s">
        <v>2667</v>
      </c>
      <c r="C35" s="233" t="s">
        <v>2904</v>
      </c>
    </row>
    <row r="36" spans="1:3">
      <c r="A36" s="232" t="s">
        <v>2905</v>
      </c>
      <c r="B36" s="233" t="s">
        <v>2668</v>
      </c>
      <c r="C36" s="233" t="s">
        <v>2906</v>
      </c>
    </row>
    <row r="37" spans="1:3">
      <c r="A37" s="232" t="s">
        <v>2907</v>
      </c>
      <c r="B37" s="233" t="s">
        <v>2669</v>
      </c>
      <c r="C37" s="233" t="s">
        <v>2908</v>
      </c>
    </row>
    <row r="38" spans="1:3">
      <c r="A38" s="232" t="s">
        <v>2909</v>
      </c>
      <c r="B38" s="233" t="s">
        <v>2670</v>
      </c>
      <c r="C38" s="233" t="s">
        <v>2910</v>
      </c>
    </row>
    <row r="39" spans="1:3">
      <c r="A39" s="232" t="s">
        <v>2911</v>
      </c>
      <c r="B39" s="233" t="s">
        <v>2671</v>
      </c>
      <c r="C39" s="233" t="s">
        <v>2912</v>
      </c>
    </row>
    <row r="40" spans="1:3">
      <c r="A40" s="232" t="s">
        <v>2913</v>
      </c>
      <c r="B40" s="233" t="s">
        <v>2672</v>
      </c>
      <c r="C40" s="233" t="s">
        <v>2914</v>
      </c>
    </row>
    <row r="41" spans="1:3">
      <c r="A41" s="232" t="s">
        <v>2915</v>
      </c>
      <c r="B41" s="233" t="s">
        <v>2673</v>
      </c>
      <c r="C41" s="233" t="s">
        <v>2916</v>
      </c>
    </row>
    <row r="42" spans="1:3">
      <c r="A42" s="232" t="s">
        <v>2917</v>
      </c>
      <c r="B42" s="233" t="s">
        <v>2674</v>
      </c>
      <c r="C42" s="233" t="s">
        <v>2918</v>
      </c>
    </row>
    <row r="43" spans="1:3">
      <c r="A43" s="232" t="s">
        <v>2919</v>
      </c>
      <c r="B43" s="233" t="s">
        <v>2675</v>
      </c>
      <c r="C43" s="233" t="s">
        <v>2920</v>
      </c>
    </row>
    <row r="44" spans="1:3">
      <c r="A44" s="232" t="s">
        <v>2921</v>
      </c>
      <c r="B44" s="233" t="s">
        <v>2676</v>
      </c>
      <c r="C44" s="233" t="s">
        <v>2922</v>
      </c>
    </row>
    <row r="45" spans="1:3">
      <c r="A45" s="232" t="s">
        <v>2923</v>
      </c>
      <c r="B45" s="233" t="s">
        <v>2677</v>
      </c>
      <c r="C45" s="233" t="s">
        <v>2924</v>
      </c>
    </row>
    <row r="46" spans="1:3">
      <c r="A46" s="232" t="s">
        <v>2925</v>
      </c>
      <c r="B46" s="233" t="s">
        <v>2678</v>
      </c>
      <c r="C46" s="233" t="s">
        <v>2926</v>
      </c>
    </row>
    <row r="47" spans="1:3">
      <c r="A47" s="232" t="s">
        <v>2927</v>
      </c>
      <c r="B47" s="233" t="s">
        <v>2679</v>
      </c>
      <c r="C47" s="233" t="s">
        <v>2928</v>
      </c>
    </row>
    <row r="48" spans="1:3">
      <c r="A48" s="232" t="s">
        <v>2929</v>
      </c>
      <c r="B48" s="233" t="s">
        <v>2680</v>
      </c>
      <c r="C48" s="233" t="s">
        <v>2930</v>
      </c>
    </row>
    <row r="49" spans="1:3">
      <c r="A49" s="232" t="s">
        <v>2931</v>
      </c>
      <c r="B49" s="233" t="s">
        <v>2681</v>
      </c>
      <c r="C49" s="233" t="s">
        <v>2932</v>
      </c>
    </row>
    <row r="50" spans="1:3">
      <c r="A50" s="232" t="s">
        <v>2933</v>
      </c>
      <c r="B50" s="233" t="s">
        <v>2682</v>
      </c>
      <c r="C50" s="233" t="s">
        <v>2934</v>
      </c>
    </row>
    <row r="51" spans="1:3">
      <c r="A51" s="232" t="s">
        <v>2935</v>
      </c>
      <c r="B51" s="233" t="s">
        <v>2683</v>
      </c>
      <c r="C51" s="233" t="s">
        <v>2936</v>
      </c>
    </row>
    <row r="52" spans="1:3">
      <c r="A52" s="232" t="s">
        <v>2937</v>
      </c>
      <c r="B52" s="233" t="s">
        <v>2684</v>
      </c>
      <c r="C52" s="233" t="s">
        <v>2938</v>
      </c>
    </row>
    <row r="53" spans="1:3">
      <c r="A53" s="232" t="s">
        <v>2939</v>
      </c>
      <c r="B53" s="233" t="s">
        <v>2685</v>
      </c>
      <c r="C53" s="233" t="s">
        <v>2940</v>
      </c>
    </row>
    <row r="54" spans="1:3">
      <c r="A54" s="232" t="s">
        <v>2941</v>
      </c>
      <c r="B54" s="233" t="s">
        <v>2686</v>
      </c>
      <c r="C54" s="233" t="s">
        <v>2942</v>
      </c>
    </row>
    <row r="55" spans="1:3">
      <c r="A55" s="232" t="s">
        <v>2943</v>
      </c>
      <c r="B55" s="233" t="s">
        <v>2687</v>
      </c>
      <c r="C55" s="233" t="s">
        <v>2944</v>
      </c>
    </row>
    <row r="56" spans="1:3">
      <c r="A56" s="232" t="s">
        <v>2945</v>
      </c>
      <c r="B56" s="233" t="s">
        <v>2688</v>
      </c>
      <c r="C56" s="233" t="s">
        <v>2946</v>
      </c>
    </row>
    <row r="57" spans="1:3">
      <c r="A57" s="232" t="s">
        <v>2947</v>
      </c>
      <c r="B57" s="233" t="s">
        <v>2689</v>
      </c>
      <c r="C57" s="233" t="s">
        <v>2948</v>
      </c>
    </row>
    <row r="58" spans="1:3">
      <c r="A58" s="232" t="s">
        <v>2949</v>
      </c>
      <c r="B58" s="233" t="s">
        <v>2690</v>
      </c>
      <c r="C58" s="233" t="s">
        <v>2950</v>
      </c>
    </row>
    <row r="59" spans="1:3">
      <c r="A59" s="232" t="s">
        <v>2951</v>
      </c>
      <c r="B59" s="233" t="s">
        <v>2691</v>
      </c>
      <c r="C59" s="233" t="s">
        <v>2952</v>
      </c>
    </row>
    <row r="60" spans="1:3">
      <c r="A60" s="232" t="s">
        <v>2953</v>
      </c>
      <c r="B60" s="233" t="s">
        <v>2692</v>
      </c>
      <c r="C60" s="233" t="s">
        <v>2954</v>
      </c>
    </row>
    <row r="61" spans="1:3">
      <c r="A61" s="232" t="s">
        <v>2955</v>
      </c>
      <c r="B61" s="233" t="s">
        <v>2693</v>
      </c>
      <c r="C61" s="233" t="s">
        <v>2956</v>
      </c>
    </row>
    <row r="62" spans="1:3">
      <c r="A62" s="232" t="s">
        <v>2957</v>
      </c>
      <c r="B62" s="233" t="s">
        <v>2694</v>
      </c>
      <c r="C62" s="233" t="s">
        <v>2958</v>
      </c>
    </row>
    <row r="63" spans="1:3">
      <c r="A63" s="232" t="s">
        <v>2959</v>
      </c>
      <c r="B63" s="233" t="s">
        <v>2695</v>
      </c>
      <c r="C63" s="233" t="s">
        <v>2960</v>
      </c>
    </row>
    <row r="64" spans="1:3">
      <c r="A64" s="232" t="s">
        <v>2961</v>
      </c>
      <c r="B64" s="233" t="s">
        <v>2696</v>
      </c>
      <c r="C64" s="233" t="s">
        <v>2962</v>
      </c>
    </row>
    <row r="65" spans="1:3">
      <c r="A65" s="232" t="s">
        <v>2963</v>
      </c>
      <c r="B65" s="233" t="s">
        <v>2697</v>
      </c>
      <c r="C65" s="233" t="s">
        <v>2964</v>
      </c>
    </row>
    <row r="66" spans="1:3">
      <c r="A66" s="232" t="s">
        <v>2965</v>
      </c>
      <c r="B66" s="233" t="s">
        <v>2698</v>
      </c>
      <c r="C66" s="233" t="s">
        <v>2966</v>
      </c>
    </row>
    <row r="67" spans="1:3">
      <c r="A67" s="232" t="s">
        <v>2967</v>
      </c>
      <c r="B67" s="233" t="s">
        <v>2699</v>
      </c>
      <c r="C67" s="233" t="s">
        <v>2968</v>
      </c>
    </row>
    <row r="68" spans="1:3">
      <c r="A68" s="232" t="s">
        <v>2969</v>
      </c>
      <c r="B68" s="233" t="s">
        <v>2700</v>
      </c>
      <c r="C68" s="233" t="s">
        <v>2970</v>
      </c>
    </row>
    <row r="69" spans="1:3">
      <c r="A69" s="232" t="s">
        <v>2971</v>
      </c>
      <c r="B69" s="233" t="s">
        <v>2701</v>
      </c>
      <c r="C69" s="233" t="s">
        <v>2972</v>
      </c>
    </row>
    <row r="70" spans="1:3">
      <c r="A70" s="232" t="s">
        <v>2973</v>
      </c>
      <c r="B70" s="233" t="s">
        <v>2702</v>
      </c>
      <c r="C70" s="233" t="s">
        <v>2974</v>
      </c>
    </row>
    <row r="71" spans="1:3">
      <c r="A71" s="232" t="s">
        <v>2975</v>
      </c>
      <c r="B71" s="233" t="s">
        <v>2703</v>
      </c>
      <c r="C71" s="233" t="s">
        <v>2976</v>
      </c>
    </row>
    <row r="72" spans="1:3">
      <c r="A72" s="232" t="s">
        <v>2977</v>
      </c>
      <c r="B72" s="233" t="s">
        <v>2704</v>
      </c>
      <c r="C72" s="233" t="s">
        <v>2978</v>
      </c>
    </row>
    <row r="73" spans="1:3">
      <c r="A73" s="232" t="s">
        <v>2979</v>
      </c>
      <c r="B73" s="233" t="s">
        <v>2705</v>
      </c>
      <c r="C73" s="233" t="s">
        <v>2980</v>
      </c>
    </row>
    <row r="74" spans="1:3">
      <c r="A74" s="232" t="s">
        <v>2981</v>
      </c>
      <c r="B74" s="233" t="s">
        <v>2706</v>
      </c>
      <c r="C74" s="233" t="s">
        <v>2982</v>
      </c>
    </row>
    <row r="75" spans="1:3">
      <c r="A75" s="232" t="s">
        <v>2983</v>
      </c>
      <c r="B75" s="233" t="s">
        <v>2707</v>
      </c>
      <c r="C75" s="233" t="s">
        <v>2984</v>
      </c>
    </row>
    <row r="76" spans="1:3">
      <c r="A76" s="232" t="s">
        <v>2985</v>
      </c>
      <c r="B76" s="233" t="s">
        <v>2708</v>
      </c>
      <c r="C76" s="233" t="s">
        <v>2986</v>
      </c>
    </row>
    <row r="77" spans="1:3">
      <c r="A77" s="232" t="s">
        <v>2987</v>
      </c>
      <c r="B77" s="233" t="s">
        <v>2709</v>
      </c>
      <c r="C77" s="233" t="s">
        <v>2988</v>
      </c>
    </row>
    <row r="78" spans="1:3">
      <c r="A78" s="232" t="s">
        <v>2989</v>
      </c>
      <c r="B78" s="233" t="s">
        <v>2710</v>
      </c>
      <c r="C78" s="233" t="s">
        <v>2990</v>
      </c>
    </row>
    <row r="79" spans="1:3">
      <c r="A79" s="232" t="s">
        <v>2991</v>
      </c>
      <c r="B79" s="233" t="s">
        <v>2711</v>
      </c>
      <c r="C79" s="233" t="s">
        <v>2992</v>
      </c>
    </row>
    <row r="80" spans="1:3">
      <c r="A80" s="232" t="s">
        <v>2993</v>
      </c>
      <c r="B80" s="233" t="s">
        <v>2712</v>
      </c>
      <c r="C80" s="233" t="s">
        <v>2994</v>
      </c>
    </row>
    <row r="81" spans="1:3">
      <c r="A81" s="232" t="s">
        <v>2995</v>
      </c>
      <c r="B81" s="233" t="s">
        <v>2713</v>
      </c>
      <c r="C81" s="233" t="s">
        <v>2996</v>
      </c>
    </row>
    <row r="82" spans="1:3">
      <c r="A82" s="232" t="s">
        <v>2997</v>
      </c>
      <c r="B82" s="233" t="s">
        <v>2714</v>
      </c>
      <c r="C82" s="233" t="s">
        <v>2998</v>
      </c>
    </row>
    <row r="83" spans="1:3">
      <c r="A83" s="232" t="s">
        <v>2999</v>
      </c>
      <c r="B83" s="233" t="s">
        <v>2715</v>
      </c>
      <c r="C83" s="233" t="s">
        <v>3000</v>
      </c>
    </row>
    <row r="84" spans="1:3">
      <c r="A84" s="232" t="s">
        <v>3001</v>
      </c>
      <c r="B84" s="233" t="s">
        <v>2716</v>
      </c>
      <c r="C84" s="233" t="s">
        <v>3002</v>
      </c>
    </row>
    <row r="85" spans="1:3">
      <c r="A85" s="232" t="s">
        <v>3003</v>
      </c>
      <c r="B85" s="233" t="s">
        <v>2717</v>
      </c>
      <c r="C85" s="233" t="s">
        <v>3004</v>
      </c>
    </row>
    <row r="86" spans="1:3">
      <c r="A86" s="232" t="s">
        <v>3005</v>
      </c>
      <c r="B86" s="233" t="s">
        <v>2718</v>
      </c>
      <c r="C86" s="233" t="s">
        <v>3006</v>
      </c>
    </row>
    <row r="87" spans="1:3">
      <c r="A87" s="232" t="s">
        <v>3007</v>
      </c>
      <c r="B87" s="233" t="s">
        <v>2719</v>
      </c>
      <c r="C87" s="233" t="s">
        <v>3008</v>
      </c>
    </row>
    <row r="88" spans="1:3">
      <c r="A88" s="232" t="s">
        <v>3009</v>
      </c>
      <c r="B88" s="233" t="s">
        <v>2720</v>
      </c>
      <c r="C88" s="233" t="s">
        <v>3010</v>
      </c>
    </row>
    <row r="89" spans="1:3">
      <c r="A89" s="232" t="s">
        <v>3011</v>
      </c>
      <c r="B89" s="233" t="s">
        <v>2721</v>
      </c>
      <c r="C89" s="233" t="s">
        <v>3012</v>
      </c>
    </row>
    <row r="90" spans="1:3">
      <c r="A90" s="232" t="s">
        <v>3013</v>
      </c>
      <c r="B90" s="233" t="s">
        <v>2722</v>
      </c>
      <c r="C90" s="233" t="s">
        <v>3014</v>
      </c>
    </row>
    <row r="91" spans="1:3">
      <c r="A91" s="232" t="s">
        <v>3015</v>
      </c>
      <c r="B91" s="233" t="s">
        <v>2723</v>
      </c>
      <c r="C91" s="233" t="s">
        <v>3016</v>
      </c>
    </row>
    <row r="92" spans="1:3">
      <c r="A92" s="232" t="s">
        <v>3017</v>
      </c>
      <c r="B92" s="233" t="s">
        <v>2724</v>
      </c>
      <c r="C92" s="233" t="s">
        <v>3018</v>
      </c>
    </row>
    <row r="93" spans="1:3">
      <c r="A93" s="232" t="s">
        <v>3019</v>
      </c>
      <c r="B93" s="233" t="s">
        <v>2725</v>
      </c>
      <c r="C93" s="233" t="s">
        <v>3020</v>
      </c>
    </row>
    <row r="94" spans="1:3">
      <c r="A94" s="232" t="s">
        <v>3021</v>
      </c>
      <c r="B94" s="233" t="s">
        <v>2726</v>
      </c>
      <c r="C94" s="233" t="s">
        <v>3022</v>
      </c>
    </row>
    <row r="95" spans="1:3">
      <c r="A95" s="232" t="s">
        <v>3023</v>
      </c>
      <c r="B95" s="233" t="s">
        <v>2727</v>
      </c>
      <c r="C95" s="233" t="s">
        <v>3024</v>
      </c>
    </row>
    <row r="96" spans="1:3">
      <c r="A96" s="232" t="s">
        <v>3025</v>
      </c>
      <c r="B96" s="233" t="s">
        <v>2728</v>
      </c>
      <c r="C96" s="233" t="s">
        <v>3026</v>
      </c>
    </row>
    <row r="97" spans="1:3">
      <c r="A97" s="232" t="s">
        <v>3027</v>
      </c>
      <c r="B97" s="233" t="s">
        <v>2729</v>
      </c>
      <c r="C97" s="233" t="s">
        <v>3028</v>
      </c>
    </row>
  </sheetData>
  <sheetProtection algorithmName="SHA-512" hashValue="wjNOwf5J19zK8x2MsC8j98uZEhgViM9wvTPsFK1qOlJj15rMeuNMwfM7JQ6RE/z998cs4/gh+zX2gbfJsGqRiw==" saltValue="pw7W+h7TFdu1VJ4cpiFYzQ=="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CAF0-5E7F-459D-8BB1-96D63D667136}">
  <sheetPr>
    <tabColor rgb="FF002060"/>
  </sheetPr>
  <dimension ref="A1:I103"/>
  <sheetViews>
    <sheetView view="pageLayout" zoomScale="70" zoomScaleNormal="70" zoomScalePageLayoutView="70" workbookViewId="0"/>
  </sheetViews>
  <sheetFormatPr defaultColWidth="9.1796875" defaultRowHeight="12.5"/>
  <cols>
    <col min="1" max="1" width="20.36328125" style="261" customWidth="1"/>
    <col min="2" max="2" width="50.26953125" style="261" customWidth="1"/>
    <col min="3" max="3" width="14.1796875" style="261" customWidth="1"/>
    <col min="4" max="4" width="12.36328125" style="261" customWidth="1"/>
    <col min="5" max="5" width="15.26953125" style="260" customWidth="1"/>
    <col min="6" max="6" width="11.453125" style="260" customWidth="1"/>
    <col min="7" max="7" width="15.1796875" style="261" customWidth="1"/>
    <col min="8" max="8" width="11.54296875" style="261" bestFit="1" customWidth="1"/>
    <col min="9" max="9" width="21.1796875" style="261" customWidth="1"/>
    <col min="10" max="16384" width="9.1796875" style="261"/>
  </cols>
  <sheetData>
    <row r="1" spans="1:9" ht="13">
      <c r="B1" s="259" t="s">
        <v>2631</v>
      </c>
      <c r="C1" s="259" t="s">
        <v>2630</v>
      </c>
      <c r="D1" s="259" t="s">
        <v>2629</v>
      </c>
    </row>
    <row r="2" spans="1:9">
      <c r="B2" s="261" t="s">
        <v>2628</v>
      </c>
      <c r="C2" s="262" t="str">
        <f>IF(ISERROR(Calculations!D9),"",Calculations!D9)</f>
        <v/>
      </c>
      <c r="D2" s="261" t="str">
        <f>IF(EXACT(C2,""),"",IF(C2&lt;15%,"Minimum Diversity below 15%. Combination of MIHTIL## Indices Not OK!","Combination of MIHTIL## Indices OK."))</f>
        <v/>
      </c>
      <c r="F2" s="263"/>
    </row>
    <row r="3" spans="1:9">
      <c r="B3" s="261" t="s">
        <v>2627</v>
      </c>
      <c r="C3" s="260" t="str">
        <f>IF(COUNTIF('Duplicate Check'!B2:B97,"&gt;0")&gt;0,COUNTIF('Duplicate Check'!B2:B97,"&gt;1"),"")</f>
        <v/>
      </c>
      <c r="D3" s="261" t="str">
        <f>IF(EXACT(C3,""),"",IF(C3&gt;0,"Some Index Combinations are selected more than once!","Selection OK."))</f>
        <v/>
      </c>
    </row>
    <row r="4" spans="1:9">
      <c r="B4" s="264" t="s">
        <v>2626</v>
      </c>
      <c r="C4" s="260" t="str">
        <f>IF(OR(ISERR(FIND("OK",D2)),ISERR(FIND("OK",D3))),"Not OK","OK")</f>
        <v>Not OK</v>
      </c>
      <c r="D4" s="261" t="str">
        <f>IF(OR(ISERR(FIND("OK",D2)),ISERR(FIND("OK",D3))),"This selection of Index Combinations is Not OK.","This selection of Index Combinations is OK.")</f>
        <v>This selection of Index Combinations is Not OK.</v>
      </c>
      <c r="E4" s="265"/>
    </row>
    <row r="6" spans="1:9">
      <c r="A6" s="261" t="s">
        <v>10</v>
      </c>
    </row>
    <row r="7" spans="1:9" ht="13">
      <c r="A7" s="259" t="s">
        <v>22</v>
      </c>
      <c r="B7" s="259" t="s">
        <v>23</v>
      </c>
      <c r="C7" s="259" t="s">
        <v>24</v>
      </c>
      <c r="D7" s="259" t="s">
        <v>25</v>
      </c>
      <c r="E7" s="266" t="s">
        <v>2625</v>
      </c>
      <c r="F7" s="266" t="s">
        <v>27</v>
      </c>
      <c r="G7" s="259" t="s">
        <v>28</v>
      </c>
      <c r="H7" s="259" t="s">
        <v>18</v>
      </c>
      <c r="I7" s="259" t="s">
        <v>2624</v>
      </c>
    </row>
    <row r="8" spans="1:9">
      <c r="A8" s="261">
        <v>1</v>
      </c>
      <c r="B8" s="261">
        <f>'QIAseq miRNA Protocol'!C37</f>
        <v>0</v>
      </c>
      <c r="E8" s="260">
        <f>'QIAseq miRNA Protocol'!G37</f>
        <v>0</v>
      </c>
      <c r="F8" s="261" t="e">
        <f>'Import Sample Sheet'!F22</f>
        <v>#N/A</v>
      </c>
      <c r="I8" s="260">
        <f t="shared" ref="I8:I39" si="0">E8</f>
        <v>0</v>
      </c>
    </row>
    <row r="9" spans="1:9">
      <c r="A9" s="261">
        <v>2</v>
      </c>
      <c r="B9" s="261">
        <f>'QIAseq miRNA Protocol'!C38</f>
        <v>0</v>
      </c>
      <c r="E9" s="260">
        <f>'QIAseq miRNA Protocol'!G38</f>
        <v>0</v>
      </c>
      <c r="F9" s="261" t="e">
        <f>'Import Sample Sheet'!F23</f>
        <v>#N/A</v>
      </c>
      <c r="I9" s="260">
        <f t="shared" si="0"/>
        <v>0</v>
      </c>
    </row>
    <row r="10" spans="1:9">
      <c r="A10" s="261">
        <v>3</v>
      </c>
      <c r="B10" s="261">
        <f>'QIAseq miRNA Protocol'!C39</f>
        <v>0</v>
      </c>
      <c r="E10" s="260">
        <f>'QIAseq miRNA Protocol'!G39</f>
        <v>0</v>
      </c>
      <c r="F10" s="261" t="e">
        <f>'Import Sample Sheet'!F24</f>
        <v>#N/A</v>
      </c>
      <c r="I10" s="260">
        <f t="shared" si="0"/>
        <v>0</v>
      </c>
    </row>
    <row r="11" spans="1:9">
      <c r="A11" s="261">
        <v>4</v>
      </c>
      <c r="B11" s="261">
        <f>'QIAseq miRNA Protocol'!C40</f>
        <v>0</v>
      </c>
      <c r="E11" s="260">
        <f>'QIAseq miRNA Protocol'!G40</f>
        <v>0</v>
      </c>
      <c r="F11" s="261" t="e">
        <f>'Import Sample Sheet'!F25</f>
        <v>#N/A</v>
      </c>
      <c r="I11" s="260">
        <f t="shared" si="0"/>
        <v>0</v>
      </c>
    </row>
    <row r="12" spans="1:9">
      <c r="A12" s="261">
        <v>5</v>
      </c>
      <c r="B12" s="261">
        <f>'QIAseq miRNA Protocol'!C41</f>
        <v>0</v>
      </c>
      <c r="E12" s="260">
        <f>'QIAseq miRNA Protocol'!G41</f>
        <v>0</v>
      </c>
      <c r="F12" s="261" t="e">
        <f>'Import Sample Sheet'!F26</f>
        <v>#N/A</v>
      </c>
      <c r="I12" s="260">
        <f t="shared" si="0"/>
        <v>0</v>
      </c>
    </row>
    <row r="13" spans="1:9">
      <c r="A13" s="261">
        <v>6</v>
      </c>
      <c r="B13" s="261">
        <f>'QIAseq miRNA Protocol'!C42</f>
        <v>0</v>
      </c>
      <c r="E13" s="260">
        <f>'QIAseq miRNA Protocol'!G42</f>
        <v>0</v>
      </c>
      <c r="F13" s="261" t="e">
        <f>'Import Sample Sheet'!F27</f>
        <v>#N/A</v>
      </c>
      <c r="I13" s="260">
        <f t="shared" si="0"/>
        <v>0</v>
      </c>
    </row>
    <row r="14" spans="1:9">
      <c r="A14" s="261">
        <v>7</v>
      </c>
      <c r="B14" s="261">
        <f>'QIAseq miRNA Protocol'!C43</f>
        <v>0</v>
      </c>
      <c r="E14" s="260">
        <f>'QIAseq miRNA Protocol'!G43</f>
        <v>0</v>
      </c>
      <c r="F14" s="261" t="e">
        <f>'Import Sample Sheet'!F28</f>
        <v>#N/A</v>
      </c>
      <c r="I14" s="260">
        <f t="shared" si="0"/>
        <v>0</v>
      </c>
    </row>
    <row r="15" spans="1:9">
      <c r="A15" s="261">
        <v>8</v>
      </c>
      <c r="B15" s="261">
        <f>'QIAseq miRNA Protocol'!C44</f>
        <v>0</v>
      </c>
      <c r="E15" s="260">
        <f>'QIAseq miRNA Protocol'!G44</f>
        <v>0</v>
      </c>
      <c r="F15" s="261" t="e">
        <f>'Import Sample Sheet'!F29</f>
        <v>#N/A</v>
      </c>
      <c r="I15" s="260">
        <f t="shared" si="0"/>
        <v>0</v>
      </c>
    </row>
    <row r="16" spans="1:9">
      <c r="A16" s="261">
        <v>9</v>
      </c>
      <c r="B16" s="261">
        <f>'QIAseq miRNA Protocol'!C45</f>
        <v>0</v>
      </c>
      <c r="E16" s="260">
        <f>'QIAseq miRNA Protocol'!G45</f>
        <v>0</v>
      </c>
      <c r="F16" s="261" t="e">
        <f>'Import Sample Sheet'!F30</f>
        <v>#N/A</v>
      </c>
      <c r="I16" s="260">
        <f t="shared" si="0"/>
        <v>0</v>
      </c>
    </row>
    <row r="17" spans="1:9">
      <c r="A17" s="261">
        <v>10</v>
      </c>
      <c r="B17" s="261">
        <f>'QIAseq miRNA Protocol'!C46</f>
        <v>0</v>
      </c>
      <c r="E17" s="260">
        <f>'QIAseq miRNA Protocol'!G46</f>
        <v>0</v>
      </c>
      <c r="F17" s="261" t="e">
        <f>'Import Sample Sheet'!F31</f>
        <v>#N/A</v>
      </c>
      <c r="I17" s="260">
        <f t="shared" si="0"/>
        <v>0</v>
      </c>
    </row>
    <row r="18" spans="1:9">
      <c r="A18" s="261">
        <v>11</v>
      </c>
      <c r="B18" s="261">
        <f>'QIAseq miRNA Protocol'!C47</f>
        <v>0</v>
      </c>
      <c r="E18" s="260">
        <f>'QIAseq miRNA Protocol'!G47</f>
        <v>0</v>
      </c>
      <c r="F18" s="261" t="e">
        <f>'Import Sample Sheet'!F32</f>
        <v>#N/A</v>
      </c>
      <c r="I18" s="260">
        <f t="shared" si="0"/>
        <v>0</v>
      </c>
    </row>
    <row r="19" spans="1:9">
      <c r="A19" s="261">
        <v>12</v>
      </c>
      <c r="B19" s="261">
        <f>'QIAseq miRNA Protocol'!C48</f>
        <v>0</v>
      </c>
      <c r="E19" s="260">
        <f>'QIAseq miRNA Protocol'!G48</f>
        <v>0</v>
      </c>
      <c r="F19" s="261" t="e">
        <f>'Import Sample Sheet'!F33</f>
        <v>#N/A</v>
      </c>
      <c r="I19" s="260">
        <f t="shared" si="0"/>
        <v>0</v>
      </c>
    </row>
    <row r="20" spans="1:9">
      <c r="A20" s="261">
        <v>13</v>
      </c>
      <c r="B20" s="261">
        <f>'QIAseq miRNA Protocol'!C49</f>
        <v>0</v>
      </c>
      <c r="E20" s="260">
        <f>'QIAseq miRNA Protocol'!G49</f>
        <v>0</v>
      </c>
      <c r="F20" s="261" t="e">
        <f>'Import Sample Sheet'!F34</f>
        <v>#N/A</v>
      </c>
      <c r="I20" s="260">
        <f t="shared" si="0"/>
        <v>0</v>
      </c>
    </row>
    <row r="21" spans="1:9">
      <c r="A21" s="261">
        <v>14</v>
      </c>
      <c r="B21" s="261">
        <f>'QIAseq miRNA Protocol'!C50</f>
        <v>0</v>
      </c>
      <c r="E21" s="260">
        <f>'QIAseq miRNA Protocol'!G50</f>
        <v>0</v>
      </c>
      <c r="F21" s="261" t="e">
        <f>'Import Sample Sheet'!F35</f>
        <v>#N/A</v>
      </c>
      <c r="I21" s="260">
        <f t="shared" si="0"/>
        <v>0</v>
      </c>
    </row>
    <row r="22" spans="1:9">
      <c r="A22" s="261">
        <v>15</v>
      </c>
      <c r="B22" s="261">
        <f>'QIAseq miRNA Protocol'!C51</f>
        <v>0</v>
      </c>
      <c r="E22" s="260">
        <f>'QIAseq miRNA Protocol'!G51</f>
        <v>0</v>
      </c>
      <c r="F22" s="261" t="e">
        <f>'Import Sample Sheet'!F36</f>
        <v>#N/A</v>
      </c>
      <c r="I22" s="260">
        <f t="shared" si="0"/>
        <v>0</v>
      </c>
    </row>
    <row r="23" spans="1:9">
      <c r="A23" s="261">
        <v>16</v>
      </c>
      <c r="B23" s="261">
        <f>'QIAseq miRNA Protocol'!C52</f>
        <v>0</v>
      </c>
      <c r="E23" s="260">
        <f>'QIAseq miRNA Protocol'!G52</f>
        <v>0</v>
      </c>
      <c r="F23" s="261" t="e">
        <f>'Import Sample Sheet'!F37</f>
        <v>#N/A</v>
      </c>
      <c r="I23" s="260">
        <f t="shared" si="0"/>
        <v>0</v>
      </c>
    </row>
    <row r="24" spans="1:9">
      <c r="A24" s="261">
        <v>17</v>
      </c>
      <c r="B24" s="261">
        <f>'QIAseq miRNA Protocol'!C53</f>
        <v>0</v>
      </c>
      <c r="E24" s="260">
        <f>'QIAseq miRNA Protocol'!G53</f>
        <v>0</v>
      </c>
      <c r="F24" s="261" t="e">
        <f>'Import Sample Sheet'!F38</f>
        <v>#N/A</v>
      </c>
      <c r="I24" s="260">
        <f t="shared" si="0"/>
        <v>0</v>
      </c>
    </row>
    <row r="25" spans="1:9">
      <c r="A25" s="261">
        <v>18</v>
      </c>
      <c r="B25" s="261">
        <f>'QIAseq miRNA Protocol'!C54</f>
        <v>0</v>
      </c>
      <c r="E25" s="260">
        <f>'QIAseq miRNA Protocol'!G54</f>
        <v>0</v>
      </c>
      <c r="F25" s="261" t="e">
        <f>'Import Sample Sheet'!F39</f>
        <v>#N/A</v>
      </c>
      <c r="I25" s="260">
        <f t="shared" si="0"/>
        <v>0</v>
      </c>
    </row>
    <row r="26" spans="1:9">
      <c r="A26" s="261">
        <v>19</v>
      </c>
      <c r="B26" s="261">
        <f>'QIAseq miRNA Protocol'!C55</f>
        <v>0</v>
      </c>
      <c r="E26" s="260">
        <f>'QIAseq miRNA Protocol'!G55</f>
        <v>0</v>
      </c>
      <c r="F26" s="261" t="e">
        <f>'Import Sample Sheet'!F40</f>
        <v>#N/A</v>
      </c>
      <c r="I26" s="260">
        <f t="shared" si="0"/>
        <v>0</v>
      </c>
    </row>
    <row r="27" spans="1:9">
      <c r="A27" s="261">
        <v>20</v>
      </c>
      <c r="B27" s="261">
        <f>'QIAseq miRNA Protocol'!C56</f>
        <v>0</v>
      </c>
      <c r="E27" s="260">
        <f>'QIAseq miRNA Protocol'!G56</f>
        <v>0</v>
      </c>
      <c r="F27" s="261" t="e">
        <f>'Import Sample Sheet'!F41</f>
        <v>#N/A</v>
      </c>
      <c r="I27" s="260">
        <f t="shared" si="0"/>
        <v>0</v>
      </c>
    </row>
    <row r="28" spans="1:9">
      <c r="A28" s="261">
        <v>21</v>
      </c>
      <c r="B28" s="261">
        <f>'QIAseq miRNA Protocol'!C57</f>
        <v>0</v>
      </c>
      <c r="E28" s="260">
        <f>'QIAseq miRNA Protocol'!G57</f>
        <v>0</v>
      </c>
      <c r="F28" s="261" t="e">
        <f>'Import Sample Sheet'!F42</f>
        <v>#N/A</v>
      </c>
      <c r="I28" s="260">
        <f t="shared" si="0"/>
        <v>0</v>
      </c>
    </row>
    <row r="29" spans="1:9">
      <c r="A29" s="261">
        <v>22</v>
      </c>
      <c r="B29" s="261">
        <f>'QIAseq miRNA Protocol'!C58</f>
        <v>0</v>
      </c>
      <c r="E29" s="260">
        <f>'QIAseq miRNA Protocol'!G58</f>
        <v>0</v>
      </c>
      <c r="F29" s="261" t="e">
        <f>'Import Sample Sheet'!F43</f>
        <v>#N/A</v>
      </c>
      <c r="I29" s="260">
        <f t="shared" si="0"/>
        <v>0</v>
      </c>
    </row>
    <row r="30" spans="1:9">
      <c r="A30" s="261">
        <v>23</v>
      </c>
      <c r="B30" s="261">
        <f>'QIAseq miRNA Protocol'!C59</f>
        <v>0</v>
      </c>
      <c r="E30" s="260">
        <f>'QIAseq miRNA Protocol'!G59</f>
        <v>0</v>
      </c>
      <c r="F30" s="261" t="e">
        <f>'Import Sample Sheet'!F44</f>
        <v>#N/A</v>
      </c>
      <c r="I30" s="260">
        <f t="shared" si="0"/>
        <v>0</v>
      </c>
    </row>
    <row r="31" spans="1:9">
      <c r="A31" s="261">
        <v>24</v>
      </c>
      <c r="B31" s="261">
        <f>'QIAseq miRNA Protocol'!C60</f>
        <v>0</v>
      </c>
      <c r="E31" s="260">
        <f>'QIAseq miRNA Protocol'!G60</f>
        <v>0</v>
      </c>
      <c r="F31" s="261" t="e">
        <f>'Import Sample Sheet'!F45</f>
        <v>#N/A</v>
      </c>
      <c r="I31" s="260">
        <f t="shared" si="0"/>
        <v>0</v>
      </c>
    </row>
    <row r="32" spans="1:9">
      <c r="A32" s="261">
        <v>25</v>
      </c>
      <c r="B32" s="261">
        <f>'QIAseq miRNA Protocol'!C61</f>
        <v>0</v>
      </c>
      <c r="E32" s="260">
        <f>'QIAseq miRNA Protocol'!G61</f>
        <v>0</v>
      </c>
      <c r="F32" s="261" t="e">
        <f>'Import Sample Sheet'!F46</f>
        <v>#N/A</v>
      </c>
      <c r="I32" s="260">
        <f t="shared" si="0"/>
        <v>0</v>
      </c>
    </row>
    <row r="33" spans="1:9">
      <c r="A33" s="261">
        <v>26</v>
      </c>
      <c r="B33" s="261">
        <f>'QIAseq miRNA Protocol'!C62</f>
        <v>0</v>
      </c>
      <c r="E33" s="260">
        <f>'QIAseq miRNA Protocol'!G62</f>
        <v>0</v>
      </c>
      <c r="F33" s="261" t="e">
        <f>'Import Sample Sheet'!F47</f>
        <v>#N/A</v>
      </c>
      <c r="I33" s="260">
        <f t="shared" si="0"/>
        <v>0</v>
      </c>
    </row>
    <row r="34" spans="1:9">
      <c r="A34" s="261">
        <v>27</v>
      </c>
      <c r="B34" s="261">
        <f>'QIAseq miRNA Protocol'!C63</f>
        <v>0</v>
      </c>
      <c r="E34" s="260">
        <f>'QIAseq miRNA Protocol'!G63</f>
        <v>0</v>
      </c>
      <c r="F34" s="261" t="e">
        <f>'Import Sample Sheet'!F48</f>
        <v>#N/A</v>
      </c>
      <c r="I34" s="260">
        <f t="shared" si="0"/>
        <v>0</v>
      </c>
    </row>
    <row r="35" spans="1:9">
      <c r="A35" s="261">
        <v>28</v>
      </c>
      <c r="B35" s="261">
        <f>'QIAseq miRNA Protocol'!C64</f>
        <v>0</v>
      </c>
      <c r="E35" s="260">
        <f>'QIAseq miRNA Protocol'!G64</f>
        <v>0</v>
      </c>
      <c r="F35" s="261" t="e">
        <f>'Import Sample Sheet'!F49</f>
        <v>#N/A</v>
      </c>
      <c r="I35" s="260">
        <f t="shared" si="0"/>
        <v>0</v>
      </c>
    </row>
    <row r="36" spans="1:9">
      <c r="A36" s="261">
        <v>29</v>
      </c>
      <c r="B36" s="261">
        <f>'QIAseq miRNA Protocol'!C65</f>
        <v>0</v>
      </c>
      <c r="E36" s="260">
        <f>'QIAseq miRNA Protocol'!G65</f>
        <v>0</v>
      </c>
      <c r="F36" s="261" t="e">
        <f>'Import Sample Sheet'!F50</f>
        <v>#N/A</v>
      </c>
      <c r="I36" s="260">
        <f t="shared" si="0"/>
        <v>0</v>
      </c>
    </row>
    <row r="37" spans="1:9">
      <c r="A37" s="261">
        <v>30</v>
      </c>
      <c r="B37" s="261">
        <f>'QIAseq miRNA Protocol'!C66</f>
        <v>0</v>
      </c>
      <c r="E37" s="260">
        <f>'QIAseq miRNA Protocol'!G66</f>
        <v>0</v>
      </c>
      <c r="F37" s="261" t="e">
        <f>'Import Sample Sheet'!F51</f>
        <v>#N/A</v>
      </c>
      <c r="I37" s="260">
        <f t="shared" si="0"/>
        <v>0</v>
      </c>
    </row>
    <row r="38" spans="1:9">
      <c r="A38" s="261">
        <v>31</v>
      </c>
      <c r="B38" s="261">
        <f>'QIAseq miRNA Protocol'!C67</f>
        <v>0</v>
      </c>
      <c r="E38" s="260">
        <f>'QIAseq miRNA Protocol'!G67</f>
        <v>0</v>
      </c>
      <c r="F38" s="261" t="e">
        <f>'Import Sample Sheet'!F52</f>
        <v>#N/A</v>
      </c>
      <c r="I38" s="260">
        <f t="shared" si="0"/>
        <v>0</v>
      </c>
    </row>
    <row r="39" spans="1:9">
      <c r="A39" s="261">
        <v>34</v>
      </c>
      <c r="B39" s="261">
        <f>'QIAseq miRNA Protocol'!C68</f>
        <v>0</v>
      </c>
      <c r="E39" s="260">
        <f>'QIAseq miRNA Protocol'!G68</f>
        <v>0</v>
      </c>
      <c r="F39" s="261" t="e">
        <f>'Import Sample Sheet'!F53</f>
        <v>#N/A</v>
      </c>
      <c r="I39" s="260">
        <f t="shared" si="0"/>
        <v>0</v>
      </c>
    </row>
    <row r="40" spans="1:9">
      <c r="A40" s="261">
        <v>35</v>
      </c>
      <c r="B40" s="261">
        <f>'QIAseq miRNA Protocol'!C69</f>
        <v>0</v>
      </c>
      <c r="E40" s="260">
        <f>'QIAseq miRNA Protocol'!G69</f>
        <v>0</v>
      </c>
      <c r="F40" s="261" t="e">
        <f>'Import Sample Sheet'!F54</f>
        <v>#N/A</v>
      </c>
      <c r="I40" s="260">
        <f t="shared" ref="I40:I71" si="1">E40</f>
        <v>0</v>
      </c>
    </row>
    <row r="41" spans="1:9">
      <c r="A41" s="261">
        <v>36</v>
      </c>
      <c r="B41" s="261">
        <f>'QIAseq miRNA Protocol'!C70</f>
        <v>0</v>
      </c>
      <c r="E41" s="260">
        <f>'QIAseq miRNA Protocol'!G70</f>
        <v>0</v>
      </c>
      <c r="F41" s="261" t="e">
        <f>'Import Sample Sheet'!F55</f>
        <v>#N/A</v>
      </c>
      <c r="I41" s="260">
        <f t="shared" si="1"/>
        <v>0</v>
      </c>
    </row>
    <row r="42" spans="1:9">
      <c r="A42" s="261">
        <v>37</v>
      </c>
      <c r="B42" s="261">
        <f>'QIAseq miRNA Protocol'!C71</f>
        <v>0</v>
      </c>
      <c r="E42" s="260">
        <f>'QIAseq miRNA Protocol'!G71</f>
        <v>0</v>
      </c>
      <c r="F42" s="261" t="e">
        <f>'Import Sample Sheet'!F56</f>
        <v>#N/A</v>
      </c>
      <c r="I42" s="260">
        <f t="shared" si="1"/>
        <v>0</v>
      </c>
    </row>
    <row r="43" spans="1:9">
      <c r="A43" s="261">
        <v>38</v>
      </c>
      <c r="B43" s="261">
        <f>'QIAseq miRNA Protocol'!C72</f>
        <v>0</v>
      </c>
      <c r="E43" s="260">
        <f>'QIAseq miRNA Protocol'!G72</f>
        <v>0</v>
      </c>
      <c r="F43" s="261" t="e">
        <f>'Import Sample Sheet'!F57</f>
        <v>#N/A</v>
      </c>
      <c r="I43" s="260">
        <f t="shared" si="1"/>
        <v>0</v>
      </c>
    </row>
    <row r="44" spans="1:9">
      <c r="A44" s="261">
        <v>39</v>
      </c>
      <c r="B44" s="261">
        <f>'QIAseq miRNA Protocol'!C73</f>
        <v>0</v>
      </c>
      <c r="E44" s="260">
        <f>'QIAseq miRNA Protocol'!G73</f>
        <v>0</v>
      </c>
      <c r="F44" s="261" t="e">
        <f>'Import Sample Sheet'!F58</f>
        <v>#N/A</v>
      </c>
      <c r="I44" s="260">
        <f t="shared" si="1"/>
        <v>0</v>
      </c>
    </row>
    <row r="45" spans="1:9">
      <c r="A45" s="261">
        <v>40</v>
      </c>
      <c r="B45" s="261">
        <f>'QIAseq miRNA Protocol'!C74</f>
        <v>0</v>
      </c>
      <c r="E45" s="260">
        <f>'QIAseq miRNA Protocol'!G74</f>
        <v>0</v>
      </c>
      <c r="F45" s="261" t="e">
        <f>'Import Sample Sheet'!F59</f>
        <v>#N/A</v>
      </c>
      <c r="I45" s="260">
        <f t="shared" si="1"/>
        <v>0</v>
      </c>
    </row>
    <row r="46" spans="1:9">
      <c r="A46" s="261">
        <v>41</v>
      </c>
      <c r="B46" s="261">
        <f>'QIAseq miRNA Protocol'!C75</f>
        <v>0</v>
      </c>
      <c r="E46" s="260">
        <f>'QIAseq miRNA Protocol'!G75</f>
        <v>0</v>
      </c>
      <c r="F46" s="261" t="e">
        <f>'Import Sample Sheet'!F60</f>
        <v>#N/A</v>
      </c>
      <c r="I46" s="260">
        <f t="shared" si="1"/>
        <v>0</v>
      </c>
    </row>
    <row r="47" spans="1:9">
      <c r="A47" s="261">
        <v>42</v>
      </c>
      <c r="B47" s="261">
        <f>'QIAseq miRNA Protocol'!C76</f>
        <v>0</v>
      </c>
      <c r="E47" s="260">
        <f>'QIAseq miRNA Protocol'!G76</f>
        <v>0</v>
      </c>
      <c r="F47" s="261" t="e">
        <f>'Import Sample Sheet'!F61</f>
        <v>#N/A</v>
      </c>
      <c r="I47" s="260">
        <f t="shared" si="1"/>
        <v>0</v>
      </c>
    </row>
    <row r="48" spans="1:9">
      <c r="A48" s="261">
        <v>43</v>
      </c>
      <c r="B48" s="261">
        <f>'QIAseq miRNA Protocol'!C77</f>
        <v>0</v>
      </c>
      <c r="E48" s="260">
        <f>'QIAseq miRNA Protocol'!G77</f>
        <v>0</v>
      </c>
      <c r="F48" s="261" t="e">
        <f>'Import Sample Sheet'!F62</f>
        <v>#N/A</v>
      </c>
      <c r="I48" s="260">
        <f t="shared" si="1"/>
        <v>0</v>
      </c>
    </row>
    <row r="49" spans="1:9">
      <c r="A49" s="261">
        <v>44</v>
      </c>
      <c r="B49" s="261">
        <f>'QIAseq miRNA Protocol'!C78</f>
        <v>0</v>
      </c>
      <c r="E49" s="260">
        <f>'QIAseq miRNA Protocol'!G78</f>
        <v>0</v>
      </c>
      <c r="F49" s="261" t="e">
        <f>'Import Sample Sheet'!F63</f>
        <v>#N/A</v>
      </c>
      <c r="I49" s="260">
        <f t="shared" si="1"/>
        <v>0</v>
      </c>
    </row>
    <row r="50" spans="1:9">
      <c r="A50" s="261">
        <v>45</v>
      </c>
      <c r="B50" s="261">
        <f>'QIAseq miRNA Protocol'!C79</f>
        <v>0</v>
      </c>
      <c r="E50" s="260">
        <f>'QIAseq miRNA Protocol'!G79</f>
        <v>0</v>
      </c>
      <c r="F50" s="261" t="e">
        <f>'Import Sample Sheet'!F64</f>
        <v>#N/A</v>
      </c>
      <c r="I50" s="260">
        <f t="shared" si="1"/>
        <v>0</v>
      </c>
    </row>
    <row r="51" spans="1:9">
      <c r="A51" s="261">
        <v>46</v>
      </c>
      <c r="B51" s="261">
        <f>'QIAseq miRNA Protocol'!C80</f>
        <v>0</v>
      </c>
      <c r="E51" s="260">
        <f>'QIAseq miRNA Protocol'!G80</f>
        <v>0</v>
      </c>
      <c r="F51" s="261" t="e">
        <f>'Import Sample Sheet'!F65</f>
        <v>#N/A</v>
      </c>
      <c r="I51" s="260">
        <f t="shared" si="1"/>
        <v>0</v>
      </c>
    </row>
    <row r="52" spans="1:9">
      <c r="A52" s="261">
        <v>47</v>
      </c>
      <c r="B52" s="261">
        <f>'QIAseq miRNA Protocol'!C81</f>
        <v>0</v>
      </c>
      <c r="E52" s="260">
        <f>'QIAseq miRNA Protocol'!G81</f>
        <v>0</v>
      </c>
      <c r="F52" s="261" t="e">
        <f>'Import Sample Sheet'!F66</f>
        <v>#N/A</v>
      </c>
      <c r="I52" s="260">
        <f t="shared" si="1"/>
        <v>0</v>
      </c>
    </row>
    <row r="53" spans="1:9">
      <c r="A53" s="261">
        <v>48</v>
      </c>
      <c r="B53" s="261">
        <f>'QIAseq miRNA Protocol'!C82</f>
        <v>0</v>
      </c>
      <c r="E53" s="260">
        <f>'QIAseq miRNA Protocol'!G82</f>
        <v>0</v>
      </c>
      <c r="F53" s="261" t="e">
        <f>'Import Sample Sheet'!F67</f>
        <v>#N/A</v>
      </c>
      <c r="I53" s="260">
        <f t="shared" si="1"/>
        <v>0</v>
      </c>
    </row>
    <row r="54" spans="1:9">
      <c r="A54" s="261">
        <v>49</v>
      </c>
      <c r="B54" s="261">
        <f>'QIAseq miRNA Protocol'!C83</f>
        <v>0</v>
      </c>
      <c r="E54" s="260">
        <f>'QIAseq miRNA Protocol'!G83</f>
        <v>0</v>
      </c>
      <c r="F54" s="261" t="e">
        <f>'Import Sample Sheet'!F68</f>
        <v>#N/A</v>
      </c>
      <c r="I54" s="260">
        <f t="shared" si="1"/>
        <v>0</v>
      </c>
    </row>
    <row r="55" spans="1:9">
      <c r="A55" s="261">
        <v>50</v>
      </c>
      <c r="B55" s="261">
        <f>'QIAseq miRNA Protocol'!C84</f>
        <v>0</v>
      </c>
      <c r="E55" s="260">
        <f>'QIAseq miRNA Protocol'!G84</f>
        <v>0</v>
      </c>
      <c r="F55" s="261" t="e">
        <f>'Import Sample Sheet'!F69</f>
        <v>#N/A</v>
      </c>
      <c r="I55" s="260">
        <f t="shared" si="1"/>
        <v>0</v>
      </c>
    </row>
    <row r="56" spans="1:9">
      <c r="A56" s="261">
        <v>51</v>
      </c>
      <c r="B56" s="261">
        <f>'QIAseq miRNA Protocol'!C85</f>
        <v>0</v>
      </c>
      <c r="E56" s="260">
        <f>'QIAseq miRNA Protocol'!G85</f>
        <v>0</v>
      </c>
      <c r="F56" s="261" t="e">
        <f>'Import Sample Sheet'!F70</f>
        <v>#N/A</v>
      </c>
      <c r="I56" s="260">
        <f t="shared" si="1"/>
        <v>0</v>
      </c>
    </row>
    <row r="57" spans="1:9">
      <c r="A57" s="261">
        <v>52</v>
      </c>
      <c r="B57" s="261">
        <f>'QIAseq miRNA Protocol'!C86</f>
        <v>0</v>
      </c>
      <c r="E57" s="260">
        <f>'QIAseq miRNA Protocol'!G86</f>
        <v>0</v>
      </c>
      <c r="F57" s="261" t="e">
        <f>'Import Sample Sheet'!F71</f>
        <v>#N/A</v>
      </c>
      <c r="I57" s="260">
        <f t="shared" si="1"/>
        <v>0</v>
      </c>
    </row>
    <row r="58" spans="1:9">
      <c r="A58" s="261">
        <v>53</v>
      </c>
      <c r="B58" s="261">
        <f>'QIAseq miRNA Protocol'!C87</f>
        <v>0</v>
      </c>
      <c r="E58" s="260">
        <f>'QIAseq miRNA Protocol'!G87</f>
        <v>0</v>
      </c>
      <c r="F58" s="261" t="e">
        <f>'Import Sample Sheet'!F72</f>
        <v>#N/A</v>
      </c>
      <c r="I58" s="260">
        <f t="shared" si="1"/>
        <v>0</v>
      </c>
    </row>
    <row r="59" spans="1:9">
      <c r="A59" s="261">
        <v>54</v>
      </c>
      <c r="B59" s="261">
        <f>'QIAseq miRNA Protocol'!C88</f>
        <v>0</v>
      </c>
      <c r="E59" s="260">
        <f>'QIAseq miRNA Protocol'!G88</f>
        <v>0</v>
      </c>
      <c r="F59" s="261" t="e">
        <f>'Import Sample Sheet'!F73</f>
        <v>#N/A</v>
      </c>
      <c r="I59" s="260">
        <f t="shared" si="1"/>
        <v>0</v>
      </c>
    </row>
    <row r="60" spans="1:9">
      <c r="A60" s="261">
        <v>55</v>
      </c>
      <c r="B60" s="261">
        <f>'QIAseq miRNA Protocol'!C89</f>
        <v>0</v>
      </c>
      <c r="E60" s="260">
        <f>'QIAseq miRNA Protocol'!G89</f>
        <v>0</v>
      </c>
      <c r="F60" s="261" t="e">
        <f>'Import Sample Sheet'!F74</f>
        <v>#N/A</v>
      </c>
      <c r="I60" s="260">
        <f t="shared" si="1"/>
        <v>0</v>
      </c>
    </row>
    <row r="61" spans="1:9">
      <c r="A61" s="261">
        <v>56</v>
      </c>
      <c r="B61" s="261">
        <f>'QIAseq miRNA Protocol'!C90</f>
        <v>0</v>
      </c>
      <c r="E61" s="260">
        <f>'QIAseq miRNA Protocol'!G90</f>
        <v>0</v>
      </c>
      <c r="F61" s="261" t="e">
        <f>'Import Sample Sheet'!F75</f>
        <v>#N/A</v>
      </c>
      <c r="I61" s="260">
        <f t="shared" si="1"/>
        <v>0</v>
      </c>
    </row>
    <row r="62" spans="1:9">
      <c r="A62" s="261">
        <v>57</v>
      </c>
      <c r="B62" s="261">
        <f>'QIAseq miRNA Protocol'!C91</f>
        <v>0</v>
      </c>
      <c r="E62" s="260">
        <f>'QIAseq miRNA Protocol'!G91</f>
        <v>0</v>
      </c>
      <c r="F62" s="261" t="e">
        <f>'Import Sample Sheet'!F76</f>
        <v>#N/A</v>
      </c>
      <c r="I62" s="260">
        <f t="shared" si="1"/>
        <v>0</v>
      </c>
    </row>
    <row r="63" spans="1:9">
      <c r="A63" s="261">
        <v>58</v>
      </c>
      <c r="B63" s="261">
        <f>'QIAseq miRNA Protocol'!C92</f>
        <v>0</v>
      </c>
      <c r="E63" s="260">
        <f>'QIAseq miRNA Protocol'!G92</f>
        <v>0</v>
      </c>
      <c r="F63" s="261" t="e">
        <f>'Import Sample Sheet'!F77</f>
        <v>#N/A</v>
      </c>
      <c r="I63" s="260">
        <f t="shared" si="1"/>
        <v>0</v>
      </c>
    </row>
    <row r="64" spans="1:9">
      <c r="A64" s="261">
        <v>59</v>
      </c>
      <c r="B64" s="261">
        <f>'QIAseq miRNA Protocol'!C93</f>
        <v>0</v>
      </c>
      <c r="E64" s="260">
        <f>'QIAseq miRNA Protocol'!G93</f>
        <v>0</v>
      </c>
      <c r="F64" s="261" t="e">
        <f>'Import Sample Sheet'!F78</f>
        <v>#N/A</v>
      </c>
      <c r="I64" s="260">
        <f t="shared" si="1"/>
        <v>0</v>
      </c>
    </row>
    <row r="65" spans="1:9">
      <c r="A65" s="261">
        <v>60</v>
      </c>
      <c r="B65" s="261">
        <f>'QIAseq miRNA Protocol'!C94</f>
        <v>0</v>
      </c>
      <c r="E65" s="260">
        <f>'QIAseq miRNA Protocol'!G94</f>
        <v>0</v>
      </c>
      <c r="F65" s="261" t="e">
        <f>'Import Sample Sheet'!F79</f>
        <v>#N/A</v>
      </c>
      <c r="I65" s="260">
        <f t="shared" si="1"/>
        <v>0</v>
      </c>
    </row>
    <row r="66" spans="1:9">
      <c r="A66" s="261">
        <v>61</v>
      </c>
      <c r="B66" s="261">
        <f>'QIAseq miRNA Protocol'!C95</f>
        <v>0</v>
      </c>
      <c r="E66" s="260">
        <f>'QIAseq miRNA Protocol'!G95</f>
        <v>0</v>
      </c>
      <c r="F66" s="261" t="e">
        <f>'Import Sample Sheet'!F80</f>
        <v>#N/A</v>
      </c>
      <c r="I66" s="260">
        <f t="shared" si="1"/>
        <v>0</v>
      </c>
    </row>
    <row r="67" spans="1:9">
      <c r="A67" s="261">
        <v>62</v>
      </c>
      <c r="B67" s="261">
        <f>'QIAseq miRNA Protocol'!C96</f>
        <v>0</v>
      </c>
      <c r="E67" s="260">
        <f>'QIAseq miRNA Protocol'!G96</f>
        <v>0</v>
      </c>
      <c r="F67" s="261" t="e">
        <f>'Import Sample Sheet'!F81</f>
        <v>#N/A</v>
      </c>
      <c r="I67" s="260">
        <f t="shared" si="1"/>
        <v>0</v>
      </c>
    </row>
    <row r="68" spans="1:9">
      <c r="A68" s="261">
        <v>63</v>
      </c>
      <c r="B68" s="261">
        <f>'QIAseq miRNA Protocol'!C97</f>
        <v>0</v>
      </c>
      <c r="E68" s="260">
        <f>'QIAseq miRNA Protocol'!G97</f>
        <v>0</v>
      </c>
      <c r="F68" s="261" t="e">
        <f>'Import Sample Sheet'!F82</f>
        <v>#N/A</v>
      </c>
      <c r="I68" s="260">
        <f t="shared" si="1"/>
        <v>0</v>
      </c>
    </row>
    <row r="69" spans="1:9">
      <c r="A69" s="261">
        <v>64</v>
      </c>
      <c r="B69" s="261">
        <f>'QIAseq miRNA Protocol'!C98</f>
        <v>0</v>
      </c>
      <c r="E69" s="260">
        <f>'QIAseq miRNA Protocol'!G98</f>
        <v>0</v>
      </c>
      <c r="F69" s="261" t="e">
        <f>'Import Sample Sheet'!F83</f>
        <v>#N/A</v>
      </c>
      <c r="I69" s="260">
        <f t="shared" si="1"/>
        <v>0</v>
      </c>
    </row>
    <row r="70" spans="1:9">
      <c r="A70" s="261">
        <v>65</v>
      </c>
      <c r="B70" s="261">
        <f>'QIAseq miRNA Protocol'!C99</f>
        <v>0</v>
      </c>
      <c r="E70" s="260">
        <f>'QIAseq miRNA Protocol'!G99</f>
        <v>0</v>
      </c>
      <c r="F70" s="261" t="e">
        <f>'Import Sample Sheet'!F84</f>
        <v>#N/A</v>
      </c>
      <c r="I70" s="260">
        <f t="shared" si="1"/>
        <v>0</v>
      </c>
    </row>
    <row r="71" spans="1:9">
      <c r="A71" s="261">
        <v>66</v>
      </c>
      <c r="B71" s="261">
        <f>'QIAseq miRNA Protocol'!C100</f>
        <v>0</v>
      </c>
      <c r="E71" s="260">
        <f>'QIAseq miRNA Protocol'!G100</f>
        <v>0</v>
      </c>
      <c r="F71" s="261" t="e">
        <f>'Import Sample Sheet'!F85</f>
        <v>#N/A</v>
      </c>
      <c r="I71" s="260">
        <f t="shared" si="1"/>
        <v>0</v>
      </c>
    </row>
    <row r="72" spans="1:9">
      <c r="A72" s="261">
        <v>67</v>
      </c>
      <c r="B72" s="261">
        <f>'QIAseq miRNA Protocol'!C101</f>
        <v>0</v>
      </c>
      <c r="E72" s="260">
        <f>'QIAseq miRNA Protocol'!G101</f>
        <v>0</v>
      </c>
      <c r="F72" s="261" t="e">
        <f>'Import Sample Sheet'!F86</f>
        <v>#N/A</v>
      </c>
      <c r="I72" s="260">
        <f t="shared" ref="I72:I103" si="2">E72</f>
        <v>0</v>
      </c>
    </row>
    <row r="73" spans="1:9">
      <c r="A73" s="261">
        <v>68</v>
      </c>
      <c r="B73" s="261">
        <f>'QIAseq miRNA Protocol'!C102</f>
        <v>0</v>
      </c>
      <c r="E73" s="260">
        <f>'QIAseq miRNA Protocol'!G102</f>
        <v>0</v>
      </c>
      <c r="F73" s="261" t="e">
        <f>'Import Sample Sheet'!F87</f>
        <v>#N/A</v>
      </c>
      <c r="I73" s="260">
        <f t="shared" si="2"/>
        <v>0</v>
      </c>
    </row>
    <row r="74" spans="1:9">
      <c r="A74" s="261">
        <v>69</v>
      </c>
      <c r="B74" s="261">
        <f>'QIAseq miRNA Protocol'!C103</f>
        <v>0</v>
      </c>
      <c r="E74" s="260">
        <f>'QIAseq miRNA Protocol'!G103</f>
        <v>0</v>
      </c>
      <c r="F74" s="261" t="e">
        <f>'Import Sample Sheet'!F88</f>
        <v>#N/A</v>
      </c>
      <c r="I74" s="260">
        <f t="shared" si="2"/>
        <v>0</v>
      </c>
    </row>
    <row r="75" spans="1:9">
      <c r="A75" s="261">
        <v>70</v>
      </c>
      <c r="B75" s="261">
        <f>'QIAseq miRNA Protocol'!C104</f>
        <v>0</v>
      </c>
      <c r="E75" s="260">
        <f>'QIAseq miRNA Protocol'!G104</f>
        <v>0</v>
      </c>
      <c r="F75" s="261" t="e">
        <f>'Import Sample Sheet'!F89</f>
        <v>#N/A</v>
      </c>
      <c r="I75" s="260">
        <f t="shared" si="2"/>
        <v>0</v>
      </c>
    </row>
    <row r="76" spans="1:9">
      <c r="A76" s="261">
        <v>71</v>
      </c>
      <c r="B76" s="261">
        <f>'QIAseq miRNA Protocol'!C105</f>
        <v>0</v>
      </c>
      <c r="E76" s="260">
        <f>'QIAseq miRNA Protocol'!G105</f>
        <v>0</v>
      </c>
      <c r="F76" s="261" t="e">
        <f>'Import Sample Sheet'!F90</f>
        <v>#N/A</v>
      </c>
      <c r="I76" s="260">
        <f t="shared" si="2"/>
        <v>0</v>
      </c>
    </row>
    <row r="77" spans="1:9">
      <c r="A77" s="261">
        <v>72</v>
      </c>
      <c r="B77" s="261">
        <f>'QIAseq miRNA Protocol'!C106</f>
        <v>0</v>
      </c>
      <c r="E77" s="260">
        <f>'QIAseq miRNA Protocol'!G106</f>
        <v>0</v>
      </c>
      <c r="F77" s="261" t="e">
        <f>'Import Sample Sheet'!F91</f>
        <v>#N/A</v>
      </c>
      <c r="I77" s="260">
        <f t="shared" si="2"/>
        <v>0</v>
      </c>
    </row>
    <row r="78" spans="1:9">
      <c r="A78" s="261">
        <v>73</v>
      </c>
      <c r="B78" s="261">
        <f>'QIAseq miRNA Protocol'!C107</f>
        <v>0</v>
      </c>
      <c r="E78" s="260">
        <f>'QIAseq miRNA Protocol'!G107</f>
        <v>0</v>
      </c>
      <c r="F78" s="261" t="e">
        <f>'Import Sample Sheet'!F92</f>
        <v>#N/A</v>
      </c>
      <c r="I78" s="260">
        <f t="shared" si="2"/>
        <v>0</v>
      </c>
    </row>
    <row r="79" spans="1:9">
      <c r="A79" s="261">
        <v>74</v>
      </c>
      <c r="B79" s="261">
        <f>'QIAseq miRNA Protocol'!C108</f>
        <v>0</v>
      </c>
      <c r="E79" s="260">
        <f>'QIAseq miRNA Protocol'!G108</f>
        <v>0</v>
      </c>
      <c r="F79" s="261" t="e">
        <f>'Import Sample Sheet'!F93</f>
        <v>#N/A</v>
      </c>
      <c r="I79" s="260">
        <f t="shared" si="2"/>
        <v>0</v>
      </c>
    </row>
    <row r="80" spans="1:9">
      <c r="A80" s="261">
        <v>75</v>
      </c>
      <c r="B80" s="261">
        <f>'QIAseq miRNA Protocol'!C109</f>
        <v>0</v>
      </c>
      <c r="E80" s="260">
        <f>'QIAseq miRNA Protocol'!G109</f>
        <v>0</v>
      </c>
      <c r="F80" s="261" t="e">
        <f>'Import Sample Sheet'!F94</f>
        <v>#N/A</v>
      </c>
      <c r="I80" s="260">
        <f t="shared" si="2"/>
        <v>0</v>
      </c>
    </row>
    <row r="81" spans="1:9">
      <c r="A81" s="261">
        <v>76</v>
      </c>
      <c r="B81" s="261">
        <f>'QIAseq miRNA Protocol'!C110</f>
        <v>0</v>
      </c>
      <c r="E81" s="260">
        <f>'QIAseq miRNA Protocol'!G110</f>
        <v>0</v>
      </c>
      <c r="F81" s="261" t="e">
        <f>'Import Sample Sheet'!F95</f>
        <v>#N/A</v>
      </c>
      <c r="I81" s="260">
        <f t="shared" si="2"/>
        <v>0</v>
      </c>
    </row>
    <row r="82" spans="1:9">
      <c r="A82" s="261">
        <v>77</v>
      </c>
      <c r="B82" s="261">
        <f>'QIAseq miRNA Protocol'!C111</f>
        <v>0</v>
      </c>
      <c r="E82" s="260">
        <f>'QIAseq miRNA Protocol'!G111</f>
        <v>0</v>
      </c>
      <c r="F82" s="261" t="e">
        <f>'Import Sample Sheet'!F96</f>
        <v>#N/A</v>
      </c>
      <c r="I82" s="260">
        <f t="shared" si="2"/>
        <v>0</v>
      </c>
    </row>
    <row r="83" spans="1:9">
      <c r="A83" s="261">
        <v>78</v>
      </c>
      <c r="B83" s="261">
        <f>'QIAseq miRNA Protocol'!C112</f>
        <v>0</v>
      </c>
      <c r="E83" s="260">
        <f>'QIAseq miRNA Protocol'!G112</f>
        <v>0</v>
      </c>
      <c r="F83" s="261" t="e">
        <f>'Import Sample Sheet'!F97</f>
        <v>#N/A</v>
      </c>
      <c r="I83" s="260">
        <f t="shared" si="2"/>
        <v>0</v>
      </c>
    </row>
    <row r="84" spans="1:9">
      <c r="A84" s="261">
        <v>79</v>
      </c>
      <c r="B84" s="261">
        <f>'QIAseq miRNA Protocol'!C113</f>
        <v>0</v>
      </c>
      <c r="E84" s="260">
        <f>'QIAseq miRNA Protocol'!G113</f>
        <v>0</v>
      </c>
      <c r="F84" s="261" t="e">
        <f>'Import Sample Sheet'!F98</f>
        <v>#N/A</v>
      </c>
      <c r="I84" s="260">
        <f t="shared" si="2"/>
        <v>0</v>
      </c>
    </row>
    <row r="85" spans="1:9">
      <c r="A85" s="261">
        <v>80</v>
      </c>
      <c r="B85" s="261">
        <f>'QIAseq miRNA Protocol'!C114</f>
        <v>0</v>
      </c>
      <c r="E85" s="260">
        <f>'QIAseq miRNA Protocol'!G114</f>
        <v>0</v>
      </c>
      <c r="F85" s="261" t="e">
        <f>'Import Sample Sheet'!F99</f>
        <v>#N/A</v>
      </c>
      <c r="I85" s="260">
        <f t="shared" si="2"/>
        <v>0</v>
      </c>
    </row>
    <row r="86" spans="1:9">
      <c r="A86" s="261">
        <v>81</v>
      </c>
      <c r="B86" s="261">
        <f>'QIAseq miRNA Protocol'!C115</f>
        <v>0</v>
      </c>
      <c r="E86" s="260">
        <f>'QIAseq miRNA Protocol'!G115</f>
        <v>0</v>
      </c>
      <c r="F86" s="261" t="e">
        <f>'Import Sample Sheet'!F100</f>
        <v>#N/A</v>
      </c>
      <c r="I86" s="260">
        <f t="shared" si="2"/>
        <v>0</v>
      </c>
    </row>
    <row r="87" spans="1:9">
      <c r="A87" s="261">
        <v>82</v>
      </c>
      <c r="B87" s="261">
        <f>'QIAseq miRNA Protocol'!C116</f>
        <v>0</v>
      </c>
      <c r="E87" s="260">
        <f>'QIAseq miRNA Protocol'!G116</f>
        <v>0</v>
      </c>
      <c r="F87" s="261" t="e">
        <f>'Import Sample Sheet'!F101</f>
        <v>#N/A</v>
      </c>
      <c r="I87" s="260">
        <f t="shared" si="2"/>
        <v>0</v>
      </c>
    </row>
    <row r="88" spans="1:9">
      <c r="A88" s="261">
        <v>83</v>
      </c>
      <c r="B88" s="261">
        <f>'QIAseq miRNA Protocol'!C117</f>
        <v>0</v>
      </c>
      <c r="E88" s="260">
        <f>'QIAseq miRNA Protocol'!G117</f>
        <v>0</v>
      </c>
      <c r="F88" s="261" t="e">
        <f>'Import Sample Sheet'!F102</f>
        <v>#N/A</v>
      </c>
      <c r="I88" s="260">
        <f t="shared" si="2"/>
        <v>0</v>
      </c>
    </row>
    <row r="89" spans="1:9">
      <c r="A89" s="261">
        <v>84</v>
      </c>
      <c r="B89" s="261">
        <f>'QIAseq miRNA Protocol'!C118</f>
        <v>0</v>
      </c>
      <c r="E89" s="260">
        <f>'QIAseq miRNA Protocol'!G118</f>
        <v>0</v>
      </c>
      <c r="F89" s="261" t="e">
        <f>'Import Sample Sheet'!F103</f>
        <v>#N/A</v>
      </c>
      <c r="I89" s="260">
        <f t="shared" si="2"/>
        <v>0</v>
      </c>
    </row>
    <row r="90" spans="1:9">
      <c r="A90" s="261">
        <v>85</v>
      </c>
      <c r="B90" s="261">
        <f>'QIAseq miRNA Protocol'!C119</f>
        <v>0</v>
      </c>
      <c r="E90" s="260">
        <f>'QIAseq miRNA Protocol'!G119</f>
        <v>0</v>
      </c>
      <c r="F90" s="261" t="e">
        <f>'Import Sample Sheet'!F104</f>
        <v>#N/A</v>
      </c>
      <c r="I90" s="260">
        <f t="shared" si="2"/>
        <v>0</v>
      </c>
    </row>
    <row r="91" spans="1:9">
      <c r="A91" s="261">
        <v>86</v>
      </c>
      <c r="B91" s="261">
        <f>'QIAseq miRNA Protocol'!C120</f>
        <v>0</v>
      </c>
      <c r="E91" s="260">
        <f>'QIAseq miRNA Protocol'!G120</f>
        <v>0</v>
      </c>
      <c r="F91" s="261" t="e">
        <f>'Import Sample Sheet'!F105</f>
        <v>#N/A</v>
      </c>
      <c r="I91" s="260">
        <f t="shared" si="2"/>
        <v>0</v>
      </c>
    </row>
    <row r="92" spans="1:9">
      <c r="A92" s="261">
        <v>87</v>
      </c>
      <c r="B92" s="261">
        <f>'QIAseq miRNA Protocol'!C121</f>
        <v>0</v>
      </c>
      <c r="E92" s="260">
        <f>'QIAseq miRNA Protocol'!G121</f>
        <v>0</v>
      </c>
      <c r="F92" s="261" t="e">
        <f>'Import Sample Sheet'!F106</f>
        <v>#N/A</v>
      </c>
      <c r="I92" s="260">
        <f t="shared" si="2"/>
        <v>0</v>
      </c>
    </row>
    <row r="93" spans="1:9">
      <c r="A93" s="261">
        <v>88</v>
      </c>
      <c r="B93" s="261">
        <f>'QIAseq miRNA Protocol'!C122</f>
        <v>0</v>
      </c>
      <c r="E93" s="260">
        <f>'QIAseq miRNA Protocol'!G122</f>
        <v>0</v>
      </c>
      <c r="F93" s="261" t="e">
        <f>'Import Sample Sheet'!F107</f>
        <v>#N/A</v>
      </c>
      <c r="I93" s="260">
        <f t="shared" si="2"/>
        <v>0</v>
      </c>
    </row>
    <row r="94" spans="1:9">
      <c r="A94" s="261">
        <v>89</v>
      </c>
      <c r="B94" s="261">
        <f>'QIAseq miRNA Protocol'!C123</f>
        <v>0</v>
      </c>
      <c r="E94" s="260">
        <f>'QIAseq miRNA Protocol'!G123</f>
        <v>0</v>
      </c>
      <c r="F94" s="261" t="e">
        <f>'Import Sample Sheet'!F108</f>
        <v>#N/A</v>
      </c>
      <c r="I94" s="260">
        <f t="shared" si="2"/>
        <v>0</v>
      </c>
    </row>
    <row r="95" spans="1:9">
      <c r="A95" s="261">
        <v>90</v>
      </c>
      <c r="B95" s="261">
        <f>'QIAseq miRNA Protocol'!C124</f>
        <v>0</v>
      </c>
      <c r="E95" s="260">
        <f>'QIAseq miRNA Protocol'!G124</f>
        <v>0</v>
      </c>
      <c r="F95" s="261" t="e">
        <f>'Import Sample Sheet'!F109</f>
        <v>#N/A</v>
      </c>
      <c r="I95" s="260">
        <f t="shared" si="2"/>
        <v>0</v>
      </c>
    </row>
    <row r="96" spans="1:9">
      <c r="A96" s="261">
        <v>91</v>
      </c>
      <c r="B96" s="261">
        <f>'QIAseq miRNA Protocol'!C125</f>
        <v>0</v>
      </c>
      <c r="E96" s="260">
        <f>'QIAseq miRNA Protocol'!G125</f>
        <v>0</v>
      </c>
      <c r="F96" s="261" t="e">
        <f>'Import Sample Sheet'!F110</f>
        <v>#N/A</v>
      </c>
      <c r="I96" s="260">
        <f t="shared" si="2"/>
        <v>0</v>
      </c>
    </row>
    <row r="97" spans="1:9">
      <c r="A97" s="261">
        <v>92</v>
      </c>
      <c r="B97" s="261">
        <f>'QIAseq miRNA Protocol'!C126</f>
        <v>0</v>
      </c>
      <c r="E97" s="260">
        <f>'QIAseq miRNA Protocol'!G126</f>
        <v>0</v>
      </c>
      <c r="F97" s="261" t="e">
        <f>'Import Sample Sheet'!F111</f>
        <v>#N/A</v>
      </c>
      <c r="I97" s="260">
        <f t="shared" si="2"/>
        <v>0</v>
      </c>
    </row>
    <row r="98" spans="1:9">
      <c r="A98" s="261">
        <v>93</v>
      </c>
      <c r="B98" s="261">
        <f>'QIAseq miRNA Protocol'!C127</f>
        <v>0</v>
      </c>
      <c r="E98" s="260">
        <f>'QIAseq miRNA Protocol'!G127</f>
        <v>0</v>
      </c>
      <c r="F98" s="261" t="e">
        <f>'Import Sample Sheet'!F112</f>
        <v>#N/A</v>
      </c>
      <c r="I98" s="260">
        <f t="shared" si="2"/>
        <v>0</v>
      </c>
    </row>
    <row r="99" spans="1:9">
      <c r="A99" s="261">
        <v>94</v>
      </c>
      <c r="B99" s="261">
        <f>'QIAseq miRNA Protocol'!C128</f>
        <v>0</v>
      </c>
      <c r="E99" s="260">
        <f>'QIAseq miRNA Protocol'!G128</f>
        <v>0</v>
      </c>
      <c r="F99" s="261" t="e">
        <f>'Import Sample Sheet'!F113</f>
        <v>#N/A</v>
      </c>
      <c r="I99" s="260">
        <f t="shared" si="2"/>
        <v>0</v>
      </c>
    </row>
    <row r="100" spans="1:9">
      <c r="A100" s="261">
        <v>95</v>
      </c>
      <c r="B100" s="261">
        <f>'QIAseq miRNA Protocol'!C129</f>
        <v>0</v>
      </c>
      <c r="E100" s="260">
        <f>'QIAseq miRNA Protocol'!G129</f>
        <v>0</v>
      </c>
      <c r="F100" s="261" t="e">
        <f>'Import Sample Sheet'!F114</f>
        <v>#N/A</v>
      </c>
      <c r="I100" s="260">
        <f t="shared" si="2"/>
        <v>0</v>
      </c>
    </row>
    <row r="101" spans="1:9">
      <c r="A101" s="261">
        <v>96</v>
      </c>
      <c r="B101" s="261">
        <f>'QIAseq miRNA Protocol'!C130</f>
        <v>0</v>
      </c>
      <c r="E101" s="260">
        <f>'QIAseq miRNA Protocol'!G130</f>
        <v>0</v>
      </c>
      <c r="F101" s="261" t="e">
        <f>'Import Sample Sheet'!F115</f>
        <v>#N/A</v>
      </c>
      <c r="I101" s="260">
        <f t="shared" si="2"/>
        <v>0</v>
      </c>
    </row>
    <row r="102" spans="1:9">
      <c r="A102" s="261">
        <v>97</v>
      </c>
      <c r="B102" s="261">
        <f>'QIAseq miRNA Protocol'!C131</f>
        <v>0</v>
      </c>
      <c r="E102" s="260">
        <f>'QIAseq miRNA Protocol'!G131</f>
        <v>0</v>
      </c>
      <c r="F102" s="261" t="e">
        <f>'Import Sample Sheet'!F116</f>
        <v>#N/A</v>
      </c>
      <c r="I102" s="260">
        <f t="shared" si="2"/>
        <v>0</v>
      </c>
    </row>
    <row r="103" spans="1:9">
      <c r="A103" s="261">
        <v>98</v>
      </c>
      <c r="B103" s="261">
        <f>'QIAseq miRNA Protocol'!C132</f>
        <v>0</v>
      </c>
      <c r="E103" s="260">
        <f>'QIAseq miRNA Protocol'!G132</f>
        <v>0</v>
      </c>
      <c r="F103" s="261" t="e">
        <f>'Import Sample Sheet'!F117</f>
        <v>#N/A</v>
      </c>
      <c r="I103" s="260">
        <f t="shared" si="2"/>
        <v>0</v>
      </c>
    </row>
  </sheetData>
  <sheetProtection algorithmName="SHA-512" hashValue="Vv+TO8VuK+PjdtQKOcFH5gpXGuPCEw400mUGycjCNWKFv5VWtbe66ho7RTRVbzedyHDQEDB8fXEufb/iBcxJIg==" saltValue="xd11D0ApzEKhOtTeZ5ArUg==" spinCount="100000" sheet="1" objects="1" scenarios="1"/>
  <conditionalFormatting sqref="F8:F103">
    <cfRule type="containsErrors" dxfId="69" priority="9">
      <formula>ISERROR(F8)</formula>
    </cfRule>
  </conditionalFormatting>
  <conditionalFormatting sqref="B8:B103 E8:E103">
    <cfRule type="cellIs" dxfId="68" priority="8" operator="equal">
      <formula>0</formula>
    </cfRule>
  </conditionalFormatting>
  <conditionalFormatting sqref="C3">
    <cfRule type="cellIs" dxfId="67" priority="7" operator="greaterThan">
      <formula>0</formula>
    </cfRule>
  </conditionalFormatting>
  <conditionalFormatting sqref="C4">
    <cfRule type="containsText" dxfId="66" priority="6" operator="containsText" text="Not">
      <formula>NOT(ISERROR(SEARCH("Not",C4)))</formula>
    </cfRule>
  </conditionalFormatting>
  <conditionalFormatting sqref="D4">
    <cfRule type="containsText" dxfId="65" priority="4" operator="containsText" text="Not">
      <formula>NOT(ISERROR(SEARCH("Not",D4)))</formula>
    </cfRule>
    <cfRule type="containsText" dxfId="64" priority="5" operator="containsText" text="OK">
      <formula>NOT(ISERROR(SEARCH("OK",D4)))</formula>
    </cfRule>
  </conditionalFormatting>
  <conditionalFormatting sqref="C2:D4">
    <cfRule type="containsText" dxfId="63" priority="1" operator="containsText" text="Not OK">
      <formula>NOT(ISERROR(SEARCH("Not OK",C2)))</formula>
    </cfRule>
    <cfRule type="containsText" dxfId="62" priority="2" operator="containsText" text="OK">
      <formula>NOT(ISERROR(SEARCH("OK",C2)))</formula>
    </cfRule>
    <cfRule type="containsText" dxfId="61" priority="3" operator="containsText" text="Not">
      <formula>NOT(ISERROR(SEARCH("Not",C2)))</formula>
    </cfRule>
  </conditionalFormatting>
  <conditionalFormatting sqref="I8:I103">
    <cfRule type="cellIs" dxfId="60" priority="10" stopIfTrue="1" operator="equal">
      <formula>0</formula>
    </cfRule>
    <cfRule type="duplicateValues" dxfId="59" priority="11"/>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2E95-4481-4E2A-A388-6D6D930C4726}">
  <dimension ref="A1:B97"/>
  <sheetViews>
    <sheetView topLeftCell="A62" workbookViewId="0">
      <selection activeCell="B2" sqref="B2"/>
    </sheetView>
  </sheetViews>
  <sheetFormatPr defaultRowHeight="14.5"/>
  <cols>
    <col min="1" max="1" width="14" style="234" bestFit="1" customWidth="1"/>
    <col min="2" max="2" width="19.81640625" style="234" bestFit="1" customWidth="1"/>
  </cols>
  <sheetData>
    <row r="1" spans="1:2">
      <c r="A1" s="232" t="s">
        <v>2632</v>
      </c>
      <c r="B1" s="232" t="s">
        <v>2633</v>
      </c>
    </row>
    <row r="2" spans="1:2">
      <c r="A2" s="233" t="s">
        <v>2634</v>
      </c>
      <c r="B2" s="234">
        <f>COUNTIF('SampleSheet Checklist'!$I$8:$I$103,A2)</f>
        <v>0</v>
      </c>
    </row>
    <row r="3" spans="1:2">
      <c r="A3" s="233" t="s">
        <v>2635</v>
      </c>
      <c r="B3" s="234">
        <f>COUNTIF('SampleSheet Checklist'!$I$8:$I$103,A3)</f>
        <v>0</v>
      </c>
    </row>
    <row r="4" spans="1:2">
      <c r="A4" s="233" t="s">
        <v>2636</v>
      </c>
      <c r="B4" s="234">
        <f>COUNTIF('SampleSheet Checklist'!$I$8:$I$103,A4)</f>
        <v>0</v>
      </c>
    </row>
    <row r="5" spans="1:2">
      <c r="A5" s="233" t="s">
        <v>2637</v>
      </c>
      <c r="B5" s="234">
        <f>COUNTIF('SampleSheet Checklist'!$I$8:$I$103,A5)</f>
        <v>0</v>
      </c>
    </row>
    <row r="6" spans="1:2">
      <c r="A6" s="233" t="s">
        <v>2638</v>
      </c>
      <c r="B6" s="234">
        <f>COUNTIF('SampleSheet Checklist'!$I$8:$I$103,A6)</f>
        <v>0</v>
      </c>
    </row>
    <row r="7" spans="1:2">
      <c r="A7" s="233" t="s">
        <v>2639</v>
      </c>
      <c r="B7" s="234">
        <f>COUNTIF('SampleSheet Checklist'!$I$8:$I$103,A7)</f>
        <v>0</v>
      </c>
    </row>
    <row r="8" spans="1:2">
      <c r="A8" s="233" t="s">
        <v>2640</v>
      </c>
      <c r="B8" s="234">
        <f>COUNTIF('SampleSheet Checklist'!$I$8:$I$103,A8)</f>
        <v>0</v>
      </c>
    </row>
    <row r="9" spans="1:2">
      <c r="A9" s="233" t="s">
        <v>2641</v>
      </c>
      <c r="B9" s="234">
        <f>COUNTIF('SampleSheet Checklist'!$I$8:$I$103,A9)</f>
        <v>0</v>
      </c>
    </row>
    <row r="10" spans="1:2">
      <c r="A10" s="233" t="s">
        <v>2642</v>
      </c>
      <c r="B10" s="234">
        <f>COUNTIF('SampleSheet Checklist'!$I$8:$I$103,A10)</f>
        <v>0</v>
      </c>
    </row>
    <row r="11" spans="1:2">
      <c r="A11" s="233" t="s">
        <v>2643</v>
      </c>
      <c r="B11" s="234">
        <f>COUNTIF('SampleSheet Checklist'!$I$8:$I$103,A11)</f>
        <v>0</v>
      </c>
    </row>
    <row r="12" spans="1:2">
      <c r="A12" s="233" t="s">
        <v>2644</v>
      </c>
      <c r="B12" s="234">
        <f>COUNTIF('SampleSheet Checklist'!$I$8:$I$103,A12)</f>
        <v>0</v>
      </c>
    </row>
    <row r="13" spans="1:2">
      <c r="A13" s="233" t="s">
        <v>2645</v>
      </c>
      <c r="B13" s="234">
        <f>COUNTIF('SampleSheet Checklist'!$I$8:$I$103,A13)</f>
        <v>0</v>
      </c>
    </row>
    <row r="14" spans="1:2">
      <c r="A14" s="233" t="s">
        <v>2646</v>
      </c>
      <c r="B14" s="234">
        <f>COUNTIF('SampleSheet Checklist'!$I$8:$I$103,A14)</f>
        <v>0</v>
      </c>
    </row>
    <row r="15" spans="1:2">
      <c r="A15" s="233" t="s">
        <v>2647</v>
      </c>
      <c r="B15" s="234">
        <f>COUNTIF('SampleSheet Checklist'!$I$8:$I$103,A15)</f>
        <v>0</v>
      </c>
    </row>
    <row r="16" spans="1:2">
      <c r="A16" s="233" t="s">
        <v>2648</v>
      </c>
      <c r="B16" s="234">
        <f>COUNTIF('SampleSheet Checklist'!$I$8:$I$103,A16)</f>
        <v>0</v>
      </c>
    </row>
    <row r="17" spans="1:2">
      <c r="A17" s="233" t="s">
        <v>2649</v>
      </c>
      <c r="B17" s="234">
        <f>COUNTIF('SampleSheet Checklist'!$I$8:$I$103,A17)</f>
        <v>0</v>
      </c>
    </row>
    <row r="18" spans="1:2">
      <c r="A18" s="233" t="s">
        <v>2650</v>
      </c>
      <c r="B18" s="234">
        <f>COUNTIF('SampleSheet Checklist'!$I$8:$I$103,A18)</f>
        <v>0</v>
      </c>
    </row>
    <row r="19" spans="1:2">
      <c r="A19" s="233" t="s">
        <v>2651</v>
      </c>
      <c r="B19" s="234">
        <f>COUNTIF('SampleSheet Checklist'!$I$8:$I$103,A19)</f>
        <v>0</v>
      </c>
    </row>
    <row r="20" spans="1:2">
      <c r="A20" s="233" t="s">
        <v>2652</v>
      </c>
      <c r="B20" s="234">
        <f>COUNTIF('SampleSheet Checklist'!$I$8:$I$103,A20)</f>
        <v>0</v>
      </c>
    </row>
    <row r="21" spans="1:2">
      <c r="A21" s="233" t="s">
        <v>2653</v>
      </c>
      <c r="B21" s="234">
        <f>COUNTIF('SampleSheet Checklist'!$I$8:$I$103,A21)</f>
        <v>0</v>
      </c>
    </row>
    <row r="22" spans="1:2">
      <c r="A22" s="233" t="s">
        <v>2654</v>
      </c>
      <c r="B22" s="234">
        <f>COUNTIF('SampleSheet Checklist'!$I$8:$I$103,A22)</f>
        <v>0</v>
      </c>
    </row>
    <row r="23" spans="1:2">
      <c r="A23" s="233" t="s">
        <v>2655</v>
      </c>
      <c r="B23" s="234">
        <f>COUNTIF('SampleSheet Checklist'!$I$8:$I$103,A23)</f>
        <v>0</v>
      </c>
    </row>
    <row r="24" spans="1:2">
      <c r="A24" s="233" t="s">
        <v>2656</v>
      </c>
      <c r="B24" s="234">
        <f>COUNTIF('SampleSheet Checklist'!$I$8:$I$103,A24)</f>
        <v>0</v>
      </c>
    </row>
    <row r="25" spans="1:2">
      <c r="A25" s="233" t="s">
        <v>2657</v>
      </c>
      <c r="B25" s="234">
        <f>COUNTIF('SampleSheet Checklist'!$I$8:$I$103,A25)</f>
        <v>0</v>
      </c>
    </row>
    <row r="26" spans="1:2">
      <c r="A26" s="233" t="s">
        <v>2658</v>
      </c>
      <c r="B26" s="234">
        <f>COUNTIF('SampleSheet Checklist'!$I$8:$I$103,A26)</f>
        <v>0</v>
      </c>
    </row>
    <row r="27" spans="1:2">
      <c r="A27" s="233" t="s">
        <v>2659</v>
      </c>
      <c r="B27" s="234">
        <f>COUNTIF('SampleSheet Checklist'!$I$8:$I$103,A27)</f>
        <v>0</v>
      </c>
    </row>
    <row r="28" spans="1:2">
      <c r="A28" s="233" t="s">
        <v>2660</v>
      </c>
      <c r="B28" s="234">
        <f>COUNTIF('SampleSheet Checklist'!$I$8:$I$103,A28)</f>
        <v>0</v>
      </c>
    </row>
    <row r="29" spans="1:2">
      <c r="A29" s="233" t="s">
        <v>2661</v>
      </c>
      <c r="B29" s="234">
        <f>COUNTIF('SampleSheet Checklist'!$I$8:$I$103,A29)</f>
        <v>0</v>
      </c>
    </row>
    <row r="30" spans="1:2">
      <c r="A30" s="233" t="s">
        <v>2662</v>
      </c>
      <c r="B30" s="234">
        <f>COUNTIF('SampleSheet Checklist'!$I$8:$I$103,A30)</f>
        <v>0</v>
      </c>
    </row>
    <row r="31" spans="1:2">
      <c r="A31" s="233" t="s">
        <v>2663</v>
      </c>
      <c r="B31" s="234">
        <f>COUNTIF('SampleSheet Checklist'!$I$8:$I$103,A31)</f>
        <v>0</v>
      </c>
    </row>
    <row r="32" spans="1:2">
      <c r="A32" s="233" t="s">
        <v>2664</v>
      </c>
      <c r="B32" s="234">
        <f>COUNTIF('SampleSheet Checklist'!$I$8:$I$103,A32)</f>
        <v>0</v>
      </c>
    </row>
    <row r="33" spans="1:2">
      <c r="A33" s="233" t="s">
        <v>2665</v>
      </c>
      <c r="B33" s="234">
        <f>COUNTIF('SampleSheet Checklist'!$I$8:$I$103,A33)</f>
        <v>0</v>
      </c>
    </row>
    <row r="34" spans="1:2">
      <c r="A34" s="233" t="s">
        <v>2666</v>
      </c>
      <c r="B34" s="234">
        <f>COUNTIF('SampleSheet Checklist'!$I$8:$I$103,A34)</f>
        <v>0</v>
      </c>
    </row>
    <row r="35" spans="1:2">
      <c r="A35" s="233" t="s">
        <v>2667</v>
      </c>
      <c r="B35" s="234">
        <f>COUNTIF('SampleSheet Checklist'!$I$8:$I$103,A35)</f>
        <v>0</v>
      </c>
    </row>
    <row r="36" spans="1:2">
      <c r="A36" s="233" t="s">
        <v>2668</v>
      </c>
      <c r="B36" s="234">
        <f>COUNTIF('SampleSheet Checklist'!$I$8:$I$103,A36)</f>
        <v>0</v>
      </c>
    </row>
    <row r="37" spans="1:2">
      <c r="A37" s="233" t="s">
        <v>2669</v>
      </c>
      <c r="B37" s="234">
        <f>COUNTIF('SampleSheet Checklist'!$I$8:$I$103,A37)</f>
        <v>0</v>
      </c>
    </row>
    <row r="38" spans="1:2">
      <c r="A38" s="233" t="s">
        <v>2670</v>
      </c>
      <c r="B38" s="234">
        <f>COUNTIF('SampleSheet Checklist'!$I$8:$I$103,A38)</f>
        <v>0</v>
      </c>
    </row>
    <row r="39" spans="1:2">
      <c r="A39" s="233" t="s">
        <v>2671</v>
      </c>
      <c r="B39" s="234">
        <f>COUNTIF('SampleSheet Checklist'!$I$8:$I$103,A39)</f>
        <v>0</v>
      </c>
    </row>
    <row r="40" spans="1:2">
      <c r="A40" s="233" t="s">
        <v>2672</v>
      </c>
      <c r="B40" s="234">
        <f>COUNTIF('SampleSheet Checklist'!$I$8:$I$103,A40)</f>
        <v>0</v>
      </c>
    </row>
    <row r="41" spans="1:2">
      <c r="A41" s="233" t="s">
        <v>2673</v>
      </c>
      <c r="B41" s="234">
        <f>COUNTIF('SampleSheet Checklist'!$I$8:$I$103,A41)</f>
        <v>0</v>
      </c>
    </row>
    <row r="42" spans="1:2">
      <c r="A42" s="233" t="s">
        <v>2674</v>
      </c>
      <c r="B42" s="234">
        <f>COUNTIF('SampleSheet Checklist'!$I$8:$I$103,A42)</f>
        <v>0</v>
      </c>
    </row>
    <row r="43" spans="1:2">
      <c r="A43" s="233" t="s">
        <v>2675</v>
      </c>
      <c r="B43" s="234">
        <f>COUNTIF('SampleSheet Checklist'!$I$8:$I$103,A43)</f>
        <v>0</v>
      </c>
    </row>
    <row r="44" spans="1:2">
      <c r="A44" s="233" t="s">
        <v>2676</v>
      </c>
      <c r="B44" s="234">
        <f>COUNTIF('SampleSheet Checklist'!$I$8:$I$103,A44)</f>
        <v>0</v>
      </c>
    </row>
    <row r="45" spans="1:2">
      <c r="A45" s="233" t="s">
        <v>2677</v>
      </c>
      <c r="B45" s="234">
        <f>COUNTIF('SampleSheet Checklist'!$I$8:$I$103,A45)</f>
        <v>0</v>
      </c>
    </row>
    <row r="46" spans="1:2">
      <c r="A46" s="233" t="s">
        <v>2678</v>
      </c>
      <c r="B46" s="234">
        <f>COUNTIF('SampleSheet Checklist'!$I$8:$I$103,A46)</f>
        <v>0</v>
      </c>
    </row>
    <row r="47" spans="1:2">
      <c r="A47" s="233" t="s">
        <v>2679</v>
      </c>
      <c r="B47" s="234">
        <f>COUNTIF('SampleSheet Checklist'!$I$8:$I$103,A47)</f>
        <v>0</v>
      </c>
    </row>
    <row r="48" spans="1:2">
      <c r="A48" s="233" t="s">
        <v>2680</v>
      </c>
      <c r="B48" s="234">
        <f>COUNTIF('SampleSheet Checklist'!$I$8:$I$103,A48)</f>
        <v>0</v>
      </c>
    </row>
    <row r="49" spans="1:2">
      <c r="A49" s="233" t="s">
        <v>2681</v>
      </c>
      <c r="B49" s="234">
        <f>COUNTIF('SampleSheet Checklist'!$I$8:$I$103,A49)</f>
        <v>0</v>
      </c>
    </row>
    <row r="50" spans="1:2">
      <c r="A50" s="233" t="s">
        <v>2682</v>
      </c>
      <c r="B50" s="234">
        <f>COUNTIF('SampleSheet Checklist'!$I$8:$I$103,A50)</f>
        <v>0</v>
      </c>
    </row>
    <row r="51" spans="1:2">
      <c r="A51" s="233" t="s">
        <v>2683</v>
      </c>
      <c r="B51" s="234">
        <f>COUNTIF('SampleSheet Checklist'!$I$8:$I$103,A51)</f>
        <v>0</v>
      </c>
    </row>
    <row r="52" spans="1:2">
      <c r="A52" s="233" t="s">
        <v>2684</v>
      </c>
      <c r="B52" s="234">
        <f>COUNTIF('SampleSheet Checklist'!$I$8:$I$103,A52)</f>
        <v>0</v>
      </c>
    </row>
    <row r="53" spans="1:2">
      <c r="A53" s="233" t="s">
        <v>2685</v>
      </c>
      <c r="B53" s="234">
        <f>COUNTIF('SampleSheet Checklist'!$I$8:$I$103,A53)</f>
        <v>0</v>
      </c>
    </row>
    <row r="54" spans="1:2">
      <c r="A54" s="233" t="s">
        <v>2686</v>
      </c>
      <c r="B54" s="234">
        <f>COUNTIF('SampleSheet Checklist'!$I$8:$I$103,A54)</f>
        <v>0</v>
      </c>
    </row>
    <row r="55" spans="1:2">
      <c r="A55" s="233" t="s">
        <v>2687</v>
      </c>
      <c r="B55" s="234">
        <f>COUNTIF('SampleSheet Checklist'!$I$8:$I$103,A55)</f>
        <v>0</v>
      </c>
    </row>
    <row r="56" spans="1:2">
      <c r="A56" s="233" t="s">
        <v>2688</v>
      </c>
      <c r="B56" s="234">
        <f>COUNTIF('SampleSheet Checklist'!$I$8:$I$103,A56)</f>
        <v>0</v>
      </c>
    </row>
    <row r="57" spans="1:2">
      <c r="A57" s="233" t="s">
        <v>2689</v>
      </c>
      <c r="B57" s="234">
        <f>COUNTIF('SampleSheet Checklist'!$I$8:$I$103,A57)</f>
        <v>0</v>
      </c>
    </row>
    <row r="58" spans="1:2">
      <c r="A58" s="233" t="s">
        <v>2690</v>
      </c>
      <c r="B58" s="234">
        <f>COUNTIF('SampleSheet Checklist'!$I$8:$I$103,A58)</f>
        <v>0</v>
      </c>
    </row>
    <row r="59" spans="1:2">
      <c r="A59" s="233" t="s">
        <v>2691</v>
      </c>
      <c r="B59" s="234">
        <f>COUNTIF('SampleSheet Checklist'!$I$8:$I$103,A59)</f>
        <v>0</v>
      </c>
    </row>
    <row r="60" spans="1:2">
      <c r="A60" s="233" t="s">
        <v>2692</v>
      </c>
      <c r="B60" s="234">
        <f>COUNTIF('SampleSheet Checklist'!$I$8:$I$103,A60)</f>
        <v>0</v>
      </c>
    </row>
    <row r="61" spans="1:2">
      <c r="A61" s="233" t="s">
        <v>2693</v>
      </c>
      <c r="B61" s="234">
        <f>COUNTIF('SampleSheet Checklist'!$I$8:$I$103,A61)</f>
        <v>0</v>
      </c>
    </row>
    <row r="62" spans="1:2">
      <c r="A62" s="233" t="s">
        <v>2694</v>
      </c>
      <c r="B62" s="234">
        <f>COUNTIF('SampleSheet Checklist'!$I$8:$I$103,A62)</f>
        <v>0</v>
      </c>
    </row>
    <row r="63" spans="1:2">
      <c r="A63" s="233" t="s">
        <v>2695</v>
      </c>
      <c r="B63" s="234">
        <f>COUNTIF('SampleSheet Checklist'!$I$8:$I$103,A63)</f>
        <v>0</v>
      </c>
    </row>
    <row r="64" spans="1:2">
      <c r="A64" s="233" t="s">
        <v>2696</v>
      </c>
      <c r="B64" s="234">
        <f>COUNTIF('SampleSheet Checklist'!$I$8:$I$103,A64)</f>
        <v>0</v>
      </c>
    </row>
    <row r="65" spans="1:2">
      <c r="A65" s="233" t="s">
        <v>2697</v>
      </c>
      <c r="B65" s="234">
        <f>COUNTIF('SampleSheet Checklist'!$I$8:$I$103,A65)</f>
        <v>0</v>
      </c>
    </row>
    <row r="66" spans="1:2">
      <c r="A66" s="233" t="s">
        <v>2698</v>
      </c>
      <c r="B66" s="234">
        <f>COUNTIF('SampleSheet Checklist'!$I$8:$I$103,A66)</f>
        <v>0</v>
      </c>
    </row>
    <row r="67" spans="1:2">
      <c r="A67" s="233" t="s">
        <v>2699</v>
      </c>
      <c r="B67" s="234">
        <f>COUNTIF('SampleSheet Checklist'!$I$8:$I$103,A67)</f>
        <v>0</v>
      </c>
    </row>
    <row r="68" spans="1:2">
      <c r="A68" s="233" t="s">
        <v>2700</v>
      </c>
      <c r="B68" s="234">
        <f>COUNTIF('SampleSheet Checklist'!$I$8:$I$103,A68)</f>
        <v>0</v>
      </c>
    </row>
    <row r="69" spans="1:2">
      <c r="A69" s="233" t="s">
        <v>2701</v>
      </c>
      <c r="B69" s="234">
        <f>COUNTIF('SampleSheet Checklist'!$I$8:$I$103,A69)</f>
        <v>0</v>
      </c>
    </row>
    <row r="70" spans="1:2">
      <c r="A70" s="233" t="s">
        <v>2702</v>
      </c>
      <c r="B70" s="234">
        <f>COUNTIF('SampleSheet Checklist'!$I$8:$I$103,A70)</f>
        <v>0</v>
      </c>
    </row>
    <row r="71" spans="1:2">
      <c r="A71" s="233" t="s">
        <v>2703</v>
      </c>
      <c r="B71" s="234">
        <f>COUNTIF('SampleSheet Checklist'!$I$8:$I$103,A71)</f>
        <v>0</v>
      </c>
    </row>
    <row r="72" spans="1:2">
      <c r="A72" s="233" t="s">
        <v>2704</v>
      </c>
      <c r="B72" s="234">
        <f>COUNTIF('SampleSheet Checklist'!$I$8:$I$103,A72)</f>
        <v>0</v>
      </c>
    </row>
    <row r="73" spans="1:2">
      <c r="A73" s="233" t="s">
        <v>2705</v>
      </c>
      <c r="B73" s="234">
        <f>COUNTIF('SampleSheet Checklist'!$I$8:$I$103,A73)</f>
        <v>0</v>
      </c>
    </row>
    <row r="74" spans="1:2">
      <c r="A74" s="233" t="s">
        <v>2706</v>
      </c>
      <c r="B74" s="234">
        <f>COUNTIF('SampleSheet Checklist'!$I$8:$I$103,A74)</f>
        <v>0</v>
      </c>
    </row>
    <row r="75" spans="1:2">
      <c r="A75" s="233" t="s">
        <v>2707</v>
      </c>
      <c r="B75" s="234">
        <f>COUNTIF('SampleSheet Checklist'!$I$8:$I$103,A75)</f>
        <v>0</v>
      </c>
    </row>
    <row r="76" spans="1:2">
      <c r="A76" s="233" t="s">
        <v>2708</v>
      </c>
      <c r="B76" s="234">
        <f>COUNTIF('SampleSheet Checklist'!$I$8:$I$103,A76)</f>
        <v>0</v>
      </c>
    </row>
    <row r="77" spans="1:2">
      <c r="A77" s="233" t="s">
        <v>2709</v>
      </c>
      <c r="B77" s="234">
        <f>COUNTIF('SampleSheet Checklist'!$I$8:$I$103,A77)</f>
        <v>0</v>
      </c>
    </row>
    <row r="78" spans="1:2">
      <c r="A78" s="233" t="s">
        <v>2710</v>
      </c>
      <c r="B78" s="234">
        <f>COUNTIF('SampleSheet Checklist'!$I$8:$I$103,A78)</f>
        <v>0</v>
      </c>
    </row>
    <row r="79" spans="1:2">
      <c r="A79" s="233" t="s">
        <v>2711</v>
      </c>
      <c r="B79" s="234">
        <f>COUNTIF('SampleSheet Checklist'!$I$8:$I$103,A79)</f>
        <v>0</v>
      </c>
    </row>
    <row r="80" spans="1:2">
      <c r="A80" s="233" t="s">
        <v>2712</v>
      </c>
      <c r="B80" s="234">
        <f>COUNTIF('SampleSheet Checklist'!$I$8:$I$103,A80)</f>
        <v>0</v>
      </c>
    </row>
    <row r="81" spans="1:2">
      <c r="A81" s="233" t="s">
        <v>2713</v>
      </c>
      <c r="B81" s="234">
        <f>COUNTIF('SampleSheet Checklist'!$I$8:$I$103,A81)</f>
        <v>0</v>
      </c>
    </row>
    <row r="82" spans="1:2">
      <c r="A82" s="233" t="s">
        <v>2714</v>
      </c>
      <c r="B82" s="234">
        <f>COUNTIF('SampleSheet Checklist'!$I$8:$I$103,A82)</f>
        <v>0</v>
      </c>
    </row>
    <row r="83" spans="1:2">
      <c r="A83" s="233" t="s">
        <v>2715</v>
      </c>
      <c r="B83" s="234">
        <f>COUNTIF('SampleSheet Checklist'!$I$8:$I$103,A83)</f>
        <v>0</v>
      </c>
    </row>
    <row r="84" spans="1:2">
      <c r="A84" s="233" t="s">
        <v>2716</v>
      </c>
      <c r="B84" s="234">
        <f>COUNTIF('SampleSheet Checklist'!$I$8:$I$103,A84)</f>
        <v>0</v>
      </c>
    </row>
    <row r="85" spans="1:2">
      <c r="A85" s="233" t="s">
        <v>2717</v>
      </c>
      <c r="B85" s="234">
        <f>COUNTIF('SampleSheet Checklist'!$I$8:$I$103,A85)</f>
        <v>0</v>
      </c>
    </row>
    <row r="86" spans="1:2">
      <c r="A86" s="233" t="s">
        <v>2718</v>
      </c>
      <c r="B86" s="234">
        <f>COUNTIF('SampleSheet Checklist'!$I$8:$I$103,A86)</f>
        <v>0</v>
      </c>
    </row>
    <row r="87" spans="1:2">
      <c r="A87" s="233" t="s">
        <v>2719</v>
      </c>
      <c r="B87" s="234">
        <f>COUNTIF('SampleSheet Checklist'!$I$8:$I$103,A87)</f>
        <v>0</v>
      </c>
    </row>
    <row r="88" spans="1:2">
      <c r="A88" s="233" t="s">
        <v>2720</v>
      </c>
      <c r="B88" s="234">
        <f>COUNTIF('SampleSheet Checklist'!$I$8:$I$103,A88)</f>
        <v>0</v>
      </c>
    </row>
    <row r="89" spans="1:2">
      <c r="A89" s="233" t="s">
        <v>2721</v>
      </c>
      <c r="B89" s="234">
        <f>COUNTIF('SampleSheet Checklist'!$I$8:$I$103,A89)</f>
        <v>0</v>
      </c>
    </row>
    <row r="90" spans="1:2">
      <c r="A90" s="233" t="s">
        <v>2722</v>
      </c>
      <c r="B90" s="234">
        <f>COUNTIF('SampleSheet Checklist'!$I$8:$I$103,A90)</f>
        <v>0</v>
      </c>
    </row>
    <row r="91" spans="1:2">
      <c r="A91" s="233" t="s">
        <v>2723</v>
      </c>
      <c r="B91" s="234">
        <f>COUNTIF('SampleSheet Checklist'!$I$8:$I$103,A91)</f>
        <v>0</v>
      </c>
    </row>
    <row r="92" spans="1:2">
      <c r="A92" s="233" t="s">
        <v>2724</v>
      </c>
      <c r="B92" s="234">
        <f>COUNTIF('SampleSheet Checklist'!$I$8:$I$103,A92)</f>
        <v>0</v>
      </c>
    </row>
    <row r="93" spans="1:2">
      <c r="A93" s="233" t="s">
        <v>2725</v>
      </c>
      <c r="B93" s="234">
        <f>COUNTIF('SampleSheet Checklist'!$I$8:$I$103,A93)</f>
        <v>0</v>
      </c>
    </row>
    <row r="94" spans="1:2">
      <c r="A94" s="233" t="s">
        <v>2726</v>
      </c>
      <c r="B94" s="234">
        <f>COUNTIF('SampleSheet Checklist'!$I$8:$I$103,A94)</f>
        <v>0</v>
      </c>
    </row>
    <row r="95" spans="1:2">
      <c r="A95" s="233" t="s">
        <v>2727</v>
      </c>
      <c r="B95" s="234">
        <f>COUNTIF('SampleSheet Checklist'!$I$8:$I$103,A95)</f>
        <v>0</v>
      </c>
    </row>
    <row r="96" spans="1:2">
      <c r="A96" s="233" t="s">
        <v>2728</v>
      </c>
      <c r="B96" s="234">
        <f>COUNTIF('SampleSheet Checklist'!$I$8:$I$103,A96)</f>
        <v>0</v>
      </c>
    </row>
    <row r="97" spans="1:2">
      <c r="A97" s="233" t="s">
        <v>2729</v>
      </c>
      <c r="B97" s="234">
        <f>COUNTIF('SampleSheet Checklist'!$I$8:$I$103,A97)</f>
        <v>0</v>
      </c>
    </row>
  </sheetData>
  <sheetProtection algorithmName="SHA-512" hashValue="ysJssRA/Ep8SkZ5cxX5UruhZztODfDFtJPjTCpQrbpZOoAqGpXdxvuTAq62foPMyvz+wvX18Hs5pvBMZ2yCIdA==" saltValue="26rzwDoGm35g/2sXJkVTQQ=="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E0328-F0D0-4DD6-AD7F-931C22AB2738}">
  <dimension ref="A1:K109"/>
  <sheetViews>
    <sheetView topLeftCell="A91" workbookViewId="0">
      <selection activeCell="N12" sqref="N12"/>
    </sheetView>
  </sheetViews>
  <sheetFormatPr defaultRowHeight="14.5"/>
  <cols>
    <col min="2" max="2" width="23.453125" customWidth="1"/>
    <col min="3" max="3" width="9.26953125" customWidth="1"/>
    <col min="4" max="9" width="7.7265625" style="234" bestFit="1" customWidth="1"/>
    <col min="242" max="242" width="23.453125" customWidth="1"/>
    <col min="243" max="243" width="9.26953125" customWidth="1"/>
    <col min="244" max="251" width="5.453125" customWidth="1"/>
    <col min="254" max="254" width="23.453125" customWidth="1"/>
    <col min="255" max="255" width="9.26953125" customWidth="1"/>
    <col min="256" max="263" width="5.453125" customWidth="1"/>
    <col min="498" max="498" width="23.453125" customWidth="1"/>
    <col min="499" max="499" width="9.26953125" customWidth="1"/>
    <col min="500" max="507" width="5.453125" customWidth="1"/>
    <col min="510" max="510" width="23.453125" customWidth="1"/>
    <col min="511" max="511" width="9.26953125" customWidth="1"/>
    <col min="512" max="519" width="5.453125" customWidth="1"/>
    <col min="754" max="754" width="23.453125" customWidth="1"/>
    <col min="755" max="755" width="9.26953125" customWidth="1"/>
    <col min="756" max="763" width="5.453125" customWidth="1"/>
    <col min="766" max="766" width="23.453125" customWidth="1"/>
    <col min="767" max="767" width="9.26953125" customWidth="1"/>
    <col min="768" max="775" width="5.453125" customWidth="1"/>
    <col min="1010" max="1010" width="23.453125" customWidth="1"/>
    <col min="1011" max="1011" width="9.26953125" customWidth="1"/>
    <col min="1012" max="1019" width="5.453125" customWidth="1"/>
    <col min="1022" max="1022" width="23.453125" customWidth="1"/>
    <col min="1023" max="1023" width="9.26953125" customWidth="1"/>
    <col min="1024" max="1031" width="5.453125" customWidth="1"/>
    <col min="1266" max="1266" width="23.453125" customWidth="1"/>
    <col min="1267" max="1267" width="9.26953125" customWidth="1"/>
    <col min="1268" max="1275" width="5.453125" customWidth="1"/>
    <col min="1278" max="1278" width="23.453125" customWidth="1"/>
    <col min="1279" max="1279" width="9.26953125" customWidth="1"/>
    <col min="1280" max="1287" width="5.453125" customWidth="1"/>
    <col min="1522" max="1522" width="23.453125" customWidth="1"/>
    <col min="1523" max="1523" width="9.26953125" customWidth="1"/>
    <col min="1524" max="1531" width="5.453125" customWidth="1"/>
    <col min="1534" max="1534" width="23.453125" customWidth="1"/>
    <col min="1535" max="1535" width="9.26953125" customWidth="1"/>
    <col min="1536" max="1543" width="5.453125" customWidth="1"/>
    <col min="1778" max="1778" width="23.453125" customWidth="1"/>
    <col min="1779" max="1779" width="9.26953125" customWidth="1"/>
    <col min="1780" max="1787" width="5.453125" customWidth="1"/>
    <col min="1790" max="1790" width="23.453125" customWidth="1"/>
    <col min="1791" max="1791" width="9.26953125" customWidth="1"/>
    <col min="1792" max="1799" width="5.453125" customWidth="1"/>
    <col min="2034" max="2034" width="23.453125" customWidth="1"/>
    <col min="2035" max="2035" width="9.26953125" customWidth="1"/>
    <col min="2036" max="2043" width="5.453125" customWidth="1"/>
    <col min="2046" max="2046" width="23.453125" customWidth="1"/>
    <col min="2047" max="2047" width="9.26953125" customWidth="1"/>
    <col min="2048" max="2055" width="5.453125" customWidth="1"/>
    <col min="2290" max="2290" width="23.453125" customWidth="1"/>
    <col min="2291" max="2291" width="9.26953125" customWidth="1"/>
    <col min="2292" max="2299" width="5.453125" customWidth="1"/>
    <col min="2302" max="2302" width="23.453125" customWidth="1"/>
    <col min="2303" max="2303" width="9.26953125" customWidth="1"/>
    <col min="2304" max="2311" width="5.453125" customWidth="1"/>
    <col min="2546" max="2546" width="23.453125" customWidth="1"/>
    <col min="2547" max="2547" width="9.26953125" customWidth="1"/>
    <col min="2548" max="2555" width="5.453125" customWidth="1"/>
    <col min="2558" max="2558" width="23.453125" customWidth="1"/>
    <col min="2559" max="2559" width="9.26953125" customWidth="1"/>
    <col min="2560" max="2567" width="5.453125" customWidth="1"/>
    <col min="2802" max="2802" width="23.453125" customWidth="1"/>
    <col min="2803" max="2803" width="9.26953125" customWidth="1"/>
    <col min="2804" max="2811" width="5.453125" customWidth="1"/>
    <col min="2814" max="2814" width="23.453125" customWidth="1"/>
    <col min="2815" max="2815" width="9.26953125" customWidth="1"/>
    <col min="2816" max="2823" width="5.453125" customWidth="1"/>
    <col min="3058" max="3058" width="23.453125" customWidth="1"/>
    <col min="3059" max="3059" width="9.26953125" customWidth="1"/>
    <col min="3060" max="3067" width="5.453125" customWidth="1"/>
    <col min="3070" max="3070" width="23.453125" customWidth="1"/>
    <col min="3071" max="3071" width="9.26953125" customWidth="1"/>
    <col min="3072" max="3079" width="5.453125" customWidth="1"/>
    <col min="3314" max="3314" width="23.453125" customWidth="1"/>
    <col min="3315" max="3315" width="9.26953125" customWidth="1"/>
    <col min="3316" max="3323" width="5.453125" customWidth="1"/>
    <col min="3326" max="3326" width="23.453125" customWidth="1"/>
    <col min="3327" max="3327" width="9.26953125" customWidth="1"/>
    <col min="3328" max="3335" width="5.453125" customWidth="1"/>
    <col min="3570" max="3570" width="23.453125" customWidth="1"/>
    <col min="3571" max="3571" width="9.26953125" customWidth="1"/>
    <col min="3572" max="3579" width="5.453125" customWidth="1"/>
    <col min="3582" max="3582" width="23.453125" customWidth="1"/>
    <col min="3583" max="3583" width="9.26953125" customWidth="1"/>
    <col min="3584" max="3591" width="5.453125" customWidth="1"/>
    <col min="3826" max="3826" width="23.453125" customWidth="1"/>
    <col min="3827" max="3827" width="9.26953125" customWidth="1"/>
    <col min="3828" max="3835" width="5.453125" customWidth="1"/>
    <col min="3838" max="3838" width="23.453125" customWidth="1"/>
    <col min="3839" max="3839" width="9.26953125" customWidth="1"/>
    <col min="3840" max="3847" width="5.453125" customWidth="1"/>
    <col min="4082" max="4082" width="23.453125" customWidth="1"/>
    <col min="4083" max="4083" width="9.26953125" customWidth="1"/>
    <col min="4084" max="4091" width="5.453125" customWidth="1"/>
    <col min="4094" max="4094" width="23.453125" customWidth="1"/>
    <col min="4095" max="4095" width="9.26953125" customWidth="1"/>
    <col min="4096" max="4103" width="5.453125" customWidth="1"/>
    <col min="4338" max="4338" width="23.453125" customWidth="1"/>
    <col min="4339" max="4339" width="9.26953125" customWidth="1"/>
    <col min="4340" max="4347" width="5.453125" customWidth="1"/>
    <col min="4350" max="4350" width="23.453125" customWidth="1"/>
    <col min="4351" max="4351" width="9.26953125" customWidth="1"/>
    <col min="4352" max="4359" width="5.453125" customWidth="1"/>
    <col min="4594" max="4594" width="23.453125" customWidth="1"/>
    <col min="4595" max="4595" width="9.26953125" customWidth="1"/>
    <col min="4596" max="4603" width="5.453125" customWidth="1"/>
    <col min="4606" max="4606" width="23.453125" customWidth="1"/>
    <col min="4607" max="4607" width="9.26953125" customWidth="1"/>
    <col min="4608" max="4615" width="5.453125" customWidth="1"/>
    <col min="4850" max="4850" width="23.453125" customWidth="1"/>
    <col min="4851" max="4851" width="9.26953125" customWidth="1"/>
    <col min="4852" max="4859" width="5.453125" customWidth="1"/>
    <col min="4862" max="4862" width="23.453125" customWidth="1"/>
    <col min="4863" max="4863" width="9.26953125" customWidth="1"/>
    <col min="4864" max="4871" width="5.453125" customWidth="1"/>
    <col min="5106" max="5106" width="23.453125" customWidth="1"/>
    <col min="5107" max="5107" width="9.26953125" customWidth="1"/>
    <col min="5108" max="5115" width="5.453125" customWidth="1"/>
    <col min="5118" max="5118" width="23.453125" customWidth="1"/>
    <col min="5119" max="5119" width="9.26953125" customWidth="1"/>
    <col min="5120" max="5127" width="5.453125" customWidth="1"/>
    <col min="5362" max="5362" width="23.453125" customWidth="1"/>
    <col min="5363" max="5363" width="9.26953125" customWidth="1"/>
    <col min="5364" max="5371" width="5.453125" customWidth="1"/>
    <col min="5374" max="5374" width="23.453125" customWidth="1"/>
    <col min="5375" max="5375" width="9.26953125" customWidth="1"/>
    <col min="5376" max="5383" width="5.453125" customWidth="1"/>
    <col min="5618" max="5618" width="23.453125" customWidth="1"/>
    <col min="5619" max="5619" width="9.26953125" customWidth="1"/>
    <col min="5620" max="5627" width="5.453125" customWidth="1"/>
    <col min="5630" max="5630" width="23.453125" customWidth="1"/>
    <col min="5631" max="5631" width="9.26953125" customWidth="1"/>
    <col min="5632" max="5639" width="5.453125" customWidth="1"/>
    <col min="5874" max="5874" width="23.453125" customWidth="1"/>
    <col min="5875" max="5875" width="9.26953125" customWidth="1"/>
    <col min="5876" max="5883" width="5.453125" customWidth="1"/>
    <col min="5886" max="5886" width="23.453125" customWidth="1"/>
    <col min="5887" max="5887" width="9.26953125" customWidth="1"/>
    <col min="5888" max="5895" width="5.453125" customWidth="1"/>
    <col min="6130" max="6130" width="23.453125" customWidth="1"/>
    <col min="6131" max="6131" width="9.26953125" customWidth="1"/>
    <col min="6132" max="6139" width="5.453125" customWidth="1"/>
    <col min="6142" max="6142" width="23.453125" customWidth="1"/>
    <col min="6143" max="6143" width="9.26953125" customWidth="1"/>
    <col min="6144" max="6151" width="5.453125" customWidth="1"/>
    <col min="6386" max="6386" width="23.453125" customWidth="1"/>
    <col min="6387" max="6387" width="9.26953125" customWidth="1"/>
    <col min="6388" max="6395" width="5.453125" customWidth="1"/>
    <col min="6398" max="6398" width="23.453125" customWidth="1"/>
    <col min="6399" max="6399" width="9.26953125" customWidth="1"/>
    <col min="6400" max="6407" width="5.453125" customWidth="1"/>
    <col min="6642" max="6642" width="23.453125" customWidth="1"/>
    <col min="6643" max="6643" width="9.26953125" customWidth="1"/>
    <col min="6644" max="6651" width="5.453125" customWidth="1"/>
    <col min="6654" max="6654" width="23.453125" customWidth="1"/>
    <col min="6655" max="6655" width="9.26953125" customWidth="1"/>
    <col min="6656" max="6663" width="5.453125" customWidth="1"/>
    <col min="6898" max="6898" width="23.453125" customWidth="1"/>
    <col min="6899" max="6899" width="9.26953125" customWidth="1"/>
    <col min="6900" max="6907" width="5.453125" customWidth="1"/>
    <col min="6910" max="6910" width="23.453125" customWidth="1"/>
    <col min="6911" max="6911" width="9.26953125" customWidth="1"/>
    <col min="6912" max="6919" width="5.453125" customWidth="1"/>
    <col min="7154" max="7154" width="23.453125" customWidth="1"/>
    <col min="7155" max="7155" width="9.26953125" customWidth="1"/>
    <col min="7156" max="7163" width="5.453125" customWidth="1"/>
    <col min="7166" max="7166" width="23.453125" customWidth="1"/>
    <col min="7167" max="7167" width="9.26953125" customWidth="1"/>
    <col min="7168" max="7175" width="5.453125" customWidth="1"/>
    <col min="7410" max="7410" width="23.453125" customWidth="1"/>
    <col min="7411" max="7411" width="9.26953125" customWidth="1"/>
    <col min="7412" max="7419" width="5.453125" customWidth="1"/>
    <col min="7422" max="7422" width="23.453125" customWidth="1"/>
    <col min="7423" max="7423" width="9.26953125" customWidth="1"/>
    <col min="7424" max="7431" width="5.453125" customWidth="1"/>
    <col min="7666" max="7666" width="23.453125" customWidth="1"/>
    <col min="7667" max="7667" width="9.26953125" customWidth="1"/>
    <col min="7668" max="7675" width="5.453125" customWidth="1"/>
    <col min="7678" max="7678" width="23.453125" customWidth="1"/>
    <col min="7679" max="7679" width="9.26953125" customWidth="1"/>
    <col min="7680" max="7687" width="5.453125" customWidth="1"/>
    <col min="7922" max="7922" width="23.453125" customWidth="1"/>
    <col min="7923" max="7923" width="9.26953125" customWidth="1"/>
    <col min="7924" max="7931" width="5.453125" customWidth="1"/>
    <col min="7934" max="7934" width="23.453125" customWidth="1"/>
    <col min="7935" max="7935" width="9.26953125" customWidth="1"/>
    <col min="7936" max="7943" width="5.453125" customWidth="1"/>
    <col min="8178" max="8178" width="23.453125" customWidth="1"/>
    <col min="8179" max="8179" width="9.26953125" customWidth="1"/>
    <col min="8180" max="8187" width="5.453125" customWidth="1"/>
    <col min="8190" max="8190" width="23.453125" customWidth="1"/>
    <col min="8191" max="8191" width="9.26953125" customWidth="1"/>
    <col min="8192" max="8199" width="5.453125" customWidth="1"/>
    <col min="8434" max="8434" width="23.453125" customWidth="1"/>
    <col min="8435" max="8435" width="9.26953125" customWidth="1"/>
    <col min="8436" max="8443" width="5.453125" customWidth="1"/>
    <col min="8446" max="8446" width="23.453125" customWidth="1"/>
    <col min="8447" max="8447" width="9.26953125" customWidth="1"/>
    <col min="8448" max="8455" width="5.453125" customWidth="1"/>
    <col min="8690" max="8690" width="23.453125" customWidth="1"/>
    <col min="8691" max="8691" width="9.26953125" customWidth="1"/>
    <col min="8692" max="8699" width="5.453125" customWidth="1"/>
    <col min="8702" max="8702" width="23.453125" customWidth="1"/>
    <col min="8703" max="8703" width="9.26953125" customWidth="1"/>
    <col min="8704" max="8711" width="5.453125" customWidth="1"/>
    <col min="8946" max="8946" width="23.453125" customWidth="1"/>
    <col min="8947" max="8947" width="9.26953125" customWidth="1"/>
    <col min="8948" max="8955" width="5.453125" customWidth="1"/>
    <col min="8958" max="8958" width="23.453125" customWidth="1"/>
    <col min="8959" max="8959" width="9.26953125" customWidth="1"/>
    <col min="8960" max="8967" width="5.453125" customWidth="1"/>
    <col min="9202" max="9202" width="23.453125" customWidth="1"/>
    <col min="9203" max="9203" width="9.26953125" customWidth="1"/>
    <col min="9204" max="9211" width="5.453125" customWidth="1"/>
    <col min="9214" max="9214" width="23.453125" customWidth="1"/>
    <col min="9215" max="9215" width="9.26953125" customWidth="1"/>
    <col min="9216" max="9223" width="5.453125" customWidth="1"/>
    <col min="9458" max="9458" width="23.453125" customWidth="1"/>
    <col min="9459" max="9459" width="9.26953125" customWidth="1"/>
    <col min="9460" max="9467" width="5.453125" customWidth="1"/>
    <col min="9470" max="9470" width="23.453125" customWidth="1"/>
    <col min="9471" max="9471" width="9.26953125" customWidth="1"/>
    <col min="9472" max="9479" width="5.453125" customWidth="1"/>
    <col min="9714" max="9714" width="23.453125" customWidth="1"/>
    <col min="9715" max="9715" width="9.26953125" customWidth="1"/>
    <col min="9716" max="9723" width="5.453125" customWidth="1"/>
    <col min="9726" max="9726" width="23.453125" customWidth="1"/>
    <col min="9727" max="9727" width="9.26953125" customWidth="1"/>
    <col min="9728" max="9735" width="5.453125" customWidth="1"/>
    <col min="9970" max="9970" width="23.453125" customWidth="1"/>
    <col min="9971" max="9971" width="9.26953125" customWidth="1"/>
    <col min="9972" max="9979" width="5.453125" customWidth="1"/>
    <col min="9982" max="9982" width="23.453125" customWidth="1"/>
    <col min="9983" max="9983" width="9.26953125" customWidth="1"/>
    <col min="9984" max="9991" width="5.453125" customWidth="1"/>
    <col min="10226" max="10226" width="23.453125" customWidth="1"/>
    <col min="10227" max="10227" width="9.26953125" customWidth="1"/>
    <col min="10228" max="10235" width="5.453125" customWidth="1"/>
    <col min="10238" max="10238" width="23.453125" customWidth="1"/>
    <col min="10239" max="10239" width="9.26953125" customWidth="1"/>
    <col min="10240" max="10247" width="5.453125" customWidth="1"/>
    <col min="10482" max="10482" width="23.453125" customWidth="1"/>
    <col min="10483" max="10483" width="9.26953125" customWidth="1"/>
    <col min="10484" max="10491" width="5.453125" customWidth="1"/>
    <col min="10494" max="10494" width="23.453125" customWidth="1"/>
    <col min="10495" max="10495" width="9.26953125" customWidth="1"/>
    <col min="10496" max="10503" width="5.453125" customWidth="1"/>
    <col min="10738" max="10738" width="23.453125" customWidth="1"/>
    <col min="10739" max="10739" width="9.26953125" customWidth="1"/>
    <col min="10740" max="10747" width="5.453125" customWidth="1"/>
    <col min="10750" max="10750" width="23.453125" customWidth="1"/>
    <col min="10751" max="10751" width="9.26953125" customWidth="1"/>
    <col min="10752" max="10759" width="5.453125" customWidth="1"/>
    <col min="10994" max="10994" width="23.453125" customWidth="1"/>
    <col min="10995" max="10995" width="9.26953125" customWidth="1"/>
    <col min="10996" max="11003" width="5.453125" customWidth="1"/>
    <col min="11006" max="11006" width="23.453125" customWidth="1"/>
    <col min="11007" max="11007" width="9.26953125" customWidth="1"/>
    <col min="11008" max="11015" width="5.453125" customWidth="1"/>
    <col min="11250" max="11250" width="23.453125" customWidth="1"/>
    <col min="11251" max="11251" width="9.26953125" customWidth="1"/>
    <col min="11252" max="11259" width="5.453125" customWidth="1"/>
    <col min="11262" max="11262" width="23.453125" customWidth="1"/>
    <col min="11263" max="11263" width="9.26953125" customWidth="1"/>
    <col min="11264" max="11271" width="5.453125" customWidth="1"/>
    <col min="11506" max="11506" width="23.453125" customWidth="1"/>
    <col min="11507" max="11507" width="9.26953125" customWidth="1"/>
    <col min="11508" max="11515" width="5.453125" customWidth="1"/>
    <col min="11518" max="11518" width="23.453125" customWidth="1"/>
    <col min="11519" max="11519" width="9.26953125" customWidth="1"/>
    <col min="11520" max="11527" width="5.453125" customWidth="1"/>
    <col min="11762" max="11762" width="23.453125" customWidth="1"/>
    <col min="11763" max="11763" width="9.26953125" customWidth="1"/>
    <col min="11764" max="11771" width="5.453125" customWidth="1"/>
    <col min="11774" max="11774" width="23.453125" customWidth="1"/>
    <col min="11775" max="11775" width="9.26953125" customWidth="1"/>
    <col min="11776" max="11783" width="5.453125" customWidth="1"/>
    <col min="12018" max="12018" width="23.453125" customWidth="1"/>
    <col min="12019" max="12019" width="9.26953125" customWidth="1"/>
    <col min="12020" max="12027" width="5.453125" customWidth="1"/>
    <col min="12030" max="12030" width="23.453125" customWidth="1"/>
    <col min="12031" max="12031" width="9.26953125" customWidth="1"/>
    <col min="12032" max="12039" width="5.453125" customWidth="1"/>
    <col min="12274" max="12274" width="23.453125" customWidth="1"/>
    <col min="12275" max="12275" width="9.26953125" customWidth="1"/>
    <col min="12276" max="12283" width="5.453125" customWidth="1"/>
    <col min="12286" max="12286" width="23.453125" customWidth="1"/>
    <col min="12287" max="12287" width="9.26953125" customWidth="1"/>
    <col min="12288" max="12295" width="5.453125" customWidth="1"/>
    <col min="12530" max="12530" width="23.453125" customWidth="1"/>
    <col min="12531" max="12531" width="9.26953125" customWidth="1"/>
    <col min="12532" max="12539" width="5.453125" customWidth="1"/>
    <col min="12542" max="12542" width="23.453125" customWidth="1"/>
    <col min="12543" max="12543" width="9.26953125" customWidth="1"/>
    <col min="12544" max="12551" width="5.453125" customWidth="1"/>
    <col min="12786" max="12786" width="23.453125" customWidth="1"/>
    <col min="12787" max="12787" width="9.26953125" customWidth="1"/>
    <col min="12788" max="12795" width="5.453125" customWidth="1"/>
    <col min="12798" max="12798" width="23.453125" customWidth="1"/>
    <col min="12799" max="12799" width="9.26953125" customWidth="1"/>
    <col min="12800" max="12807" width="5.453125" customWidth="1"/>
    <col min="13042" max="13042" width="23.453125" customWidth="1"/>
    <col min="13043" max="13043" width="9.26953125" customWidth="1"/>
    <col min="13044" max="13051" width="5.453125" customWidth="1"/>
    <col min="13054" max="13054" width="23.453125" customWidth="1"/>
    <col min="13055" max="13055" width="9.26953125" customWidth="1"/>
    <col min="13056" max="13063" width="5.453125" customWidth="1"/>
    <col min="13298" max="13298" width="23.453125" customWidth="1"/>
    <col min="13299" max="13299" width="9.26953125" customWidth="1"/>
    <col min="13300" max="13307" width="5.453125" customWidth="1"/>
    <col min="13310" max="13310" width="23.453125" customWidth="1"/>
    <col min="13311" max="13311" width="9.26953125" customWidth="1"/>
    <col min="13312" max="13319" width="5.453125" customWidth="1"/>
    <col min="13554" max="13554" width="23.453125" customWidth="1"/>
    <col min="13555" max="13555" width="9.26953125" customWidth="1"/>
    <col min="13556" max="13563" width="5.453125" customWidth="1"/>
    <col min="13566" max="13566" width="23.453125" customWidth="1"/>
    <col min="13567" max="13567" width="9.26953125" customWidth="1"/>
    <col min="13568" max="13575" width="5.453125" customWidth="1"/>
    <col min="13810" max="13810" width="23.453125" customWidth="1"/>
    <col min="13811" max="13811" width="9.26953125" customWidth="1"/>
    <col min="13812" max="13819" width="5.453125" customWidth="1"/>
    <col min="13822" max="13822" width="23.453125" customWidth="1"/>
    <col min="13823" max="13823" width="9.26953125" customWidth="1"/>
    <col min="13824" max="13831" width="5.453125" customWidth="1"/>
    <col min="14066" max="14066" width="23.453125" customWidth="1"/>
    <col min="14067" max="14067" width="9.26953125" customWidth="1"/>
    <col min="14068" max="14075" width="5.453125" customWidth="1"/>
    <col min="14078" max="14078" width="23.453125" customWidth="1"/>
    <col min="14079" max="14079" width="9.26953125" customWidth="1"/>
    <col min="14080" max="14087" width="5.453125" customWidth="1"/>
    <col min="14322" max="14322" width="23.453125" customWidth="1"/>
    <col min="14323" max="14323" width="9.26953125" customWidth="1"/>
    <col min="14324" max="14331" width="5.453125" customWidth="1"/>
    <col min="14334" max="14334" width="23.453125" customWidth="1"/>
    <col min="14335" max="14335" width="9.26953125" customWidth="1"/>
    <col min="14336" max="14343" width="5.453125" customWidth="1"/>
    <col min="14578" max="14578" width="23.453125" customWidth="1"/>
    <col min="14579" max="14579" width="9.26953125" customWidth="1"/>
    <col min="14580" max="14587" width="5.453125" customWidth="1"/>
    <col min="14590" max="14590" width="23.453125" customWidth="1"/>
    <col min="14591" max="14591" width="9.26953125" customWidth="1"/>
    <col min="14592" max="14599" width="5.453125" customWidth="1"/>
    <col min="14834" max="14834" width="23.453125" customWidth="1"/>
    <col min="14835" max="14835" width="9.26953125" customWidth="1"/>
    <col min="14836" max="14843" width="5.453125" customWidth="1"/>
    <col min="14846" max="14846" width="23.453125" customWidth="1"/>
    <col min="14847" max="14847" width="9.26953125" customWidth="1"/>
    <col min="14848" max="14855" width="5.453125" customWidth="1"/>
    <col min="15090" max="15090" width="23.453125" customWidth="1"/>
    <col min="15091" max="15091" width="9.26953125" customWidth="1"/>
    <col min="15092" max="15099" width="5.453125" customWidth="1"/>
    <col min="15102" max="15102" width="23.453125" customWidth="1"/>
    <col min="15103" max="15103" width="9.26953125" customWidth="1"/>
    <col min="15104" max="15111" width="5.453125" customWidth="1"/>
    <col min="15346" max="15346" width="23.453125" customWidth="1"/>
    <col min="15347" max="15347" width="9.26953125" customWidth="1"/>
    <col min="15348" max="15355" width="5.453125" customWidth="1"/>
    <col min="15358" max="15358" width="23.453125" customWidth="1"/>
    <col min="15359" max="15359" width="9.26953125" customWidth="1"/>
    <col min="15360" max="15367" width="5.453125" customWidth="1"/>
    <col min="15602" max="15602" width="23.453125" customWidth="1"/>
    <col min="15603" max="15603" width="9.26953125" customWidth="1"/>
    <col min="15604" max="15611" width="5.453125" customWidth="1"/>
    <col min="15614" max="15614" width="23.453125" customWidth="1"/>
    <col min="15615" max="15615" width="9.26953125" customWidth="1"/>
    <col min="15616" max="15623" width="5.453125" customWidth="1"/>
    <col min="15858" max="15858" width="23.453125" customWidth="1"/>
    <col min="15859" max="15859" width="9.26953125" customWidth="1"/>
    <col min="15860" max="15867" width="5.453125" customWidth="1"/>
    <col min="15870" max="15870" width="23.453125" customWidth="1"/>
    <col min="15871" max="15871" width="9.26953125" customWidth="1"/>
    <col min="15872" max="15879" width="5.453125" customWidth="1"/>
    <col min="16114" max="16114" width="23.453125" customWidth="1"/>
    <col min="16115" max="16115" width="9.26953125" customWidth="1"/>
    <col min="16116" max="16123" width="5.453125" customWidth="1"/>
    <col min="16126" max="16126" width="23.453125" customWidth="1"/>
    <col min="16127" max="16127" width="9.26953125" customWidth="1"/>
    <col min="16128" max="16135" width="5.453125" customWidth="1"/>
  </cols>
  <sheetData>
    <row r="1" spans="1:11">
      <c r="A1" t="s">
        <v>2730</v>
      </c>
      <c r="C1" t="s">
        <v>2731</v>
      </c>
      <c r="D1" s="234">
        <f t="shared" ref="D1:K4" si="0">COUNTIF(D$14:D$109,$C1)</f>
        <v>0</v>
      </c>
      <c r="E1" s="234">
        <f t="shared" si="0"/>
        <v>0</v>
      </c>
      <c r="F1" s="234">
        <f t="shared" si="0"/>
        <v>0</v>
      </c>
      <c r="G1" s="234">
        <f t="shared" si="0"/>
        <v>0</v>
      </c>
      <c r="H1" s="234">
        <f t="shared" si="0"/>
        <v>0</v>
      </c>
      <c r="I1" s="234">
        <f t="shared" si="0"/>
        <v>0</v>
      </c>
      <c r="J1" s="234">
        <f t="shared" si="0"/>
        <v>0</v>
      </c>
      <c r="K1" s="234">
        <f t="shared" si="0"/>
        <v>0</v>
      </c>
    </row>
    <row r="2" spans="1:11">
      <c r="C2" t="s">
        <v>2732</v>
      </c>
      <c r="D2" s="234">
        <f t="shared" si="0"/>
        <v>0</v>
      </c>
      <c r="E2" s="234">
        <f t="shared" si="0"/>
        <v>0</v>
      </c>
      <c r="F2" s="234">
        <f t="shared" si="0"/>
        <v>0</v>
      </c>
      <c r="G2" s="234">
        <f t="shared" si="0"/>
        <v>0</v>
      </c>
      <c r="H2" s="234">
        <f t="shared" si="0"/>
        <v>0</v>
      </c>
      <c r="I2" s="234">
        <f t="shared" si="0"/>
        <v>0</v>
      </c>
      <c r="J2" s="234">
        <f t="shared" si="0"/>
        <v>0</v>
      </c>
      <c r="K2" s="234">
        <f t="shared" si="0"/>
        <v>0</v>
      </c>
    </row>
    <row r="3" spans="1:11">
      <c r="C3" t="s">
        <v>2733</v>
      </c>
      <c r="D3" s="234">
        <f t="shared" si="0"/>
        <v>0</v>
      </c>
      <c r="E3" s="234">
        <f t="shared" si="0"/>
        <v>0</v>
      </c>
      <c r="F3" s="234">
        <f t="shared" si="0"/>
        <v>0</v>
      </c>
      <c r="G3" s="234">
        <f t="shared" si="0"/>
        <v>0</v>
      </c>
      <c r="H3" s="234">
        <f t="shared" si="0"/>
        <v>0</v>
      </c>
      <c r="I3" s="234">
        <f t="shared" si="0"/>
        <v>0</v>
      </c>
      <c r="J3" s="234">
        <f t="shared" si="0"/>
        <v>0</v>
      </c>
      <c r="K3" s="234">
        <f t="shared" si="0"/>
        <v>0</v>
      </c>
    </row>
    <row r="4" spans="1:11">
      <c r="C4" t="s">
        <v>2734</v>
      </c>
      <c r="D4" s="234">
        <f t="shared" si="0"/>
        <v>0</v>
      </c>
      <c r="E4" s="234">
        <f t="shared" si="0"/>
        <v>0</v>
      </c>
      <c r="F4" s="234">
        <f t="shared" si="0"/>
        <v>0</v>
      </c>
      <c r="G4" s="234">
        <f t="shared" si="0"/>
        <v>0</v>
      </c>
      <c r="H4" s="234">
        <f t="shared" si="0"/>
        <v>0</v>
      </c>
      <c r="I4" s="234">
        <f t="shared" si="0"/>
        <v>0</v>
      </c>
      <c r="J4" s="234">
        <f t="shared" si="0"/>
        <v>0</v>
      </c>
      <c r="K4" s="234">
        <f t="shared" si="0"/>
        <v>0</v>
      </c>
    </row>
    <row r="5" spans="1:11">
      <c r="J5" s="234"/>
      <c r="K5" s="234"/>
    </row>
    <row r="6" spans="1:11">
      <c r="C6" t="s">
        <v>2735</v>
      </c>
      <c r="D6" s="235" t="e">
        <f t="shared" ref="D6:I6" si="1">SUM(D1:D2)/SUM(D$1:D$4)</f>
        <v>#DIV/0!</v>
      </c>
      <c r="E6" s="235" t="e">
        <f t="shared" si="1"/>
        <v>#DIV/0!</v>
      </c>
      <c r="F6" s="235" t="e">
        <f t="shared" si="1"/>
        <v>#DIV/0!</v>
      </c>
      <c r="G6" s="235" t="e">
        <f t="shared" si="1"/>
        <v>#DIV/0!</v>
      </c>
      <c r="H6" s="235" t="e">
        <f t="shared" si="1"/>
        <v>#DIV/0!</v>
      </c>
      <c r="I6" s="235" t="e">
        <f t="shared" si="1"/>
        <v>#DIV/0!</v>
      </c>
      <c r="J6" s="235" t="e">
        <f t="shared" ref="J6:K6" si="2">SUM(J1:J2)/SUM(J$1:J$4)</f>
        <v>#DIV/0!</v>
      </c>
      <c r="K6" s="235" t="e">
        <f t="shared" si="2"/>
        <v>#DIV/0!</v>
      </c>
    </row>
    <row r="7" spans="1:11">
      <c r="C7" t="s">
        <v>2736</v>
      </c>
      <c r="D7" s="235" t="e">
        <f t="shared" ref="D7:K7" si="3">SUM(D3:D4)/SUM(D$1:D$4)</f>
        <v>#DIV/0!</v>
      </c>
      <c r="E7" s="235" t="e">
        <f t="shared" si="3"/>
        <v>#DIV/0!</v>
      </c>
      <c r="F7" s="235" t="e">
        <f t="shared" si="3"/>
        <v>#DIV/0!</v>
      </c>
      <c r="G7" s="235" t="e">
        <f t="shared" si="3"/>
        <v>#DIV/0!</v>
      </c>
      <c r="H7" s="235" t="e">
        <f t="shared" si="3"/>
        <v>#DIV/0!</v>
      </c>
      <c r="I7" s="235" t="e">
        <f t="shared" si="3"/>
        <v>#DIV/0!</v>
      </c>
      <c r="J7" s="235" t="e">
        <f t="shared" si="3"/>
        <v>#DIV/0!</v>
      </c>
      <c r="K7" s="235" t="e">
        <f t="shared" si="3"/>
        <v>#DIV/0!</v>
      </c>
    </row>
    <row r="9" spans="1:11">
      <c r="C9" t="s">
        <v>2737</v>
      </c>
      <c r="D9" s="236" t="e">
        <f>MIN(D6:K7)</f>
        <v>#DIV/0!</v>
      </c>
    </row>
    <row r="10" spans="1:11">
      <c r="D10" s="236"/>
    </row>
    <row r="13" spans="1:11">
      <c r="B13" t="s">
        <v>2738</v>
      </c>
      <c r="D13" s="234">
        <v>1</v>
      </c>
      <c r="E13" s="234">
        <v>2</v>
      </c>
      <c r="F13" s="234">
        <v>3</v>
      </c>
      <c r="G13" s="234">
        <v>4</v>
      </c>
      <c r="H13" s="234">
        <v>5</v>
      </c>
      <c r="I13" s="234">
        <v>6</v>
      </c>
      <c r="J13" s="234">
        <v>7</v>
      </c>
      <c r="K13" s="234">
        <v>8</v>
      </c>
    </row>
    <row r="14" spans="1:11">
      <c r="A14" t="s">
        <v>2739</v>
      </c>
      <c r="B14" t="e">
        <f>'SampleSheet Checklist'!F8</f>
        <v>#N/A</v>
      </c>
      <c r="D14" s="234" t="e">
        <f t="shared" ref="D14:K29" si="4">MID($B14,D$13,1)</f>
        <v>#N/A</v>
      </c>
      <c r="E14" s="234" t="e">
        <f t="shared" si="4"/>
        <v>#N/A</v>
      </c>
      <c r="F14" s="234" t="e">
        <f t="shared" si="4"/>
        <v>#N/A</v>
      </c>
      <c r="G14" s="234" t="e">
        <f t="shared" si="4"/>
        <v>#N/A</v>
      </c>
      <c r="H14" s="234" t="e">
        <f t="shared" si="4"/>
        <v>#N/A</v>
      </c>
      <c r="I14" s="234" t="e">
        <f t="shared" si="4"/>
        <v>#N/A</v>
      </c>
      <c r="J14" s="234" t="e">
        <f t="shared" si="4"/>
        <v>#N/A</v>
      </c>
      <c r="K14" s="234" t="e">
        <f t="shared" si="4"/>
        <v>#N/A</v>
      </c>
    </row>
    <row r="15" spans="1:11">
      <c r="A15" t="s">
        <v>2740</v>
      </c>
      <c r="B15" t="e">
        <f>'SampleSheet Checklist'!F9</f>
        <v>#N/A</v>
      </c>
      <c r="D15" s="234" t="e">
        <f t="shared" si="4"/>
        <v>#N/A</v>
      </c>
      <c r="E15" s="234" t="e">
        <f t="shared" si="4"/>
        <v>#N/A</v>
      </c>
      <c r="F15" s="234" t="e">
        <f t="shared" si="4"/>
        <v>#N/A</v>
      </c>
      <c r="G15" s="234" t="e">
        <f t="shared" si="4"/>
        <v>#N/A</v>
      </c>
      <c r="H15" s="234" t="e">
        <f t="shared" si="4"/>
        <v>#N/A</v>
      </c>
      <c r="I15" s="234" t="e">
        <f t="shared" si="4"/>
        <v>#N/A</v>
      </c>
      <c r="J15" s="234" t="e">
        <f t="shared" si="4"/>
        <v>#N/A</v>
      </c>
      <c r="K15" s="234" t="e">
        <f t="shared" si="4"/>
        <v>#N/A</v>
      </c>
    </row>
    <row r="16" spans="1:11">
      <c r="A16" t="s">
        <v>2741</v>
      </c>
      <c r="B16" t="e">
        <f>'SampleSheet Checklist'!F10</f>
        <v>#N/A</v>
      </c>
      <c r="D16" s="234" t="e">
        <f t="shared" si="4"/>
        <v>#N/A</v>
      </c>
      <c r="E16" s="234" t="e">
        <f t="shared" si="4"/>
        <v>#N/A</v>
      </c>
      <c r="F16" s="234" t="e">
        <f t="shared" si="4"/>
        <v>#N/A</v>
      </c>
      <c r="G16" s="234" t="e">
        <f t="shared" si="4"/>
        <v>#N/A</v>
      </c>
      <c r="H16" s="234" t="e">
        <f t="shared" si="4"/>
        <v>#N/A</v>
      </c>
      <c r="I16" s="234" t="e">
        <f t="shared" si="4"/>
        <v>#N/A</v>
      </c>
      <c r="J16" s="234" t="e">
        <f t="shared" si="4"/>
        <v>#N/A</v>
      </c>
      <c r="K16" s="234" t="e">
        <f t="shared" si="4"/>
        <v>#N/A</v>
      </c>
    </row>
    <row r="17" spans="1:11">
      <c r="A17" t="s">
        <v>2742</v>
      </c>
      <c r="B17" t="e">
        <f>'SampleSheet Checklist'!F11</f>
        <v>#N/A</v>
      </c>
      <c r="D17" s="234" t="e">
        <f t="shared" si="4"/>
        <v>#N/A</v>
      </c>
      <c r="E17" s="234" t="e">
        <f t="shared" si="4"/>
        <v>#N/A</v>
      </c>
      <c r="F17" s="234" t="e">
        <f t="shared" si="4"/>
        <v>#N/A</v>
      </c>
      <c r="G17" s="234" t="e">
        <f t="shared" si="4"/>
        <v>#N/A</v>
      </c>
      <c r="H17" s="234" t="e">
        <f t="shared" si="4"/>
        <v>#N/A</v>
      </c>
      <c r="I17" s="234" t="e">
        <f t="shared" si="4"/>
        <v>#N/A</v>
      </c>
      <c r="J17" s="234" t="e">
        <f t="shared" si="4"/>
        <v>#N/A</v>
      </c>
      <c r="K17" s="234" t="e">
        <f t="shared" si="4"/>
        <v>#N/A</v>
      </c>
    </row>
    <row r="18" spans="1:11">
      <c r="A18" t="s">
        <v>2743</v>
      </c>
      <c r="B18" t="e">
        <f>'SampleSheet Checklist'!F12</f>
        <v>#N/A</v>
      </c>
      <c r="D18" s="234" t="e">
        <f t="shared" si="4"/>
        <v>#N/A</v>
      </c>
      <c r="E18" s="234" t="e">
        <f t="shared" si="4"/>
        <v>#N/A</v>
      </c>
      <c r="F18" s="234" t="e">
        <f t="shared" si="4"/>
        <v>#N/A</v>
      </c>
      <c r="G18" s="234" t="e">
        <f t="shared" si="4"/>
        <v>#N/A</v>
      </c>
      <c r="H18" s="234" t="e">
        <f t="shared" si="4"/>
        <v>#N/A</v>
      </c>
      <c r="I18" s="234" t="e">
        <f t="shared" si="4"/>
        <v>#N/A</v>
      </c>
      <c r="J18" s="234" t="e">
        <f t="shared" si="4"/>
        <v>#N/A</v>
      </c>
      <c r="K18" s="234" t="e">
        <f t="shared" si="4"/>
        <v>#N/A</v>
      </c>
    </row>
    <row r="19" spans="1:11">
      <c r="A19" t="s">
        <v>2744</v>
      </c>
      <c r="B19" t="e">
        <f>'SampleSheet Checklist'!F13</f>
        <v>#N/A</v>
      </c>
      <c r="D19" s="234" t="e">
        <f t="shared" si="4"/>
        <v>#N/A</v>
      </c>
      <c r="E19" s="234" t="e">
        <f t="shared" si="4"/>
        <v>#N/A</v>
      </c>
      <c r="F19" s="234" t="e">
        <f t="shared" si="4"/>
        <v>#N/A</v>
      </c>
      <c r="G19" s="234" t="e">
        <f t="shared" si="4"/>
        <v>#N/A</v>
      </c>
      <c r="H19" s="234" t="e">
        <f t="shared" si="4"/>
        <v>#N/A</v>
      </c>
      <c r="I19" s="234" t="e">
        <f t="shared" si="4"/>
        <v>#N/A</v>
      </c>
      <c r="J19" s="234" t="e">
        <f t="shared" si="4"/>
        <v>#N/A</v>
      </c>
      <c r="K19" s="234" t="e">
        <f t="shared" si="4"/>
        <v>#N/A</v>
      </c>
    </row>
    <row r="20" spans="1:11">
      <c r="A20" t="s">
        <v>2745</v>
      </c>
      <c r="B20" t="e">
        <f>'SampleSheet Checklist'!F14</f>
        <v>#N/A</v>
      </c>
      <c r="D20" s="234" t="e">
        <f t="shared" si="4"/>
        <v>#N/A</v>
      </c>
      <c r="E20" s="234" t="e">
        <f t="shared" si="4"/>
        <v>#N/A</v>
      </c>
      <c r="F20" s="234" t="e">
        <f t="shared" si="4"/>
        <v>#N/A</v>
      </c>
      <c r="G20" s="234" t="e">
        <f t="shared" si="4"/>
        <v>#N/A</v>
      </c>
      <c r="H20" s="234" t="e">
        <f t="shared" si="4"/>
        <v>#N/A</v>
      </c>
      <c r="I20" s="234" t="e">
        <f t="shared" si="4"/>
        <v>#N/A</v>
      </c>
      <c r="J20" s="234" t="e">
        <f t="shared" si="4"/>
        <v>#N/A</v>
      </c>
      <c r="K20" s="234" t="e">
        <f t="shared" si="4"/>
        <v>#N/A</v>
      </c>
    </row>
    <row r="21" spans="1:11">
      <c r="A21" t="s">
        <v>2746</v>
      </c>
      <c r="B21" t="e">
        <f>'SampleSheet Checklist'!F15</f>
        <v>#N/A</v>
      </c>
      <c r="D21" s="234" t="e">
        <f t="shared" si="4"/>
        <v>#N/A</v>
      </c>
      <c r="E21" s="234" t="e">
        <f t="shared" si="4"/>
        <v>#N/A</v>
      </c>
      <c r="F21" s="234" t="e">
        <f t="shared" si="4"/>
        <v>#N/A</v>
      </c>
      <c r="G21" s="234" t="e">
        <f t="shared" si="4"/>
        <v>#N/A</v>
      </c>
      <c r="H21" s="234" t="e">
        <f t="shared" si="4"/>
        <v>#N/A</v>
      </c>
      <c r="I21" s="234" t="e">
        <f t="shared" si="4"/>
        <v>#N/A</v>
      </c>
      <c r="J21" s="234" t="e">
        <f t="shared" si="4"/>
        <v>#N/A</v>
      </c>
      <c r="K21" s="234" t="e">
        <f t="shared" si="4"/>
        <v>#N/A</v>
      </c>
    </row>
    <row r="22" spans="1:11">
      <c r="A22" t="s">
        <v>2747</v>
      </c>
      <c r="B22" t="e">
        <f>'SampleSheet Checklist'!F16</f>
        <v>#N/A</v>
      </c>
      <c r="D22" s="234" t="e">
        <f t="shared" si="4"/>
        <v>#N/A</v>
      </c>
      <c r="E22" s="234" t="e">
        <f t="shared" si="4"/>
        <v>#N/A</v>
      </c>
      <c r="F22" s="234" t="e">
        <f t="shared" si="4"/>
        <v>#N/A</v>
      </c>
      <c r="G22" s="234" t="e">
        <f t="shared" si="4"/>
        <v>#N/A</v>
      </c>
      <c r="H22" s="234" t="e">
        <f t="shared" si="4"/>
        <v>#N/A</v>
      </c>
      <c r="I22" s="234" t="e">
        <f t="shared" si="4"/>
        <v>#N/A</v>
      </c>
      <c r="J22" s="234" t="e">
        <f t="shared" si="4"/>
        <v>#N/A</v>
      </c>
      <c r="K22" s="234" t="e">
        <f t="shared" si="4"/>
        <v>#N/A</v>
      </c>
    </row>
    <row r="23" spans="1:11">
      <c r="A23" t="s">
        <v>2748</v>
      </c>
      <c r="B23" t="e">
        <f>'SampleSheet Checklist'!F17</f>
        <v>#N/A</v>
      </c>
      <c r="D23" s="234" t="e">
        <f t="shared" si="4"/>
        <v>#N/A</v>
      </c>
      <c r="E23" s="234" t="e">
        <f t="shared" si="4"/>
        <v>#N/A</v>
      </c>
      <c r="F23" s="234" t="e">
        <f t="shared" si="4"/>
        <v>#N/A</v>
      </c>
      <c r="G23" s="234" t="e">
        <f t="shared" si="4"/>
        <v>#N/A</v>
      </c>
      <c r="H23" s="234" t="e">
        <f t="shared" si="4"/>
        <v>#N/A</v>
      </c>
      <c r="I23" s="234" t="e">
        <f t="shared" si="4"/>
        <v>#N/A</v>
      </c>
      <c r="J23" s="234" t="e">
        <f t="shared" si="4"/>
        <v>#N/A</v>
      </c>
      <c r="K23" s="234" t="e">
        <f t="shared" si="4"/>
        <v>#N/A</v>
      </c>
    </row>
    <row r="24" spans="1:11">
      <c r="A24" t="s">
        <v>2749</v>
      </c>
      <c r="B24" t="e">
        <f>'SampleSheet Checklist'!F18</f>
        <v>#N/A</v>
      </c>
      <c r="D24" s="234" t="e">
        <f t="shared" si="4"/>
        <v>#N/A</v>
      </c>
      <c r="E24" s="234" t="e">
        <f t="shared" si="4"/>
        <v>#N/A</v>
      </c>
      <c r="F24" s="234" t="e">
        <f t="shared" si="4"/>
        <v>#N/A</v>
      </c>
      <c r="G24" s="234" t="e">
        <f t="shared" si="4"/>
        <v>#N/A</v>
      </c>
      <c r="H24" s="234" t="e">
        <f t="shared" si="4"/>
        <v>#N/A</v>
      </c>
      <c r="I24" s="234" t="e">
        <f t="shared" si="4"/>
        <v>#N/A</v>
      </c>
      <c r="J24" s="234" t="e">
        <f t="shared" si="4"/>
        <v>#N/A</v>
      </c>
      <c r="K24" s="234" t="e">
        <f t="shared" si="4"/>
        <v>#N/A</v>
      </c>
    </row>
    <row r="25" spans="1:11">
      <c r="A25" t="s">
        <v>2750</v>
      </c>
      <c r="B25" t="e">
        <f>'SampleSheet Checklist'!F19</f>
        <v>#N/A</v>
      </c>
      <c r="D25" s="234" t="e">
        <f t="shared" si="4"/>
        <v>#N/A</v>
      </c>
      <c r="E25" s="234" t="e">
        <f t="shared" si="4"/>
        <v>#N/A</v>
      </c>
      <c r="F25" s="234" t="e">
        <f t="shared" si="4"/>
        <v>#N/A</v>
      </c>
      <c r="G25" s="234" t="e">
        <f t="shared" si="4"/>
        <v>#N/A</v>
      </c>
      <c r="H25" s="234" t="e">
        <f t="shared" si="4"/>
        <v>#N/A</v>
      </c>
      <c r="I25" s="234" t="e">
        <f t="shared" si="4"/>
        <v>#N/A</v>
      </c>
      <c r="J25" s="234" t="e">
        <f t="shared" si="4"/>
        <v>#N/A</v>
      </c>
      <c r="K25" s="234" t="e">
        <f t="shared" si="4"/>
        <v>#N/A</v>
      </c>
    </row>
    <row r="26" spans="1:11">
      <c r="A26" t="s">
        <v>2751</v>
      </c>
      <c r="B26" t="e">
        <f>'SampleSheet Checklist'!F20</f>
        <v>#N/A</v>
      </c>
      <c r="D26" s="234" t="e">
        <f t="shared" si="4"/>
        <v>#N/A</v>
      </c>
      <c r="E26" s="234" t="e">
        <f t="shared" si="4"/>
        <v>#N/A</v>
      </c>
      <c r="F26" s="234" t="e">
        <f t="shared" si="4"/>
        <v>#N/A</v>
      </c>
      <c r="G26" s="234" t="e">
        <f t="shared" si="4"/>
        <v>#N/A</v>
      </c>
      <c r="H26" s="234" t="e">
        <f t="shared" si="4"/>
        <v>#N/A</v>
      </c>
      <c r="I26" s="234" t="e">
        <f t="shared" si="4"/>
        <v>#N/A</v>
      </c>
      <c r="J26" s="234" t="e">
        <f t="shared" si="4"/>
        <v>#N/A</v>
      </c>
      <c r="K26" s="234" t="e">
        <f t="shared" si="4"/>
        <v>#N/A</v>
      </c>
    </row>
    <row r="27" spans="1:11">
      <c r="A27" t="s">
        <v>2752</v>
      </c>
      <c r="B27" t="e">
        <f>'SampleSheet Checklist'!F21</f>
        <v>#N/A</v>
      </c>
      <c r="D27" s="234" t="e">
        <f t="shared" si="4"/>
        <v>#N/A</v>
      </c>
      <c r="E27" s="234" t="e">
        <f t="shared" si="4"/>
        <v>#N/A</v>
      </c>
      <c r="F27" s="234" t="e">
        <f t="shared" si="4"/>
        <v>#N/A</v>
      </c>
      <c r="G27" s="234" t="e">
        <f t="shared" si="4"/>
        <v>#N/A</v>
      </c>
      <c r="H27" s="234" t="e">
        <f t="shared" si="4"/>
        <v>#N/A</v>
      </c>
      <c r="I27" s="234" t="e">
        <f t="shared" si="4"/>
        <v>#N/A</v>
      </c>
      <c r="J27" s="234" t="e">
        <f t="shared" si="4"/>
        <v>#N/A</v>
      </c>
      <c r="K27" s="234" t="e">
        <f t="shared" si="4"/>
        <v>#N/A</v>
      </c>
    </row>
    <row r="28" spans="1:11">
      <c r="A28" t="s">
        <v>2753</v>
      </c>
      <c r="B28" t="e">
        <f>'SampleSheet Checklist'!F22</f>
        <v>#N/A</v>
      </c>
      <c r="D28" s="234" t="e">
        <f t="shared" si="4"/>
        <v>#N/A</v>
      </c>
      <c r="E28" s="234" t="e">
        <f t="shared" si="4"/>
        <v>#N/A</v>
      </c>
      <c r="F28" s="234" t="e">
        <f t="shared" si="4"/>
        <v>#N/A</v>
      </c>
      <c r="G28" s="234" t="e">
        <f t="shared" si="4"/>
        <v>#N/A</v>
      </c>
      <c r="H28" s="234" t="e">
        <f t="shared" si="4"/>
        <v>#N/A</v>
      </c>
      <c r="I28" s="234" t="e">
        <f t="shared" si="4"/>
        <v>#N/A</v>
      </c>
      <c r="J28" s="234" t="e">
        <f t="shared" si="4"/>
        <v>#N/A</v>
      </c>
      <c r="K28" s="234" t="e">
        <f t="shared" si="4"/>
        <v>#N/A</v>
      </c>
    </row>
    <row r="29" spans="1:11">
      <c r="A29" t="s">
        <v>2754</v>
      </c>
      <c r="B29" t="e">
        <f>'SampleSheet Checklist'!F23</f>
        <v>#N/A</v>
      </c>
      <c r="D29" s="234" t="e">
        <f t="shared" si="4"/>
        <v>#N/A</v>
      </c>
      <c r="E29" s="234" t="e">
        <f t="shared" si="4"/>
        <v>#N/A</v>
      </c>
      <c r="F29" s="234" t="e">
        <f t="shared" si="4"/>
        <v>#N/A</v>
      </c>
      <c r="G29" s="234" t="e">
        <f t="shared" si="4"/>
        <v>#N/A</v>
      </c>
      <c r="H29" s="234" t="e">
        <f t="shared" si="4"/>
        <v>#N/A</v>
      </c>
      <c r="I29" s="234" t="e">
        <f t="shared" si="4"/>
        <v>#N/A</v>
      </c>
      <c r="J29" s="234" t="e">
        <f t="shared" si="4"/>
        <v>#N/A</v>
      </c>
      <c r="K29" s="234" t="e">
        <f t="shared" si="4"/>
        <v>#N/A</v>
      </c>
    </row>
    <row r="30" spans="1:11">
      <c r="A30" t="s">
        <v>2755</v>
      </c>
      <c r="B30" t="e">
        <f>'SampleSheet Checklist'!F24</f>
        <v>#N/A</v>
      </c>
      <c r="D30" s="234" t="e">
        <f t="shared" ref="D30:K61" si="5">MID($B30,D$13,1)</f>
        <v>#N/A</v>
      </c>
      <c r="E30" s="234" t="e">
        <f t="shared" si="5"/>
        <v>#N/A</v>
      </c>
      <c r="F30" s="234" t="e">
        <f t="shared" si="5"/>
        <v>#N/A</v>
      </c>
      <c r="G30" s="234" t="e">
        <f t="shared" si="5"/>
        <v>#N/A</v>
      </c>
      <c r="H30" s="234" t="e">
        <f t="shared" si="5"/>
        <v>#N/A</v>
      </c>
      <c r="I30" s="234" t="e">
        <f t="shared" si="5"/>
        <v>#N/A</v>
      </c>
      <c r="J30" s="234" t="e">
        <f t="shared" si="5"/>
        <v>#N/A</v>
      </c>
      <c r="K30" s="234" t="e">
        <f t="shared" si="5"/>
        <v>#N/A</v>
      </c>
    </row>
    <row r="31" spans="1:11">
      <c r="A31" t="s">
        <v>2756</v>
      </c>
      <c r="B31" t="e">
        <f>'SampleSheet Checklist'!F25</f>
        <v>#N/A</v>
      </c>
      <c r="D31" s="234" t="e">
        <f t="shared" si="5"/>
        <v>#N/A</v>
      </c>
      <c r="E31" s="234" t="e">
        <f t="shared" si="5"/>
        <v>#N/A</v>
      </c>
      <c r="F31" s="234" t="e">
        <f t="shared" si="5"/>
        <v>#N/A</v>
      </c>
      <c r="G31" s="234" t="e">
        <f t="shared" si="5"/>
        <v>#N/A</v>
      </c>
      <c r="H31" s="234" t="e">
        <f t="shared" si="5"/>
        <v>#N/A</v>
      </c>
      <c r="I31" s="234" t="e">
        <f t="shared" si="5"/>
        <v>#N/A</v>
      </c>
      <c r="J31" s="234" t="e">
        <f t="shared" si="5"/>
        <v>#N/A</v>
      </c>
      <c r="K31" s="234" t="e">
        <f t="shared" si="5"/>
        <v>#N/A</v>
      </c>
    </row>
    <row r="32" spans="1:11">
      <c r="A32" t="s">
        <v>2757</v>
      </c>
      <c r="B32" t="e">
        <f>'SampleSheet Checklist'!F26</f>
        <v>#N/A</v>
      </c>
      <c r="D32" s="234" t="e">
        <f t="shared" si="5"/>
        <v>#N/A</v>
      </c>
      <c r="E32" s="234" t="e">
        <f t="shared" si="5"/>
        <v>#N/A</v>
      </c>
      <c r="F32" s="234" t="e">
        <f t="shared" si="5"/>
        <v>#N/A</v>
      </c>
      <c r="G32" s="234" t="e">
        <f t="shared" si="5"/>
        <v>#N/A</v>
      </c>
      <c r="H32" s="234" t="e">
        <f t="shared" si="5"/>
        <v>#N/A</v>
      </c>
      <c r="I32" s="234" t="e">
        <f t="shared" si="5"/>
        <v>#N/A</v>
      </c>
      <c r="J32" s="234" t="e">
        <f t="shared" si="5"/>
        <v>#N/A</v>
      </c>
      <c r="K32" s="234" t="e">
        <f t="shared" si="5"/>
        <v>#N/A</v>
      </c>
    </row>
    <row r="33" spans="1:11">
      <c r="A33" t="s">
        <v>2758</v>
      </c>
      <c r="B33" t="e">
        <f>'SampleSheet Checklist'!F27</f>
        <v>#N/A</v>
      </c>
      <c r="D33" s="234" t="e">
        <f t="shared" si="5"/>
        <v>#N/A</v>
      </c>
      <c r="E33" s="234" t="e">
        <f t="shared" si="5"/>
        <v>#N/A</v>
      </c>
      <c r="F33" s="234" t="e">
        <f t="shared" si="5"/>
        <v>#N/A</v>
      </c>
      <c r="G33" s="234" t="e">
        <f t="shared" si="5"/>
        <v>#N/A</v>
      </c>
      <c r="H33" s="234" t="e">
        <f t="shared" si="5"/>
        <v>#N/A</v>
      </c>
      <c r="I33" s="234" t="e">
        <f t="shared" si="5"/>
        <v>#N/A</v>
      </c>
      <c r="J33" s="234" t="e">
        <f t="shared" si="5"/>
        <v>#N/A</v>
      </c>
      <c r="K33" s="234" t="e">
        <f t="shared" si="5"/>
        <v>#N/A</v>
      </c>
    </row>
    <row r="34" spans="1:11">
      <c r="A34" t="s">
        <v>2759</v>
      </c>
      <c r="B34" t="e">
        <f>'SampleSheet Checklist'!F28</f>
        <v>#N/A</v>
      </c>
      <c r="D34" s="234" t="e">
        <f t="shared" si="5"/>
        <v>#N/A</v>
      </c>
      <c r="E34" s="234" t="e">
        <f t="shared" si="5"/>
        <v>#N/A</v>
      </c>
      <c r="F34" s="234" t="e">
        <f t="shared" si="5"/>
        <v>#N/A</v>
      </c>
      <c r="G34" s="234" t="e">
        <f t="shared" si="5"/>
        <v>#N/A</v>
      </c>
      <c r="H34" s="234" t="e">
        <f t="shared" si="5"/>
        <v>#N/A</v>
      </c>
      <c r="I34" s="234" t="e">
        <f t="shared" si="5"/>
        <v>#N/A</v>
      </c>
      <c r="J34" s="234" t="e">
        <f t="shared" si="5"/>
        <v>#N/A</v>
      </c>
      <c r="K34" s="234" t="e">
        <f t="shared" si="5"/>
        <v>#N/A</v>
      </c>
    </row>
    <row r="35" spans="1:11">
      <c r="A35" t="s">
        <v>2760</v>
      </c>
      <c r="B35" t="e">
        <f>'SampleSheet Checklist'!F29</f>
        <v>#N/A</v>
      </c>
      <c r="D35" s="234" t="e">
        <f t="shared" si="5"/>
        <v>#N/A</v>
      </c>
      <c r="E35" s="234" t="e">
        <f t="shared" si="5"/>
        <v>#N/A</v>
      </c>
      <c r="F35" s="234" t="e">
        <f t="shared" si="5"/>
        <v>#N/A</v>
      </c>
      <c r="G35" s="234" t="e">
        <f t="shared" si="5"/>
        <v>#N/A</v>
      </c>
      <c r="H35" s="234" t="e">
        <f t="shared" si="5"/>
        <v>#N/A</v>
      </c>
      <c r="I35" s="234" t="e">
        <f t="shared" si="5"/>
        <v>#N/A</v>
      </c>
      <c r="J35" s="234" t="e">
        <f t="shared" si="5"/>
        <v>#N/A</v>
      </c>
      <c r="K35" s="234" t="e">
        <f t="shared" si="5"/>
        <v>#N/A</v>
      </c>
    </row>
    <row r="36" spans="1:11">
      <c r="A36" t="s">
        <v>2761</v>
      </c>
      <c r="B36" t="e">
        <f>'SampleSheet Checklist'!F30</f>
        <v>#N/A</v>
      </c>
      <c r="D36" s="234" t="e">
        <f t="shared" si="5"/>
        <v>#N/A</v>
      </c>
      <c r="E36" s="234" t="e">
        <f t="shared" si="5"/>
        <v>#N/A</v>
      </c>
      <c r="F36" s="234" t="e">
        <f t="shared" si="5"/>
        <v>#N/A</v>
      </c>
      <c r="G36" s="234" t="e">
        <f t="shared" si="5"/>
        <v>#N/A</v>
      </c>
      <c r="H36" s="234" t="e">
        <f t="shared" si="5"/>
        <v>#N/A</v>
      </c>
      <c r="I36" s="234" t="e">
        <f t="shared" si="5"/>
        <v>#N/A</v>
      </c>
      <c r="J36" s="234" t="e">
        <f t="shared" si="5"/>
        <v>#N/A</v>
      </c>
      <c r="K36" s="234" t="e">
        <f t="shared" si="5"/>
        <v>#N/A</v>
      </c>
    </row>
    <row r="37" spans="1:11">
      <c r="A37" t="s">
        <v>2762</v>
      </c>
      <c r="B37" t="e">
        <f>'SampleSheet Checklist'!F31</f>
        <v>#N/A</v>
      </c>
      <c r="D37" s="234" t="e">
        <f t="shared" si="5"/>
        <v>#N/A</v>
      </c>
      <c r="E37" s="234" t="e">
        <f t="shared" si="5"/>
        <v>#N/A</v>
      </c>
      <c r="F37" s="234" t="e">
        <f t="shared" si="5"/>
        <v>#N/A</v>
      </c>
      <c r="G37" s="234" t="e">
        <f t="shared" si="5"/>
        <v>#N/A</v>
      </c>
      <c r="H37" s="234" t="e">
        <f t="shared" si="5"/>
        <v>#N/A</v>
      </c>
      <c r="I37" s="234" t="e">
        <f t="shared" si="5"/>
        <v>#N/A</v>
      </c>
      <c r="J37" s="234" t="e">
        <f t="shared" si="5"/>
        <v>#N/A</v>
      </c>
      <c r="K37" s="234" t="e">
        <f t="shared" si="5"/>
        <v>#N/A</v>
      </c>
    </row>
    <row r="38" spans="1:11">
      <c r="A38" t="s">
        <v>2763</v>
      </c>
      <c r="B38" t="e">
        <f>'SampleSheet Checklist'!F32</f>
        <v>#N/A</v>
      </c>
      <c r="D38" s="234" t="e">
        <f t="shared" si="5"/>
        <v>#N/A</v>
      </c>
      <c r="E38" s="234" t="e">
        <f t="shared" si="5"/>
        <v>#N/A</v>
      </c>
      <c r="F38" s="234" t="e">
        <f t="shared" si="5"/>
        <v>#N/A</v>
      </c>
      <c r="G38" s="234" t="e">
        <f t="shared" si="5"/>
        <v>#N/A</v>
      </c>
      <c r="H38" s="234" t="e">
        <f t="shared" si="5"/>
        <v>#N/A</v>
      </c>
      <c r="I38" s="234" t="e">
        <f t="shared" si="5"/>
        <v>#N/A</v>
      </c>
      <c r="J38" s="234" t="e">
        <f t="shared" si="5"/>
        <v>#N/A</v>
      </c>
      <c r="K38" s="234" t="e">
        <f t="shared" si="5"/>
        <v>#N/A</v>
      </c>
    </row>
    <row r="39" spans="1:11">
      <c r="A39" t="s">
        <v>2764</v>
      </c>
      <c r="B39" t="e">
        <f>'SampleSheet Checklist'!F33</f>
        <v>#N/A</v>
      </c>
      <c r="D39" s="234" t="e">
        <f t="shared" si="5"/>
        <v>#N/A</v>
      </c>
      <c r="E39" s="234" t="e">
        <f t="shared" si="5"/>
        <v>#N/A</v>
      </c>
      <c r="F39" s="234" t="e">
        <f t="shared" si="5"/>
        <v>#N/A</v>
      </c>
      <c r="G39" s="234" t="e">
        <f t="shared" si="5"/>
        <v>#N/A</v>
      </c>
      <c r="H39" s="234" t="e">
        <f t="shared" si="5"/>
        <v>#N/A</v>
      </c>
      <c r="I39" s="234" t="e">
        <f t="shared" si="5"/>
        <v>#N/A</v>
      </c>
      <c r="J39" s="234" t="e">
        <f t="shared" si="5"/>
        <v>#N/A</v>
      </c>
      <c r="K39" s="234" t="e">
        <f t="shared" si="5"/>
        <v>#N/A</v>
      </c>
    </row>
    <row r="40" spans="1:11">
      <c r="A40" t="s">
        <v>2765</v>
      </c>
      <c r="B40" t="e">
        <f>'SampleSheet Checklist'!F34</f>
        <v>#N/A</v>
      </c>
      <c r="D40" s="234" t="e">
        <f t="shared" si="5"/>
        <v>#N/A</v>
      </c>
      <c r="E40" s="234" t="e">
        <f t="shared" si="5"/>
        <v>#N/A</v>
      </c>
      <c r="F40" s="234" t="e">
        <f t="shared" si="5"/>
        <v>#N/A</v>
      </c>
      <c r="G40" s="234" t="e">
        <f t="shared" si="5"/>
        <v>#N/A</v>
      </c>
      <c r="H40" s="234" t="e">
        <f t="shared" si="5"/>
        <v>#N/A</v>
      </c>
      <c r="I40" s="234" t="e">
        <f t="shared" si="5"/>
        <v>#N/A</v>
      </c>
      <c r="J40" s="234" t="e">
        <f t="shared" si="5"/>
        <v>#N/A</v>
      </c>
      <c r="K40" s="234" t="e">
        <f t="shared" si="5"/>
        <v>#N/A</v>
      </c>
    </row>
    <row r="41" spans="1:11">
      <c r="A41" t="s">
        <v>2766</v>
      </c>
      <c r="B41" t="e">
        <f>'SampleSheet Checklist'!F35</f>
        <v>#N/A</v>
      </c>
      <c r="D41" s="234" t="e">
        <f t="shared" si="5"/>
        <v>#N/A</v>
      </c>
      <c r="E41" s="234" t="e">
        <f t="shared" si="5"/>
        <v>#N/A</v>
      </c>
      <c r="F41" s="234" t="e">
        <f t="shared" si="5"/>
        <v>#N/A</v>
      </c>
      <c r="G41" s="234" t="e">
        <f t="shared" si="5"/>
        <v>#N/A</v>
      </c>
      <c r="H41" s="234" t="e">
        <f t="shared" si="5"/>
        <v>#N/A</v>
      </c>
      <c r="I41" s="234" t="e">
        <f t="shared" si="5"/>
        <v>#N/A</v>
      </c>
      <c r="J41" s="234" t="e">
        <f t="shared" si="5"/>
        <v>#N/A</v>
      </c>
      <c r="K41" s="234" t="e">
        <f t="shared" si="5"/>
        <v>#N/A</v>
      </c>
    </row>
    <row r="42" spans="1:11">
      <c r="A42" t="s">
        <v>2767</v>
      </c>
      <c r="B42" t="e">
        <f>'SampleSheet Checklist'!F36</f>
        <v>#N/A</v>
      </c>
      <c r="D42" s="234" t="e">
        <f t="shared" si="5"/>
        <v>#N/A</v>
      </c>
      <c r="E42" s="234" t="e">
        <f t="shared" si="5"/>
        <v>#N/A</v>
      </c>
      <c r="F42" s="234" t="e">
        <f t="shared" si="5"/>
        <v>#N/A</v>
      </c>
      <c r="G42" s="234" t="e">
        <f t="shared" si="5"/>
        <v>#N/A</v>
      </c>
      <c r="H42" s="234" t="e">
        <f t="shared" si="5"/>
        <v>#N/A</v>
      </c>
      <c r="I42" s="234" t="e">
        <f t="shared" si="5"/>
        <v>#N/A</v>
      </c>
      <c r="J42" s="234" t="e">
        <f t="shared" si="5"/>
        <v>#N/A</v>
      </c>
      <c r="K42" s="234" t="e">
        <f t="shared" si="5"/>
        <v>#N/A</v>
      </c>
    </row>
    <row r="43" spans="1:11">
      <c r="A43" t="s">
        <v>2768</v>
      </c>
      <c r="B43" t="e">
        <f>'SampleSheet Checklist'!F37</f>
        <v>#N/A</v>
      </c>
      <c r="D43" s="234" t="e">
        <f t="shared" si="5"/>
        <v>#N/A</v>
      </c>
      <c r="E43" s="234" t="e">
        <f t="shared" si="5"/>
        <v>#N/A</v>
      </c>
      <c r="F43" s="234" t="e">
        <f t="shared" si="5"/>
        <v>#N/A</v>
      </c>
      <c r="G43" s="234" t="e">
        <f t="shared" si="5"/>
        <v>#N/A</v>
      </c>
      <c r="H43" s="234" t="e">
        <f t="shared" si="5"/>
        <v>#N/A</v>
      </c>
      <c r="I43" s="234" t="e">
        <f t="shared" si="5"/>
        <v>#N/A</v>
      </c>
      <c r="J43" s="234" t="e">
        <f t="shared" si="5"/>
        <v>#N/A</v>
      </c>
      <c r="K43" s="234" t="e">
        <f t="shared" si="5"/>
        <v>#N/A</v>
      </c>
    </row>
    <row r="44" spans="1:11">
      <c r="A44" t="s">
        <v>2769</v>
      </c>
      <c r="B44" t="e">
        <f>'SampleSheet Checklist'!F38</f>
        <v>#N/A</v>
      </c>
      <c r="D44" s="234" t="e">
        <f t="shared" si="5"/>
        <v>#N/A</v>
      </c>
      <c r="E44" s="234" t="e">
        <f t="shared" si="5"/>
        <v>#N/A</v>
      </c>
      <c r="F44" s="234" t="e">
        <f t="shared" si="5"/>
        <v>#N/A</v>
      </c>
      <c r="G44" s="234" t="e">
        <f t="shared" si="5"/>
        <v>#N/A</v>
      </c>
      <c r="H44" s="234" t="e">
        <f t="shared" si="5"/>
        <v>#N/A</v>
      </c>
      <c r="I44" s="234" t="e">
        <f t="shared" si="5"/>
        <v>#N/A</v>
      </c>
      <c r="J44" s="234" t="e">
        <f t="shared" si="5"/>
        <v>#N/A</v>
      </c>
      <c r="K44" s="234" t="e">
        <f t="shared" si="5"/>
        <v>#N/A</v>
      </c>
    </row>
    <row r="45" spans="1:11">
      <c r="A45" t="s">
        <v>2770</v>
      </c>
      <c r="B45" t="e">
        <f>'SampleSheet Checklist'!F39</f>
        <v>#N/A</v>
      </c>
      <c r="D45" s="234" t="e">
        <f t="shared" si="5"/>
        <v>#N/A</v>
      </c>
      <c r="E45" s="234" t="e">
        <f t="shared" si="5"/>
        <v>#N/A</v>
      </c>
      <c r="F45" s="234" t="e">
        <f t="shared" si="5"/>
        <v>#N/A</v>
      </c>
      <c r="G45" s="234" t="e">
        <f t="shared" si="5"/>
        <v>#N/A</v>
      </c>
      <c r="H45" s="234" t="e">
        <f t="shared" si="5"/>
        <v>#N/A</v>
      </c>
      <c r="I45" s="234" t="e">
        <f t="shared" si="5"/>
        <v>#N/A</v>
      </c>
      <c r="J45" s="234" t="e">
        <f t="shared" si="5"/>
        <v>#N/A</v>
      </c>
      <c r="K45" s="234" t="e">
        <f t="shared" si="5"/>
        <v>#N/A</v>
      </c>
    </row>
    <row r="46" spans="1:11">
      <c r="A46" t="s">
        <v>2771</v>
      </c>
      <c r="B46" t="e">
        <f>'SampleSheet Checklist'!F40</f>
        <v>#N/A</v>
      </c>
      <c r="D46" s="234" t="e">
        <f t="shared" si="5"/>
        <v>#N/A</v>
      </c>
      <c r="E46" s="234" t="e">
        <f t="shared" si="5"/>
        <v>#N/A</v>
      </c>
      <c r="F46" s="234" t="e">
        <f t="shared" si="5"/>
        <v>#N/A</v>
      </c>
      <c r="G46" s="234" t="e">
        <f t="shared" si="5"/>
        <v>#N/A</v>
      </c>
      <c r="H46" s="234" t="e">
        <f t="shared" si="5"/>
        <v>#N/A</v>
      </c>
      <c r="I46" s="234" t="e">
        <f t="shared" si="5"/>
        <v>#N/A</v>
      </c>
      <c r="J46" s="234" t="e">
        <f t="shared" si="5"/>
        <v>#N/A</v>
      </c>
      <c r="K46" s="234" t="e">
        <f t="shared" si="5"/>
        <v>#N/A</v>
      </c>
    </row>
    <row r="47" spans="1:11">
      <c r="A47" t="s">
        <v>2772</v>
      </c>
      <c r="B47" t="e">
        <f>'SampleSheet Checklist'!F41</f>
        <v>#N/A</v>
      </c>
      <c r="D47" s="234" t="e">
        <f t="shared" si="5"/>
        <v>#N/A</v>
      </c>
      <c r="E47" s="234" t="e">
        <f t="shared" si="5"/>
        <v>#N/A</v>
      </c>
      <c r="F47" s="234" t="e">
        <f t="shared" si="5"/>
        <v>#N/A</v>
      </c>
      <c r="G47" s="234" t="e">
        <f t="shared" si="5"/>
        <v>#N/A</v>
      </c>
      <c r="H47" s="234" t="e">
        <f t="shared" si="5"/>
        <v>#N/A</v>
      </c>
      <c r="I47" s="234" t="e">
        <f t="shared" si="5"/>
        <v>#N/A</v>
      </c>
      <c r="J47" s="234" t="e">
        <f t="shared" si="5"/>
        <v>#N/A</v>
      </c>
      <c r="K47" s="234" t="e">
        <f t="shared" si="5"/>
        <v>#N/A</v>
      </c>
    </row>
    <row r="48" spans="1:11">
      <c r="A48" t="s">
        <v>2773</v>
      </c>
      <c r="B48" t="e">
        <f>'SampleSheet Checklist'!F42</f>
        <v>#N/A</v>
      </c>
      <c r="D48" s="234" t="e">
        <f t="shared" si="5"/>
        <v>#N/A</v>
      </c>
      <c r="E48" s="234" t="e">
        <f t="shared" si="5"/>
        <v>#N/A</v>
      </c>
      <c r="F48" s="234" t="e">
        <f t="shared" si="5"/>
        <v>#N/A</v>
      </c>
      <c r="G48" s="234" t="e">
        <f t="shared" si="5"/>
        <v>#N/A</v>
      </c>
      <c r="H48" s="234" t="e">
        <f t="shared" si="5"/>
        <v>#N/A</v>
      </c>
      <c r="I48" s="234" t="e">
        <f t="shared" si="5"/>
        <v>#N/A</v>
      </c>
      <c r="J48" s="234" t="e">
        <f t="shared" si="5"/>
        <v>#N/A</v>
      </c>
      <c r="K48" s="234" t="e">
        <f t="shared" si="5"/>
        <v>#N/A</v>
      </c>
    </row>
    <row r="49" spans="1:11">
      <c r="A49" t="s">
        <v>2774</v>
      </c>
      <c r="B49" t="e">
        <f>'SampleSheet Checklist'!F43</f>
        <v>#N/A</v>
      </c>
      <c r="D49" s="234" t="e">
        <f t="shared" si="5"/>
        <v>#N/A</v>
      </c>
      <c r="E49" s="234" t="e">
        <f t="shared" si="5"/>
        <v>#N/A</v>
      </c>
      <c r="F49" s="234" t="e">
        <f t="shared" si="5"/>
        <v>#N/A</v>
      </c>
      <c r="G49" s="234" t="e">
        <f t="shared" si="5"/>
        <v>#N/A</v>
      </c>
      <c r="H49" s="234" t="e">
        <f t="shared" si="5"/>
        <v>#N/A</v>
      </c>
      <c r="I49" s="234" t="e">
        <f t="shared" si="5"/>
        <v>#N/A</v>
      </c>
      <c r="J49" s="234" t="e">
        <f t="shared" si="5"/>
        <v>#N/A</v>
      </c>
      <c r="K49" s="234" t="e">
        <f t="shared" si="5"/>
        <v>#N/A</v>
      </c>
    </row>
    <row r="50" spans="1:11">
      <c r="A50" t="s">
        <v>2775</v>
      </c>
      <c r="B50" t="e">
        <f>'SampleSheet Checklist'!F44</f>
        <v>#N/A</v>
      </c>
      <c r="D50" s="234" t="e">
        <f t="shared" si="5"/>
        <v>#N/A</v>
      </c>
      <c r="E50" s="234" t="e">
        <f t="shared" si="5"/>
        <v>#N/A</v>
      </c>
      <c r="F50" s="234" t="e">
        <f t="shared" si="5"/>
        <v>#N/A</v>
      </c>
      <c r="G50" s="234" t="e">
        <f t="shared" si="5"/>
        <v>#N/A</v>
      </c>
      <c r="H50" s="234" t="e">
        <f t="shared" si="5"/>
        <v>#N/A</v>
      </c>
      <c r="I50" s="234" t="e">
        <f t="shared" si="5"/>
        <v>#N/A</v>
      </c>
      <c r="J50" s="234" t="e">
        <f t="shared" si="5"/>
        <v>#N/A</v>
      </c>
      <c r="K50" s="234" t="e">
        <f t="shared" si="5"/>
        <v>#N/A</v>
      </c>
    </row>
    <row r="51" spans="1:11">
      <c r="A51" t="s">
        <v>2776</v>
      </c>
      <c r="B51" t="e">
        <f>'SampleSheet Checklist'!F45</f>
        <v>#N/A</v>
      </c>
      <c r="D51" s="234" t="e">
        <f t="shared" si="5"/>
        <v>#N/A</v>
      </c>
      <c r="E51" s="234" t="e">
        <f t="shared" si="5"/>
        <v>#N/A</v>
      </c>
      <c r="F51" s="234" t="e">
        <f t="shared" si="5"/>
        <v>#N/A</v>
      </c>
      <c r="G51" s="234" t="e">
        <f t="shared" si="5"/>
        <v>#N/A</v>
      </c>
      <c r="H51" s="234" t="e">
        <f t="shared" si="5"/>
        <v>#N/A</v>
      </c>
      <c r="I51" s="234" t="e">
        <f t="shared" si="5"/>
        <v>#N/A</v>
      </c>
      <c r="J51" s="234" t="e">
        <f t="shared" si="5"/>
        <v>#N/A</v>
      </c>
      <c r="K51" s="234" t="e">
        <f t="shared" si="5"/>
        <v>#N/A</v>
      </c>
    </row>
    <row r="52" spans="1:11">
      <c r="A52" t="s">
        <v>2777</v>
      </c>
      <c r="B52" t="e">
        <f>'SampleSheet Checklist'!F46</f>
        <v>#N/A</v>
      </c>
      <c r="D52" s="234" t="e">
        <f t="shared" si="5"/>
        <v>#N/A</v>
      </c>
      <c r="E52" s="234" t="e">
        <f t="shared" si="5"/>
        <v>#N/A</v>
      </c>
      <c r="F52" s="234" t="e">
        <f t="shared" si="5"/>
        <v>#N/A</v>
      </c>
      <c r="G52" s="234" t="e">
        <f t="shared" si="5"/>
        <v>#N/A</v>
      </c>
      <c r="H52" s="234" t="e">
        <f t="shared" si="5"/>
        <v>#N/A</v>
      </c>
      <c r="I52" s="234" t="e">
        <f t="shared" si="5"/>
        <v>#N/A</v>
      </c>
      <c r="J52" s="234" t="e">
        <f t="shared" si="5"/>
        <v>#N/A</v>
      </c>
      <c r="K52" s="234" t="e">
        <f t="shared" si="5"/>
        <v>#N/A</v>
      </c>
    </row>
    <row r="53" spans="1:11">
      <c r="A53" t="s">
        <v>2778</v>
      </c>
      <c r="B53" t="e">
        <f>'SampleSheet Checklist'!F47</f>
        <v>#N/A</v>
      </c>
      <c r="D53" s="234" t="e">
        <f t="shared" si="5"/>
        <v>#N/A</v>
      </c>
      <c r="E53" s="234" t="e">
        <f t="shared" si="5"/>
        <v>#N/A</v>
      </c>
      <c r="F53" s="234" t="e">
        <f t="shared" si="5"/>
        <v>#N/A</v>
      </c>
      <c r="G53" s="234" t="e">
        <f t="shared" si="5"/>
        <v>#N/A</v>
      </c>
      <c r="H53" s="234" t="e">
        <f t="shared" si="5"/>
        <v>#N/A</v>
      </c>
      <c r="I53" s="234" t="e">
        <f t="shared" si="5"/>
        <v>#N/A</v>
      </c>
      <c r="J53" s="234" t="e">
        <f t="shared" si="5"/>
        <v>#N/A</v>
      </c>
      <c r="K53" s="234" t="e">
        <f t="shared" si="5"/>
        <v>#N/A</v>
      </c>
    </row>
    <row r="54" spans="1:11">
      <c r="A54" t="s">
        <v>2779</v>
      </c>
      <c r="B54" t="e">
        <f>'SampleSheet Checklist'!F48</f>
        <v>#N/A</v>
      </c>
      <c r="D54" s="234" t="e">
        <f t="shared" si="5"/>
        <v>#N/A</v>
      </c>
      <c r="E54" s="234" t="e">
        <f t="shared" si="5"/>
        <v>#N/A</v>
      </c>
      <c r="F54" s="234" t="e">
        <f t="shared" si="5"/>
        <v>#N/A</v>
      </c>
      <c r="G54" s="234" t="e">
        <f t="shared" si="5"/>
        <v>#N/A</v>
      </c>
      <c r="H54" s="234" t="e">
        <f t="shared" si="5"/>
        <v>#N/A</v>
      </c>
      <c r="I54" s="234" t="e">
        <f t="shared" si="5"/>
        <v>#N/A</v>
      </c>
      <c r="J54" s="234" t="e">
        <f t="shared" si="5"/>
        <v>#N/A</v>
      </c>
      <c r="K54" s="234" t="e">
        <f t="shared" si="5"/>
        <v>#N/A</v>
      </c>
    </row>
    <row r="55" spans="1:11">
      <c r="A55" t="s">
        <v>2780</v>
      </c>
      <c r="B55" t="e">
        <f>'SampleSheet Checklist'!F49</f>
        <v>#N/A</v>
      </c>
      <c r="D55" s="234" t="e">
        <f t="shared" si="5"/>
        <v>#N/A</v>
      </c>
      <c r="E55" s="234" t="e">
        <f t="shared" si="5"/>
        <v>#N/A</v>
      </c>
      <c r="F55" s="234" t="e">
        <f t="shared" si="5"/>
        <v>#N/A</v>
      </c>
      <c r="G55" s="234" t="e">
        <f t="shared" si="5"/>
        <v>#N/A</v>
      </c>
      <c r="H55" s="234" t="e">
        <f t="shared" si="5"/>
        <v>#N/A</v>
      </c>
      <c r="I55" s="234" t="e">
        <f t="shared" si="5"/>
        <v>#N/A</v>
      </c>
      <c r="J55" s="234" t="e">
        <f t="shared" si="5"/>
        <v>#N/A</v>
      </c>
      <c r="K55" s="234" t="e">
        <f t="shared" si="5"/>
        <v>#N/A</v>
      </c>
    </row>
    <row r="56" spans="1:11">
      <c r="A56" t="s">
        <v>2781</v>
      </c>
      <c r="B56" t="e">
        <f>'SampleSheet Checklist'!F50</f>
        <v>#N/A</v>
      </c>
      <c r="D56" s="234" t="e">
        <f t="shared" si="5"/>
        <v>#N/A</v>
      </c>
      <c r="E56" s="234" t="e">
        <f t="shared" si="5"/>
        <v>#N/A</v>
      </c>
      <c r="F56" s="234" t="e">
        <f t="shared" si="5"/>
        <v>#N/A</v>
      </c>
      <c r="G56" s="234" t="e">
        <f t="shared" si="5"/>
        <v>#N/A</v>
      </c>
      <c r="H56" s="234" t="e">
        <f t="shared" si="5"/>
        <v>#N/A</v>
      </c>
      <c r="I56" s="234" t="e">
        <f t="shared" si="5"/>
        <v>#N/A</v>
      </c>
      <c r="J56" s="234" t="e">
        <f t="shared" si="5"/>
        <v>#N/A</v>
      </c>
      <c r="K56" s="234" t="e">
        <f t="shared" si="5"/>
        <v>#N/A</v>
      </c>
    </row>
    <row r="57" spans="1:11">
      <c r="A57" t="s">
        <v>2782</v>
      </c>
      <c r="B57" t="e">
        <f>'SampleSheet Checklist'!F51</f>
        <v>#N/A</v>
      </c>
      <c r="D57" s="234" t="e">
        <f t="shared" si="5"/>
        <v>#N/A</v>
      </c>
      <c r="E57" s="234" t="e">
        <f t="shared" si="5"/>
        <v>#N/A</v>
      </c>
      <c r="F57" s="234" t="e">
        <f t="shared" si="5"/>
        <v>#N/A</v>
      </c>
      <c r="G57" s="234" t="e">
        <f t="shared" si="5"/>
        <v>#N/A</v>
      </c>
      <c r="H57" s="234" t="e">
        <f t="shared" si="5"/>
        <v>#N/A</v>
      </c>
      <c r="I57" s="234" t="e">
        <f t="shared" si="5"/>
        <v>#N/A</v>
      </c>
      <c r="J57" s="234" t="e">
        <f t="shared" si="5"/>
        <v>#N/A</v>
      </c>
      <c r="K57" s="234" t="e">
        <f t="shared" si="5"/>
        <v>#N/A</v>
      </c>
    </row>
    <row r="58" spans="1:11">
      <c r="A58" t="s">
        <v>2783</v>
      </c>
      <c r="B58" t="e">
        <f>'SampleSheet Checklist'!F52</f>
        <v>#N/A</v>
      </c>
      <c r="D58" s="234" t="e">
        <f t="shared" si="5"/>
        <v>#N/A</v>
      </c>
      <c r="E58" s="234" t="e">
        <f t="shared" si="5"/>
        <v>#N/A</v>
      </c>
      <c r="F58" s="234" t="e">
        <f t="shared" si="5"/>
        <v>#N/A</v>
      </c>
      <c r="G58" s="234" t="e">
        <f t="shared" si="5"/>
        <v>#N/A</v>
      </c>
      <c r="H58" s="234" t="e">
        <f t="shared" si="5"/>
        <v>#N/A</v>
      </c>
      <c r="I58" s="234" t="e">
        <f t="shared" si="5"/>
        <v>#N/A</v>
      </c>
      <c r="J58" s="234" t="e">
        <f t="shared" si="5"/>
        <v>#N/A</v>
      </c>
      <c r="K58" s="234" t="e">
        <f t="shared" si="5"/>
        <v>#N/A</v>
      </c>
    </row>
    <row r="59" spans="1:11">
      <c r="A59" t="s">
        <v>2784</v>
      </c>
      <c r="B59" t="e">
        <f>'SampleSheet Checklist'!F53</f>
        <v>#N/A</v>
      </c>
      <c r="D59" s="234" t="e">
        <f t="shared" si="5"/>
        <v>#N/A</v>
      </c>
      <c r="E59" s="234" t="e">
        <f t="shared" si="5"/>
        <v>#N/A</v>
      </c>
      <c r="F59" s="234" t="e">
        <f t="shared" si="5"/>
        <v>#N/A</v>
      </c>
      <c r="G59" s="234" t="e">
        <f t="shared" si="5"/>
        <v>#N/A</v>
      </c>
      <c r="H59" s="234" t="e">
        <f t="shared" si="5"/>
        <v>#N/A</v>
      </c>
      <c r="I59" s="234" t="e">
        <f t="shared" si="5"/>
        <v>#N/A</v>
      </c>
      <c r="J59" s="234" t="e">
        <f t="shared" si="5"/>
        <v>#N/A</v>
      </c>
      <c r="K59" s="234" t="e">
        <f t="shared" si="5"/>
        <v>#N/A</v>
      </c>
    </row>
    <row r="60" spans="1:11">
      <c r="A60" t="s">
        <v>2785</v>
      </c>
      <c r="B60" t="e">
        <f>'SampleSheet Checklist'!F54</f>
        <v>#N/A</v>
      </c>
      <c r="D60" s="234" t="e">
        <f t="shared" si="5"/>
        <v>#N/A</v>
      </c>
      <c r="E60" s="234" t="e">
        <f t="shared" si="5"/>
        <v>#N/A</v>
      </c>
      <c r="F60" s="234" t="e">
        <f t="shared" si="5"/>
        <v>#N/A</v>
      </c>
      <c r="G60" s="234" t="e">
        <f t="shared" si="5"/>
        <v>#N/A</v>
      </c>
      <c r="H60" s="234" t="e">
        <f t="shared" si="5"/>
        <v>#N/A</v>
      </c>
      <c r="I60" s="234" t="e">
        <f t="shared" si="5"/>
        <v>#N/A</v>
      </c>
      <c r="J60" s="234" t="e">
        <f t="shared" si="5"/>
        <v>#N/A</v>
      </c>
      <c r="K60" s="234" t="e">
        <f t="shared" si="5"/>
        <v>#N/A</v>
      </c>
    </row>
    <row r="61" spans="1:11">
      <c r="A61" t="s">
        <v>2786</v>
      </c>
      <c r="B61" t="e">
        <f>'SampleSheet Checklist'!F55</f>
        <v>#N/A</v>
      </c>
      <c r="D61" s="234" t="e">
        <f t="shared" si="5"/>
        <v>#N/A</v>
      </c>
      <c r="E61" s="234" t="e">
        <f t="shared" si="5"/>
        <v>#N/A</v>
      </c>
      <c r="F61" s="234" t="e">
        <f t="shared" si="5"/>
        <v>#N/A</v>
      </c>
      <c r="G61" s="234" t="e">
        <f t="shared" si="5"/>
        <v>#N/A</v>
      </c>
      <c r="H61" s="234" t="e">
        <f t="shared" si="5"/>
        <v>#N/A</v>
      </c>
      <c r="I61" s="234" t="e">
        <f t="shared" si="5"/>
        <v>#N/A</v>
      </c>
      <c r="J61" s="234" t="e">
        <f t="shared" si="5"/>
        <v>#N/A</v>
      </c>
      <c r="K61" s="234" t="e">
        <f t="shared" ref="J61:K109" si="6">MID($B61,K$13,1)</f>
        <v>#N/A</v>
      </c>
    </row>
    <row r="62" spans="1:11">
      <c r="A62" t="s">
        <v>2787</v>
      </c>
      <c r="B62" t="e">
        <f>'SampleSheet Checklist'!F56</f>
        <v>#N/A</v>
      </c>
      <c r="D62" s="234" t="e">
        <f t="shared" ref="D62:I94" si="7">MID($B62,D$13,1)</f>
        <v>#N/A</v>
      </c>
      <c r="E62" s="234" t="e">
        <f t="shared" si="7"/>
        <v>#N/A</v>
      </c>
      <c r="F62" s="234" t="e">
        <f t="shared" si="7"/>
        <v>#N/A</v>
      </c>
      <c r="G62" s="234" t="e">
        <f t="shared" si="7"/>
        <v>#N/A</v>
      </c>
      <c r="H62" s="234" t="e">
        <f t="shared" si="7"/>
        <v>#N/A</v>
      </c>
      <c r="I62" s="234" t="e">
        <f t="shared" si="7"/>
        <v>#N/A</v>
      </c>
      <c r="J62" s="234" t="e">
        <f t="shared" si="6"/>
        <v>#N/A</v>
      </c>
      <c r="K62" s="234" t="e">
        <f t="shared" si="6"/>
        <v>#N/A</v>
      </c>
    </row>
    <row r="63" spans="1:11">
      <c r="A63" t="s">
        <v>2788</v>
      </c>
      <c r="B63" t="e">
        <f>'SampleSheet Checklist'!F57</f>
        <v>#N/A</v>
      </c>
      <c r="D63" s="234" t="e">
        <f t="shared" si="7"/>
        <v>#N/A</v>
      </c>
      <c r="E63" s="234" t="e">
        <f t="shared" si="7"/>
        <v>#N/A</v>
      </c>
      <c r="F63" s="234" t="e">
        <f t="shared" si="7"/>
        <v>#N/A</v>
      </c>
      <c r="G63" s="234" t="e">
        <f t="shared" si="7"/>
        <v>#N/A</v>
      </c>
      <c r="H63" s="234" t="e">
        <f t="shared" si="7"/>
        <v>#N/A</v>
      </c>
      <c r="I63" s="234" t="e">
        <f t="shared" si="7"/>
        <v>#N/A</v>
      </c>
      <c r="J63" s="234" t="e">
        <f t="shared" si="6"/>
        <v>#N/A</v>
      </c>
      <c r="K63" s="234" t="e">
        <f t="shared" si="6"/>
        <v>#N/A</v>
      </c>
    </row>
    <row r="64" spans="1:11">
      <c r="A64" t="s">
        <v>2789</v>
      </c>
      <c r="B64" t="e">
        <f>'SampleSheet Checklist'!F58</f>
        <v>#N/A</v>
      </c>
      <c r="D64" s="234" t="e">
        <f t="shared" si="7"/>
        <v>#N/A</v>
      </c>
      <c r="E64" s="234" t="e">
        <f t="shared" si="7"/>
        <v>#N/A</v>
      </c>
      <c r="F64" s="234" t="e">
        <f t="shared" si="7"/>
        <v>#N/A</v>
      </c>
      <c r="G64" s="234" t="e">
        <f t="shared" si="7"/>
        <v>#N/A</v>
      </c>
      <c r="H64" s="234" t="e">
        <f t="shared" si="7"/>
        <v>#N/A</v>
      </c>
      <c r="I64" s="234" t="e">
        <f t="shared" si="7"/>
        <v>#N/A</v>
      </c>
      <c r="J64" s="234" t="e">
        <f t="shared" si="6"/>
        <v>#N/A</v>
      </c>
      <c r="K64" s="234" t="e">
        <f t="shared" si="6"/>
        <v>#N/A</v>
      </c>
    </row>
    <row r="65" spans="1:11">
      <c r="A65" t="s">
        <v>2790</v>
      </c>
      <c r="B65" t="e">
        <f>'SampleSheet Checklist'!F59</f>
        <v>#N/A</v>
      </c>
      <c r="D65" s="234" t="e">
        <f t="shared" si="7"/>
        <v>#N/A</v>
      </c>
      <c r="E65" s="234" t="e">
        <f t="shared" si="7"/>
        <v>#N/A</v>
      </c>
      <c r="F65" s="234" t="e">
        <f t="shared" si="7"/>
        <v>#N/A</v>
      </c>
      <c r="G65" s="234" t="e">
        <f t="shared" si="7"/>
        <v>#N/A</v>
      </c>
      <c r="H65" s="234" t="e">
        <f t="shared" si="7"/>
        <v>#N/A</v>
      </c>
      <c r="I65" s="234" t="e">
        <f t="shared" si="7"/>
        <v>#N/A</v>
      </c>
      <c r="J65" s="234" t="e">
        <f t="shared" si="6"/>
        <v>#N/A</v>
      </c>
      <c r="K65" s="234" t="e">
        <f t="shared" si="6"/>
        <v>#N/A</v>
      </c>
    </row>
    <row r="66" spans="1:11">
      <c r="A66" t="s">
        <v>2791</v>
      </c>
      <c r="B66" t="e">
        <f>'SampleSheet Checklist'!F60</f>
        <v>#N/A</v>
      </c>
      <c r="D66" s="234" t="e">
        <f t="shared" si="7"/>
        <v>#N/A</v>
      </c>
      <c r="E66" s="234" t="e">
        <f t="shared" si="7"/>
        <v>#N/A</v>
      </c>
      <c r="F66" s="234" t="e">
        <f t="shared" si="7"/>
        <v>#N/A</v>
      </c>
      <c r="G66" s="234" t="e">
        <f t="shared" si="7"/>
        <v>#N/A</v>
      </c>
      <c r="H66" s="234" t="e">
        <f t="shared" si="7"/>
        <v>#N/A</v>
      </c>
      <c r="I66" s="234" t="e">
        <f t="shared" si="7"/>
        <v>#N/A</v>
      </c>
      <c r="J66" s="234" t="e">
        <f t="shared" si="6"/>
        <v>#N/A</v>
      </c>
      <c r="K66" s="234" t="e">
        <f t="shared" si="6"/>
        <v>#N/A</v>
      </c>
    </row>
    <row r="67" spans="1:11">
      <c r="A67" t="s">
        <v>2792</v>
      </c>
      <c r="B67" t="e">
        <f>'SampleSheet Checklist'!F61</f>
        <v>#N/A</v>
      </c>
      <c r="D67" s="234" t="e">
        <f t="shared" si="7"/>
        <v>#N/A</v>
      </c>
      <c r="E67" s="234" t="e">
        <f t="shared" si="7"/>
        <v>#N/A</v>
      </c>
      <c r="F67" s="234" t="e">
        <f t="shared" si="7"/>
        <v>#N/A</v>
      </c>
      <c r="G67" s="234" t="e">
        <f t="shared" si="7"/>
        <v>#N/A</v>
      </c>
      <c r="H67" s="234" t="e">
        <f t="shared" si="7"/>
        <v>#N/A</v>
      </c>
      <c r="I67" s="234" t="e">
        <f t="shared" si="7"/>
        <v>#N/A</v>
      </c>
      <c r="J67" s="234" t="e">
        <f t="shared" si="6"/>
        <v>#N/A</v>
      </c>
      <c r="K67" s="234" t="e">
        <f t="shared" si="6"/>
        <v>#N/A</v>
      </c>
    </row>
    <row r="68" spans="1:11">
      <c r="A68" t="s">
        <v>2793</v>
      </c>
      <c r="B68" t="e">
        <f>'SampleSheet Checklist'!F62</f>
        <v>#N/A</v>
      </c>
      <c r="D68" s="234" t="e">
        <f t="shared" si="7"/>
        <v>#N/A</v>
      </c>
      <c r="E68" s="234" t="e">
        <f t="shared" si="7"/>
        <v>#N/A</v>
      </c>
      <c r="F68" s="234" t="e">
        <f t="shared" si="7"/>
        <v>#N/A</v>
      </c>
      <c r="G68" s="234" t="e">
        <f t="shared" si="7"/>
        <v>#N/A</v>
      </c>
      <c r="H68" s="234" t="e">
        <f t="shared" si="7"/>
        <v>#N/A</v>
      </c>
      <c r="I68" s="234" t="e">
        <f t="shared" si="7"/>
        <v>#N/A</v>
      </c>
      <c r="J68" s="234" t="e">
        <f t="shared" si="6"/>
        <v>#N/A</v>
      </c>
      <c r="K68" s="234" t="e">
        <f t="shared" si="6"/>
        <v>#N/A</v>
      </c>
    </row>
    <row r="69" spans="1:11">
      <c r="A69" t="s">
        <v>2794</v>
      </c>
      <c r="B69" t="e">
        <f>'SampleSheet Checklist'!F63</f>
        <v>#N/A</v>
      </c>
      <c r="D69" s="234" t="e">
        <f t="shared" si="7"/>
        <v>#N/A</v>
      </c>
      <c r="E69" s="234" t="e">
        <f t="shared" si="7"/>
        <v>#N/A</v>
      </c>
      <c r="F69" s="234" t="e">
        <f t="shared" si="7"/>
        <v>#N/A</v>
      </c>
      <c r="G69" s="234" t="e">
        <f t="shared" si="7"/>
        <v>#N/A</v>
      </c>
      <c r="H69" s="234" t="e">
        <f t="shared" si="7"/>
        <v>#N/A</v>
      </c>
      <c r="I69" s="234" t="e">
        <f t="shared" si="7"/>
        <v>#N/A</v>
      </c>
      <c r="J69" s="234" t="e">
        <f t="shared" si="6"/>
        <v>#N/A</v>
      </c>
      <c r="K69" s="234" t="e">
        <f t="shared" si="6"/>
        <v>#N/A</v>
      </c>
    </row>
    <row r="70" spans="1:11">
      <c r="A70" t="s">
        <v>2795</v>
      </c>
      <c r="B70" t="e">
        <f>'SampleSheet Checklist'!F64</f>
        <v>#N/A</v>
      </c>
      <c r="D70" s="234" t="e">
        <f t="shared" si="7"/>
        <v>#N/A</v>
      </c>
      <c r="E70" s="234" t="e">
        <f t="shared" si="7"/>
        <v>#N/A</v>
      </c>
      <c r="F70" s="234" t="e">
        <f t="shared" si="7"/>
        <v>#N/A</v>
      </c>
      <c r="G70" s="234" t="e">
        <f t="shared" si="7"/>
        <v>#N/A</v>
      </c>
      <c r="H70" s="234" t="e">
        <f t="shared" si="7"/>
        <v>#N/A</v>
      </c>
      <c r="I70" s="234" t="e">
        <f t="shared" si="7"/>
        <v>#N/A</v>
      </c>
      <c r="J70" s="234" t="e">
        <f t="shared" si="6"/>
        <v>#N/A</v>
      </c>
      <c r="K70" s="234" t="e">
        <f t="shared" si="6"/>
        <v>#N/A</v>
      </c>
    </row>
    <row r="71" spans="1:11">
      <c r="A71" t="s">
        <v>2796</v>
      </c>
      <c r="B71" t="e">
        <f>'SampleSheet Checklist'!F65</f>
        <v>#N/A</v>
      </c>
      <c r="D71" s="234" t="e">
        <f t="shared" si="7"/>
        <v>#N/A</v>
      </c>
      <c r="E71" s="234" t="e">
        <f t="shared" si="7"/>
        <v>#N/A</v>
      </c>
      <c r="F71" s="234" t="e">
        <f t="shared" si="7"/>
        <v>#N/A</v>
      </c>
      <c r="G71" s="234" t="e">
        <f t="shared" si="7"/>
        <v>#N/A</v>
      </c>
      <c r="H71" s="234" t="e">
        <f t="shared" si="7"/>
        <v>#N/A</v>
      </c>
      <c r="I71" s="234" t="e">
        <f t="shared" si="7"/>
        <v>#N/A</v>
      </c>
      <c r="J71" s="234" t="e">
        <f t="shared" si="6"/>
        <v>#N/A</v>
      </c>
      <c r="K71" s="234" t="e">
        <f t="shared" si="6"/>
        <v>#N/A</v>
      </c>
    </row>
    <row r="72" spans="1:11">
      <c r="A72" t="s">
        <v>2797</v>
      </c>
      <c r="B72" t="e">
        <f>'SampleSheet Checklist'!F66</f>
        <v>#N/A</v>
      </c>
      <c r="D72" s="234" t="e">
        <f t="shared" si="7"/>
        <v>#N/A</v>
      </c>
      <c r="E72" s="234" t="e">
        <f t="shared" si="7"/>
        <v>#N/A</v>
      </c>
      <c r="F72" s="234" t="e">
        <f t="shared" si="7"/>
        <v>#N/A</v>
      </c>
      <c r="G72" s="234" t="e">
        <f t="shared" si="7"/>
        <v>#N/A</v>
      </c>
      <c r="H72" s="234" t="e">
        <f t="shared" si="7"/>
        <v>#N/A</v>
      </c>
      <c r="I72" s="234" t="e">
        <f t="shared" si="7"/>
        <v>#N/A</v>
      </c>
      <c r="J72" s="234" t="e">
        <f t="shared" si="6"/>
        <v>#N/A</v>
      </c>
      <c r="K72" s="234" t="e">
        <f t="shared" si="6"/>
        <v>#N/A</v>
      </c>
    </row>
    <row r="73" spans="1:11">
      <c r="A73" t="s">
        <v>2798</v>
      </c>
      <c r="B73" t="e">
        <f>'SampleSheet Checklist'!F67</f>
        <v>#N/A</v>
      </c>
      <c r="D73" s="234" t="e">
        <f t="shared" si="7"/>
        <v>#N/A</v>
      </c>
      <c r="E73" s="234" t="e">
        <f t="shared" si="7"/>
        <v>#N/A</v>
      </c>
      <c r="F73" s="234" t="e">
        <f t="shared" si="7"/>
        <v>#N/A</v>
      </c>
      <c r="G73" s="234" t="e">
        <f t="shared" si="7"/>
        <v>#N/A</v>
      </c>
      <c r="H73" s="234" t="e">
        <f t="shared" si="7"/>
        <v>#N/A</v>
      </c>
      <c r="I73" s="234" t="e">
        <f t="shared" si="7"/>
        <v>#N/A</v>
      </c>
      <c r="J73" s="234" t="e">
        <f t="shared" si="6"/>
        <v>#N/A</v>
      </c>
      <c r="K73" s="234" t="e">
        <f t="shared" si="6"/>
        <v>#N/A</v>
      </c>
    </row>
    <row r="74" spans="1:11">
      <c r="A74" t="s">
        <v>2799</v>
      </c>
      <c r="B74" t="e">
        <f>'SampleSheet Checklist'!F68</f>
        <v>#N/A</v>
      </c>
      <c r="D74" s="234" t="e">
        <f t="shared" si="7"/>
        <v>#N/A</v>
      </c>
      <c r="E74" s="234" t="e">
        <f t="shared" si="7"/>
        <v>#N/A</v>
      </c>
      <c r="F74" s="234" t="e">
        <f t="shared" si="7"/>
        <v>#N/A</v>
      </c>
      <c r="G74" s="234" t="e">
        <f t="shared" si="7"/>
        <v>#N/A</v>
      </c>
      <c r="H74" s="234" t="e">
        <f t="shared" si="7"/>
        <v>#N/A</v>
      </c>
      <c r="I74" s="234" t="e">
        <f t="shared" si="7"/>
        <v>#N/A</v>
      </c>
      <c r="J74" s="234" t="e">
        <f t="shared" si="6"/>
        <v>#N/A</v>
      </c>
      <c r="K74" s="234" t="e">
        <f t="shared" si="6"/>
        <v>#N/A</v>
      </c>
    </row>
    <row r="75" spans="1:11">
      <c r="A75" t="s">
        <v>2800</v>
      </c>
      <c r="B75" t="e">
        <f>'SampleSheet Checklist'!F69</f>
        <v>#N/A</v>
      </c>
      <c r="D75" s="234" t="e">
        <f t="shared" si="7"/>
        <v>#N/A</v>
      </c>
      <c r="E75" s="234" t="e">
        <f t="shared" si="7"/>
        <v>#N/A</v>
      </c>
      <c r="F75" s="234" t="e">
        <f t="shared" si="7"/>
        <v>#N/A</v>
      </c>
      <c r="G75" s="234" t="e">
        <f t="shared" si="7"/>
        <v>#N/A</v>
      </c>
      <c r="H75" s="234" t="e">
        <f t="shared" si="7"/>
        <v>#N/A</v>
      </c>
      <c r="I75" s="234" t="e">
        <f t="shared" si="7"/>
        <v>#N/A</v>
      </c>
      <c r="J75" s="234" t="e">
        <f t="shared" si="6"/>
        <v>#N/A</v>
      </c>
      <c r="K75" s="234" t="e">
        <f t="shared" si="6"/>
        <v>#N/A</v>
      </c>
    </row>
    <row r="76" spans="1:11">
      <c r="A76" t="s">
        <v>2801</v>
      </c>
      <c r="B76" t="e">
        <f>'SampleSheet Checklist'!F70</f>
        <v>#N/A</v>
      </c>
      <c r="D76" s="234" t="e">
        <f t="shared" si="7"/>
        <v>#N/A</v>
      </c>
      <c r="E76" s="234" t="e">
        <f t="shared" si="7"/>
        <v>#N/A</v>
      </c>
      <c r="F76" s="234" t="e">
        <f t="shared" si="7"/>
        <v>#N/A</v>
      </c>
      <c r="G76" s="234" t="e">
        <f t="shared" si="7"/>
        <v>#N/A</v>
      </c>
      <c r="H76" s="234" t="e">
        <f t="shared" si="7"/>
        <v>#N/A</v>
      </c>
      <c r="I76" s="234" t="e">
        <f t="shared" si="7"/>
        <v>#N/A</v>
      </c>
      <c r="J76" s="234" t="e">
        <f t="shared" si="6"/>
        <v>#N/A</v>
      </c>
      <c r="K76" s="234" t="e">
        <f t="shared" si="6"/>
        <v>#N/A</v>
      </c>
    </row>
    <row r="77" spans="1:11">
      <c r="A77" t="s">
        <v>2802</v>
      </c>
      <c r="B77" t="e">
        <f>'SampleSheet Checklist'!F71</f>
        <v>#N/A</v>
      </c>
      <c r="D77" s="234" t="e">
        <f t="shared" si="7"/>
        <v>#N/A</v>
      </c>
      <c r="E77" s="234" t="e">
        <f t="shared" si="7"/>
        <v>#N/A</v>
      </c>
      <c r="F77" s="234" t="e">
        <f t="shared" si="7"/>
        <v>#N/A</v>
      </c>
      <c r="G77" s="234" t="e">
        <f t="shared" si="7"/>
        <v>#N/A</v>
      </c>
      <c r="H77" s="234" t="e">
        <f t="shared" si="7"/>
        <v>#N/A</v>
      </c>
      <c r="I77" s="234" t="e">
        <f t="shared" si="7"/>
        <v>#N/A</v>
      </c>
      <c r="J77" s="234" t="e">
        <f t="shared" si="6"/>
        <v>#N/A</v>
      </c>
      <c r="K77" s="234" t="e">
        <f t="shared" si="6"/>
        <v>#N/A</v>
      </c>
    </row>
    <row r="78" spans="1:11">
      <c r="A78" t="s">
        <v>2803</v>
      </c>
      <c r="B78" t="e">
        <f>'SampleSheet Checklist'!F72</f>
        <v>#N/A</v>
      </c>
      <c r="D78" s="234" t="e">
        <f t="shared" si="7"/>
        <v>#N/A</v>
      </c>
      <c r="E78" s="234" t="e">
        <f t="shared" si="7"/>
        <v>#N/A</v>
      </c>
      <c r="F78" s="234" t="e">
        <f t="shared" si="7"/>
        <v>#N/A</v>
      </c>
      <c r="G78" s="234" t="e">
        <f t="shared" si="7"/>
        <v>#N/A</v>
      </c>
      <c r="H78" s="234" t="e">
        <f t="shared" si="7"/>
        <v>#N/A</v>
      </c>
      <c r="I78" s="234" t="e">
        <f t="shared" si="7"/>
        <v>#N/A</v>
      </c>
      <c r="J78" s="234" t="e">
        <f t="shared" si="6"/>
        <v>#N/A</v>
      </c>
      <c r="K78" s="234" t="e">
        <f t="shared" si="6"/>
        <v>#N/A</v>
      </c>
    </row>
    <row r="79" spans="1:11">
      <c r="A79" t="s">
        <v>2804</v>
      </c>
      <c r="B79" t="e">
        <f>'SampleSheet Checklist'!F73</f>
        <v>#N/A</v>
      </c>
      <c r="D79" s="234" t="e">
        <f t="shared" si="7"/>
        <v>#N/A</v>
      </c>
      <c r="E79" s="234" t="e">
        <f t="shared" si="7"/>
        <v>#N/A</v>
      </c>
      <c r="F79" s="234" t="e">
        <f t="shared" si="7"/>
        <v>#N/A</v>
      </c>
      <c r="G79" s="234" t="e">
        <f t="shared" si="7"/>
        <v>#N/A</v>
      </c>
      <c r="H79" s="234" t="e">
        <f t="shared" si="7"/>
        <v>#N/A</v>
      </c>
      <c r="I79" s="234" t="e">
        <f t="shared" si="7"/>
        <v>#N/A</v>
      </c>
      <c r="J79" s="234" t="e">
        <f t="shared" si="6"/>
        <v>#N/A</v>
      </c>
      <c r="K79" s="234" t="e">
        <f t="shared" si="6"/>
        <v>#N/A</v>
      </c>
    </row>
    <row r="80" spans="1:11">
      <c r="A80" t="s">
        <v>2805</v>
      </c>
      <c r="B80" t="e">
        <f>'SampleSheet Checklist'!F74</f>
        <v>#N/A</v>
      </c>
      <c r="D80" s="234" t="e">
        <f t="shared" si="7"/>
        <v>#N/A</v>
      </c>
      <c r="E80" s="234" t="e">
        <f t="shared" si="7"/>
        <v>#N/A</v>
      </c>
      <c r="F80" s="234" t="e">
        <f t="shared" si="7"/>
        <v>#N/A</v>
      </c>
      <c r="G80" s="234" t="e">
        <f t="shared" si="7"/>
        <v>#N/A</v>
      </c>
      <c r="H80" s="234" t="e">
        <f t="shared" si="7"/>
        <v>#N/A</v>
      </c>
      <c r="I80" s="234" t="e">
        <f t="shared" si="7"/>
        <v>#N/A</v>
      </c>
      <c r="J80" s="234" t="e">
        <f t="shared" si="6"/>
        <v>#N/A</v>
      </c>
      <c r="K80" s="234" t="e">
        <f t="shared" si="6"/>
        <v>#N/A</v>
      </c>
    </row>
    <row r="81" spans="1:11">
      <c r="A81" t="s">
        <v>2806</v>
      </c>
      <c r="B81" t="e">
        <f>'SampleSheet Checklist'!F75</f>
        <v>#N/A</v>
      </c>
      <c r="D81" s="234" t="e">
        <f t="shared" si="7"/>
        <v>#N/A</v>
      </c>
      <c r="E81" s="234" t="e">
        <f t="shared" si="7"/>
        <v>#N/A</v>
      </c>
      <c r="F81" s="234" t="e">
        <f t="shared" si="7"/>
        <v>#N/A</v>
      </c>
      <c r="G81" s="234" t="e">
        <f t="shared" si="7"/>
        <v>#N/A</v>
      </c>
      <c r="H81" s="234" t="e">
        <f t="shared" si="7"/>
        <v>#N/A</v>
      </c>
      <c r="I81" s="234" t="e">
        <f t="shared" si="7"/>
        <v>#N/A</v>
      </c>
      <c r="J81" s="234" t="e">
        <f t="shared" si="6"/>
        <v>#N/A</v>
      </c>
      <c r="K81" s="234" t="e">
        <f t="shared" si="6"/>
        <v>#N/A</v>
      </c>
    </row>
    <row r="82" spans="1:11">
      <c r="A82" t="s">
        <v>2807</v>
      </c>
      <c r="B82" t="e">
        <f>'SampleSheet Checklist'!F76</f>
        <v>#N/A</v>
      </c>
      <c r="D82" s="234" t="e">
        <f t="shared" si="7"/>
        <v>#N/A</v>
      </c>
      <c r="E82" s="234" t="e">
        <f t="shared" si="7"/>
        <v>#N/A</v>
      </c>
      <c r="F82" s="234" t="e">
        <f t="shared" si="7"/>
        <v>#N/A</v>
      </c>
      <c r="G82" s="234" t="e">
        <f t="shared" si="7"/>
        <v>#N/A</v>
      </c>
      <c r="H82" s="234" t="e">
        <f t="shared" si="7"/>
        <v>#N/A</v>
      </c>
      <c r="I82" s="234" t="e">
        <f t="shared" si="7"/>
        <v>#N/A</v>
      </c>
      <c r="J82" s="234" t="e">
        <f t="shared" si="6"/>
        <v>#N/A</v>
      </c>
      <c r="K82" s="234" t="e">
        <f t="shared" si="6"/>
        <v>#N/A</v>
      </c>
    </row>
    <row r="83" spans="1:11">
      <c r="A83" t="s">
        <v>2808</v>
      </c>
      <c r="B83" t="e">
        <f>'SampleSheet Checklist'!F77</f>
        <v>#N/A</v>
      </c>
      <c r="D83" s="234" t="e">
        <f t="shared" si="7"/>
        <v>#N/A</v>
      </c>
      <c r="E83" s="234" t="e">
        <f t="shared" si="7"/>
        <v>#N/A</v>
      </c>
      <c r="F83" s="234" t="e">
        <f t="shared" si="7"/>
        <v>#N/A</v>
      </c>
      <c r="G83" s="234" t="e">
        <f t="shared" si="7"/>
        <v>#N/A</v>
      </c>
      <c r="H83" s="234" t="e">
        <f t="shared" si="7"/>
        <v>#N/A</v>
      </c>
      <c r="I83" s="234" t="e">
        <f t="shared" si="7"/>
        <v>#N/A</v>
      </c>
      <c r="J83" s="234" t="e">
        <f t="shared" si="6"/>
        <v>#N/A</v>
      </c>
      <c r="K83" s="234" t="e">
        <f t="shared" si="6"/>
        <v>#N/A</v>
      </c>
    </row>
    <row r="84" spans="1:11">
      <c r="A84" t="s">
        <v>2809</v>
      </c>
      <c r="B84" t="e">
        <f>'SampleSheet Checklist'!F78</f>
        <v>#N/A</v>
      </c>
      <c r="D84" s="234" t="e">
        <f t="shared" si="7"/>
        <v>#N/A</v>
      </c>
      <c r="E84" s="234" t="e">
        <f t="shared" si="7"/>
        <v>#N/A</v>
      </c>
      <c r="F84" s="234" t="e">
        <f t="shared" si="7"/>
        <v>#N/A</v>
      </c>
      <c r="G84" s="234" t="e">
        <f t="shared" si="7"/>
        <v>#N/A</v>
      </c>
      <c r="H84" s="234" t="e">
        <f t="shared" si="7"/>
        <v>#N/A</v>
      </c>
      <c r="I84" s="234" t="e">
        <f t="shared" si="7"/>
        <v>#N/A</v>
      </c>
      <c r="J84" s="234" t="e">
        <f t="shared" si="6"/>
        <v>#N/A</v>
      </c>
      <c r="K84" s="234" t="e">
        <f t="shared" si="6"/>
        <v>#N/A</v>
      </c>
    </row>
    <row r="85" spans="1:11">
      <c r="A85" t="s">
        <v>2810</v>
      </c>
      <c r="B85" t="e">
        <f>'SampleSheet Checklist'!F79</f>
        <v>#N/A</v>
      </c>
      <c r="D85" s="234" t="e">
        <f t="shared" si="7"/>
        <v>#N/A</v>
      </c>
      <c r="E85" s="234" t="e">
        <f t="shared" si="7"/>
        <v>#N/A</v>
      </c>
      <c r="F85" s="234" t="e">
        <f t="shared" si="7"/>
        <v>#N/A</v>
      </c>
      <c r="G85" s="234" t="e">
        <f t="shared" si="7"/>
        <v>#N/A</v>
      </c>
      <c r="H85" s="234" t="e">
        <f t="shared" si="7"/>
        <v>#N/A</v>
      </c>
      <c r="I85" s="234" t="e">
        <f t="shared" si="7"/>
        <v>#N/A</v>
      </c>
      <c r="J85" s="234" t="e">
        <f t="shared" si="6"/>
        <v>#N/A</v>
      </c>
      <c r="K85" s="234" t="e">
        <f t="shared" si="6"/>
        <v>#N/A</v>
      </c>
    </row>
    <row r="86" spans="1:11">
      <c r="A86" t="s">
        <v>2811</v>
      </c>
      <c r="B86" t="e">
        <f>'SampleSheet Checklist'!F80</f>
        <v>#N/A</v>
      </c>
      <c r="D86" s="234" t="e">
        <f t="shared" si="7"/>
        <v>#N/A</v>
      </c>
      <c r="E86" s="234" t="e">
        <f t="shared" si="7"/>
        <v>#N/A</v>
      </c>
      <c r="F86" s="234" t="e">
        <f t="shared" si="7"/>
        <v>#N/A</v>
      </c>
      <c r="G86" s="234" t="e">
        <f t="shared" si="7"/>
        <v>#N/A</v>
      </c>
      <c r="H86" s="234" t="e">
        <f t="shared" si="7"/>
        <v>#N/A</v>
      </c>
      <c r="I86" s="234" t="e">
        <f t="shared" si="7"/>
        <v>#N/A</v>
      </c>
      <c r="J86" s="234" t="e">
        <f t="shared" si="6"/>
        <v>#N/A</v>
      </c>
      <c r="K86" s="234" t="e">
        <f t="shared" si="6"/>
        <v>#N/A</v>
      </c>
    </row>
    <row r="87" spans="1:11">
      <c r="A87" t="s">
        <v>2812</v>
      </c>
      <c r="B87" t="e">
        <f>'SampleSheet Checklist'!F81</f>
        <v>#N/A</v>
      </c>
      <c r="D87" s="234" t="e">
        <f t="shared" si="7"/>
        <v>#N/A</v>
      </c>
      <c r="E87" s="234" t="e">
        <f t="shared" si="7"/>
        <v>#N/A</v>
      </c>
      <c r="F87" s="234" t="e">
        <f t="shared" si="7"/>
        <v>#N/A</v>
      </c>
      <c r="G87" s="234" t="e">
        <f t="shared" si="7"/>
        <v>#N/A</v>
      </c>
      <c r="H87" s="234" t="e">
        <f t="shared" si="7"/>
        <v>#N/A</v>
      </c>
      <c r="I87" s="234" t="e">
        <f t="shared" si="7"/>
        <v>#N/A</v>
      </c>
      <c r="J87" s="234" t="e">
        <f t="shared" si="6"/>
        <v>#N/A</v>
      </c>
      <c r="K87" s="234" t="e">
        <f t="shared" si="6"/>
        <v>#N/A</v>
      </c>
    </row>
    <row r="88" spans="1:11">
      <c r="A88" t="s">
        <v>2813</v>
      </c>
      <c r="B88" t="e">
        <f>'SampleSheet Checklist'!F82</f>
        <v>#N/A</v>
      </c>
      <c r="D88" s="234" t="e">
        <f t="shared" si="7"/>
        <v>#N/A</v>
      </c>
      <c r="E88" s="234" t="e">
        <f t="shared" si="7"/>
        <v>#N/A</v>
      </c>
      <c r="F88" s="234" t="e">
        <f t="shared" si="7"/>
        <v>#N/A</v>
      </c>
      <c r="G88" s="234" t="e">
        <f t="shared" si="7"/>
        <v>#N/A</v>
      </c>
      <c r="H88" s="234" t="e">
        <f t="shared" si="7"/>
        <v>#N/A</v>
      </c>
      <c r="I88" s="234" t="e">
        <f t="shared" si="7"/>
        <v>#N/A</v>
      </c>
      <c r="J88" s="234" t="e">
        <f t="shared" si="6"/>
        <v>#N/A</v>
      </c>
      <c r="K88" s="234" t="e">
        <f t="shared" si="6"/>
        <v>#N/A</v>
      </c>
    </row>
    <row r="89" spans="1:11">
      <c r="A89" t="s">
        <v>2814</v>
      </c>
      <c r="B89" t="e">
        <f>'SampleSheet Checklist'!F83</f>
        <v>#N/A</v>
      </c>
      <c r="D89" s="234" t="e">
        <f t="shared" si="7"/>
        <v>#N/A</v>
      </c>
      <c r="E89" s="234" t="e">
        <f t="shared" si="7"/>
        <v>#N/A</v>
      </c>
      <c r="F89" s="234" t="e">
        <f t="shared" si="7"/>
        <v>#N/A</v>
      </c>
      <c r="G89" s="234" t="e">
        <f t="shared" si="7"/>
        <v>#N/A</v>
      </c>
      <c r="H89" s="234" t="e">
        <f t="shared" si="7"/>
        <v>#N/A</v>
      </c>
      <c r="I89" s="234" t="e">
        <f t="shared" si="7"/>
        <v>#N/A</v>
      </c>
      <c r="J89" s="234" t="e">
        <f t="shared" si="6"/>
        <v>#N/A</v>
      </c>
      <c r="K89" s="234" t="e">
        <f t="shared" si="6"/>
        <v>#N/A</v>
      </c>
    </row>
    <row r="90" spans="1:11">
      <c r="A90" t="s">
        <v>2815</v>
      </c>
      <c r="B90" t="e">
        <f>'SampleSheet Checklist'!F84</f>
        <v>#N/A</v>
      </c>
      <c r="D90" s="234" t="e">
        <f t="shared" si="7"/>
        <v>#N/A</v>
      </c>
      <c r="E90" s="234" t="e">
        <f t="shared" si="7"/>
        <v>#N/A</v>
      </c>
      <c r="F90" s="234" t="e">
        <f t="shared" si="7"/>
        <v>#N/A</v>
      </c>
      <c r="G90" s="234" t="e">
        <f t="shared" si="7"/>
        <v>#N/A</v>
      </c>
      <c r="H90" s="234" t="e">
        <f t="shared" si="7"/>
        <v>#N/A</v>
      </c>
      <c r="I90" s="234" t="e">
        <f t="shared" si="7"/>
        <v>#N/A</v>
      </c>
      <c r="J90" s="234" t="e">
        <f t="shared" si="6"/>
        <v>#N/A</v>
      </c>
      <c r="K90" s="234" t="e">
        <f t="shared" si="6"/>
        <v>#N/A</v>
      </c>
    </row>
    <row r="91" spans="1:11">
      <c r="A91" t="s">
        <v>2816</v>
      </c>
      <c r="B91" t="e">
        <f>'SampleSheet Checklist'!F85</f>
        <v>#N/A</v>
      </c>
      <c r="D91" s="234" t="e">
        <f t="shared" si="7"/>
        <v>#N/A</v>
      </c>
      <c r="E91" s="234" t="e">
        <f t="shared" si="7"/>
        <v>#N/A</v>
      </c>
      <c r="F91" s="234" t="e">
        <f t="shared" si="7"/>
        <v>#N/A</v>
      </c>
      <c r="G91" s="234" t="e">
        <f t="shared" si="7"/>
        <v>#N/A</v>
      </c>
      <c r="H91" s="234" t="e">
        <f t="shared" si="7"/>
        <v>#N/A</v>
      </c>
      <c r="I91" s="234" t="e">
        <f t="shared" si="7"/>
        <v>#N/A</v>
      </c>
      <c r="J91" s="234" t="e">
        <f t="shared" si="6"/>
        <v>#N/A</v>
      </c>
      <c r="K91" s="234" t="e">
        <f t="shared" si="6"/>
        <v>#N/A</v>
      </c>
    </row>
    <row r="92" spans="1:11">
      <c r="A92" t="s">
        <v>2817</v>
      </c>
      <c r="B92" t="e">
        <f>'SampleSheet Checklist'!F86</f>
        <v>#N/A</v>
      </c>
      <c r="D92" s="234" t="e">
        <f t="shared" si="7"/>
        <v>#N/A</v>
      </c>
      <c r="E92" s="234" t="e">
        <f t="shared" si="7"/>
        <v>#N/A</v>
      </c>
      <c r="F92" s="234" t="e">
        <f t="shared" si="7"/>
        <v>#N/A</v>
      </c>
      <c r="G92" s="234" t="e">
        <f t="shared" si="7"/>
        <v>#N/A</v>
      </c>
      <c r="H92" s="234" t="e">
        <f t="shared" si="7"/>
        <v>#N/A</v>
      </c>
      <c r="I92" s="234" t="e">
        <f t="shared" si="7"/>
        <v>#N/A</v>
      </c>
      <c r="J92" s="234" t="e">
        <f t="shared" si="6"/>
        <v>#N/A</v>
      </c>
      <c r="K92" s="234" t="e">
        <f t="shared" si="6"/>
        <v>#N/A</v>
      </c>
    </row>
    <row r="93" spans="1:11">
      <c r="A93" t="s">
        <v>2818</v>
      </c>
      <c r="B93" t="e">
        <f>'SampleSheet Checklist'!F87</f>
        <v>#N/A</v>
      </c>
      <c r="D93" s="234" t="e">
        <f t="shared" si="7"/>
        <v>#N/A</v>
      </c>
      <c r="E93" s="234" t="e">
        <f t="shared" si="7"/>
        <v>#N/A</v>
      </c>
      <c r="F93" s="234" t="e">
        <f t="shared" si="7"/>
        <v>#N/A</v>
      </c>
      <c r="G93" s="234" t="e">
        <f t="shared" si="7"/>
        <v>#N/A</v>
      </c>
      <c r="H93" s="234" t="e">
        <f t="shared" si="7"/>
        <v>#N/A</v>
      </c>
      <c r="I93" s="234" t="e">
        <f t="shared" si="7"/>
        <v>#N/A</v>
      </c>
      <c r="J93" s="234" t="e">
        <f t="shared" si="6"/>
        <v>#N/A</v>
      </c>
      <c r="K93" s="234" t="e">
        <f t="shared" si="6"/>
        <v>#N/A</v>
      </c>
    </row>
    <row r="94" spans="1:11">
      <c r="A94" t="s">
        <v>2819</v>
      </c>
      <c r="B94" t="e">
        <f>'SampleSheet Checklist'!F88</f>
        <v>#N/A</v>
      </c>
      <c r="D94" s="234" t="e">
        <f t="shared" si="7"/>
        <v>#N/A</v>
      </c>
      <c r="E94" s="234" t="e">
        <f t="shared" si="7"/>
        <v>#N/A</v>
      </c>
      <c r="F94" s="234" t="e">
        <f t="shared" si="7"/>
        <v>#N/A</v>
      </c>
      <c r="G94" s="234" t="e">
        <f t="shared" si="7"/>
        <v>#N/A</v>
      </c>
      <c r="H94" s="234" t="e">
        <f t="shared" si="7"/>
        <v>#N/A</v>
      </c>
      <c r="I94" s="234" t="e">
        <f t="shared" si="7"/>
        <v>#N/A</v>
      </c>
      <c r="J94" s="234" t="e">
        <f t="shared" si="6"/>
        <v>#N/A</v>
      </c>
      <c r="K94" s="234" t="e">
        <f t="shared" si="6"/>
        <v>#N/A</v>
      </c>
    </row>
    <row r="95" spans="1:11">
      <c r="A95" t="s">
        <v>2820</v>
      </c>
      <c r="B95" t="e">
        <f>'SampleSheet Checklist'!F89</f>
        <v>#N/A</v>
      </c>
      <c r="D95" s="234" t="e">
        <f t="shared" ref="D95:I109" si="8">MID($B95,D$13,1)</f>
        <v>#N/A</v>
      </c>
      <c r="E95" s="234" t="e">
        <f t="shared" si="8"/>
        <v>#N/A</v>
      </c>
      <c r="F95" s="234" t="e">
        <f t="shared" si="8"/>
        <v>#N/A</v>
      </c>
      <c r="G95" s="234" t="e">
        <f t="shared" si="8"/>
        <v>#N/A</v>
      </c>
      <c r="H95" s="234" t="e">
        <f t="shared" si="8"/>
        <v>#N/A</v>
      </c>
      <c r="I95" s="234" t="e">
        <f t="shared" si="8"/>
        <v>#N/A</v>
      </c>
      <c r="J95" s="234" t="e">
        <f t="shared" si="6"/>
        <v>#N/A</v>
      </c>
      <c r="K95" s="234" t="e">
        <f t="shared" si="6"/>
        <v>#N/A</v>
      </c>
    </row>
    <row r="96" spans="1:11">
      <c r="A96" t="s">
        <v>2821</v>
      </c>
      <c r="B96" t="e">
        <f>'SampleSheet Checklist'!F90</f>
        <v>#N/A</v>
      </c>
      <c r="D96" s="234" t="e">
        <f t="shared" si="8"/>
        <v>#N/A</v>
      </c>
      <c r="E96" s="234" t="e">
        <f t="shared" si="8"/>
        <v>#N/A</v>
      </c>
      <c r="F96" s="234" t="e">
        <f t="shared" si="8"/>
        <v>#N/A</v>
      </c>
      <c r="G96" s="234" t="e">
        <f t="shared" si="8"/>
        <v>#N/A</v>
      </c>
      <c r="H96" s="234" t="e">
        <f t="shared" si="8"/>
        <v>#N/A</v>
      </c>
      <c r="I96" s="234" t="e">
        <f t="shared" si="8"/>
        <v>#N/A</v>
      </c>
      <c r="J96" s="234" t="e">
        <f t="shared" si="6"/>
        <v>#N/A</v>
      </c>
      <c r="K96" s="234" t="e">
        <f t="shared" si="6"/>
        <v>#N/A</v>
      </c>
    </row>
    <row r="97" spans="1:11">
      <c r="A97" t="s">
        <v>2822</v>
      </c>
      <c r="B97" t="e">
        <f>'SampleSheet Checklist'!F91</f>
        <v>#N/A</v>
      </c>
      <c r="D97" s="234" t="e">
        <f t="shared" si="8"/>
        <v>#N/A</v>
      </c>
      <c r="E97" s="234" t="e">
        <f t="shared" si="8"/>
        <v>#N/A</v>
      </c>
      <c r="F97" s="234" t="e">
        <f t="shared" si="8"/>
        <v>#N/A</v>
      </c>
      <c r="G97" s="234" t="e">
        <f t="shared" si="8"/>
        <v>#N/A</v>
      </c>
      <c r="H97" s="234" t="e">
        <f t="shared" si="8"/>
        <v>#N/A</v>
      </c>
      <c r="I97" s="234" t="e">
        <f t="shared" si="8"/>
        <v>#N/A</v>
      </c>
      <c r="J97" s="234" t="e">
        <f t="shared" si="6"/>
        <v>#N/A</v>
      </c>
      <c r="K97" s="234" t="e">
        <f t="shared" si="6"/>
        <v>#N/A</v>
      </c>
    </row>
    <row r="98" spans="1:11">
      <c r="A98" t="s">
        <v>2823</v>
      </c>
      <c r="B98" t="e">
        <f>'SampleSheet Checklist'!F92</f>
        <v>#N/A</v>
      </c>
      <c r="D98" s="234" t="e">
        <f t="shared" si="8"/>
        <v>#N/A</v>
      </c>
      <c r="E98" s="234" t="e">
        <f t="shared" si="8"/>
        <v>#N/A</v>
      </c>
      <c r="F98" s="234" t="e">
        <f t="shared" si="8"/>
        <v>#N/A</v>
      </c>
      <c r="G98" s="234" t="e">
        <f t="shared" si="8"/>
        <v>#N/A</v>
      </c>
      <c r="H98" s="234" t="e">
        <f t="shared" si="8"/>
        <v>#N/A</v>
      </c>
      <c r="I98" s="234" t="e">
        <f t="shared" si="8"/>
        <v>#N/A</v>
      </c>
      <c r="J98" s="234" t="e">
        <f t="shared" si="6"/>
        <v>#N/A</v>
      </c>
      <c r="K98" s="234" t="e">
        <f t="shared" si="6"/>
        <v>#N/A</v>
      </c>
    </row>
    <row r="99" spans="1:11">
      <c r="A99" t="s">
        <v>2824</v>
      </c>
      <c r="B99" t="e">
        <f>'SampleSheet Checklist'!F93</f>
        <v>#N/A</v>
      </c>
      <c r="D99" s="234" t="e">
        <f t="shared" si="8"/>
        <v>#N/A</v>
      </c>
      <c r="E99" s="234" t="e">
        <f t="shared" si="8"/>
        <v>#N/A</v>
      </c>
      <c r="F99" s="234" t="e">
        <f t="shared" si="8"/>
        <v>#N/A</v>
      </c>
      <c r="G99" s="234" t="e">
        <f t="shared" si="8"/>
        <v>#N/A</v>
      </c>
      <c r="H99" s="234" t="e">
        <f t="shared" si="8"/>
        <v>#N/A</v>
      </c>
      <c r="I99" s="234" t="e">
        <f t="shared" si="8"/>
        <v>#N/A</v>
      </c>
      <c r="J99" s="234" t="e">
        <f t="shared" si="6"/>
        <v>#N/A</v>
      </c>
      <c r="K99" s="234" t="e">
        <f t="shared" si="6"/>
        <v>#N/A</v>
      </c>
    </row>
    <row r="100" spans="1:11">
      <c r="A100" t="s">
        <v>2825</v>
      </c>
      <c r="B100" t="e">
        <f>'SampleSheet Checklist'!F94</f>
        <v>#N/A</v>
      </c>
      <c r="D100" s="234" t="e">
        <f t="shared" si="8"/>
        <v>#N/A</v>
      </c>
      <c r="E100" s="234" t="e">
        <f t="shared" si="8"/>
        <v>#N/A</v>
      </c>
      <c r="F100" s="234" t="e">
        <f t="shared" si="8"/>
        <v>#N/A</v>
      </c>
      <c r="G100" s="234" t="e">
        <f t="shared" si="8"/>
        <v>#N/A</v>
      </c>
      <c r="H100" s="234" t="e">
        <f t="shared" si="8"/>
        <v>#N/A</v>
      </c>
      <c r="I100" s="234" t="e">
        <f t="shared" si="8"/>
        <v>#N/A</v>
      </c>
      <c r="J100" s="234" t="e">
        <f t="shared" si="6"/>
        <v>#N/A</v>
      </c>
      <c r="K100" s="234" t="e">
        <f t="shared" si="6"/>
        <v>#N/A</v>
      </c>
    </row>
    <row r="101" spans="1:11">
      <c r="A101" t="s">
        <v>2826</v>
      </c>
      <c r="B101" t="e">
        <f>'SampleSheet Checklist'!F95</f>
        <v>#N/A</v>
      </c>
      <c r="D101" s="234" t="e">
        <f t="shared" si="8"/>
        <v>#N/A</v>
      </c>
      <c r="E101" s="234" t="e">
        <f t="shared" si="8"/>
        <v>#N/A</v>
      </c>
      <c r="F101" s="234" t="e">
        <f t="shared" si="8"/>
        <v>#N/A</v>
      </c>
      <c r="G101" s="234" t="e">
        <f t="shared" si="8"/>
        <v>#N/A</v>
      </c>
      <c r="H101" s="234" t="e">
        <f t="shared" si="8"/>
        <v>#N/A</v>
      </c>
      <c r="I101" s="234" t="e">
        <f t="shared" si="8"/>
        <v>#N/A</v>
      </c>
      <c r="J101" s="234" t="e">
        <f t="shared" si="6"/>
        <v>#N/A</v>
      </c>
      <c r="K101" s="234" t="e">
        <f t="shared" si="6"/>
        <v>#N/A</v>
      </c>
    </row>
    <row r="102" spans="1:11">
      <c r="A102" t="s">
        <v>2827</v>
      </c>
      <c r="B102" t="e">
        <f>'SampleSheet Checklist'!F96</f>
        <v>#N/A</v>
      </c>
      <c r="D102" s="234" t="e">
        <f t="shared" si="8"/>
        <v>#N/A</v>
      </c>
      <c r="E102" s="234" t="e">
        <f t="shared" si="8"/>
        <v>#N/A</v>
      </c>
      <c r="F102" s="234" t="e">
        <f t="shared" si="8"/>
        <v>#N/A</v>
      </c>
      <c r="G102" s="234" t="e">
        <f t="shared" si="8"/>
        <v>#N/A</v>
      </c>
      <c r="H102" s="234" t="e">
        <f t="shared" si="8"/>
        <v>#N/A</v>
      </c>
      <c r="I102" s="234" t="e">
        <f t="shared" si="8"/>
        <v>#N/A</v>
      </c>
      <c r="J102" s="234" t="e">
        <f t="shared" si="6"/>
        <v>#N/A</v>
      </c>
      <c r="K102" s="234" t="e">
        <f t="shared" si="6"/>
        <v>#N/A</v>
      </c>
    </row>
    <row r="103" spans="1:11">
      <c r="A103" t="s">
        <v>2828</v>
      </c>
      <c r="B103" t="e">
        <f>'SampleSheet Checklist'!F97</f>
        <v>#N/A</v>
      </c>
      <c r="D103" s="234" t="e">
        <f t="shared" si="8"/>
        <v>#N/A</v>
      </c>
      <c r="E103" s="234" t="e">
        <f t="shared" si="8"/>
        <v>#N/A</v>
      </c>
      <c r="F103" s="234" t="e">
        <f t="shared" si="8"/>
        <v>#N/A</v>
      </c>
      <c r="G103" s="234" t="e">
        <f t="shared" si="8"/>
        <v>#N/A</v>
      </c>
      <c r="H103" s="234" t="e">
        <f t="shared" si="8"/>
        <v>#N/A</v>
      </c>
      <c r="I103" s="234" t="e">
        <f t="shared" si="8"/>
        <v>#N/A</v>
      </c>
      <c r="J103" s="234" t="e">
        <f t="shared" si="6"/>
        <v>#N/A</v>
      </c>
      <c r="K103" s="234" t="e">
        <f t="shared" si="6"/>
        <v>#N/A</v>
      </c>
    </row>
    <row r="104" spans="1:11">
      <c r="A104" t="s">
        <v>2829</v>
      </c>
      <c r="B104" t="e">
        <f>'SampleSheet Checklist'!F98</f>
        <v>#N/A</v>
      </c>
      <c r="D104" s="234" t="e">
        <f t="shared" si="8"/>
        <v>#N/A</v>
      </c>
      <c r="E104" s="234" t="e">
        <f t="shared" si="8"/>
        <v>#N/A</v>
      </c>
      <c r="F104" s="234" t="e">
        <f t="shared" si="8"/>
        <v>#N/A</v>
      </c>
      <c r="G104" s="234" t="e">
        <f t="shared" si="8"/>
        <v>#N/A</v>
      </c>
      <c r="H104" s="234" t="e">
        <f t="shared" si="8"/>
        <v>#N/A</v>
      </c>
      <c r="I104" s="234" t="e">
        <f t="shared" si="8"/>
        <v>#N/A</v>
      </c>
      <c r="J104" s="234" t="e">
        <f t="shared" si="6"/>
        <v>#N/A</v>
      </c>
      <c r="K104" s="234" t="e">
        <f t="shared" si="6"/>
        <v>#N/A</v>
      </c>
    </row>
    <row r="105" spans="1:11">
      <c r="A105" t="s">
        <v>2830</v>
      </c>
      <c r="B105" t="e">
        <f>'SampleSheet Checklist'!F99</f>
        <v>#N/A</v>
      </c>
      <c r="D105" s="234" t="e">
        <f t="shared" si="8"/>
        <v>#N/A</v>
      </c>
      <c r="E105" s="234" t="e">
        <f t="shared" si="8"/>
        <v>#N/A</v>
      </c>
      <c r="F105" s="234" t="e">
        <f t="shared" si="8"/>
        <v>#N/A</v>
      </c>
      <c r="G105" s="234" t="e">
        <f t="shared" si="8"/>
        <v>#N/A</v>
      </c>
      <c r="H105" s="234" t="e">
        <f t="shared" si="8"/>
        <v>#N/A</v>
      </c>
      <c r="I105" s="234" t="e">
        <f t="shared" si="8"/>
        <v>#N/A</v>
      </c>
      <c r="J105" s="234" t="e">
        <f t="shared" si="6"/>
        <v>#N/A</v>
      </c>
      <c r="K105" s="234" t="e">
        <f t="shared" si="6"/>
        <v>#N/A</v>
      </c>
    </row>
    <row r="106" spans="1:11">
      <c r="A106" t="s">
        <v>2831</v>
      </c>
      <c r="B106" t="e">
        <f>'SampleSheet Checklist'!F100</f>
        <v>#N/A</v>
      </c>
      <c r="D106" s="234" t="e">
        <f t="shared" si="8"/>
        <v>#N/A</v>
      </c>
      <c r="E106" s="234" t="e">
        <f t="shared" si="8"/>
        <v>#N/A</v>
      </c>
      <c r="F106" s="234" t="e">
        <f t="shared" si="8"/>
        <v>#N/A</v>
      </c>
      <c r="G106" s="234" t="e">
        <f t="shared" si="8"/>
        <v>#N/A</v>
      </c>
      <c r="H106" s="234" t="e">
        <f t="shared" si="8"/>
        <v>#N/A</v>
      </c>
      <c r="I106" s="234" t="e">
        <f t="shared" si="8"/>
        <v>#N/A</v>
      </c>
      <c r="J106" s="234" t="e">
        <f t="shared" si="6"/>
        <v>#N/A</v>
      </c>
      <c r="K106" s="234" t="e">
        <f t="shared" si="6"/>
        <v>#N/A</v>
      </c>
    </row>
    <row r="107" spans="1:11">
      <c r="A107" t="s">
        <v>2832</v>
      </c>
      <c r="B107" t="e">
        <f>'SampleSheet Checklist'!F101</f>
        <v>#N/A</v>
      </c>
      <c r="D107" s="234" t="e">
        <f t="shared" si="8"/>
        <v>#N/A</v>
      </c>
      <c r="E107" s="234" t="e">
        <f t="shared" si="8"/>
        <v>#N/A</v>
      </c>
      <c r="F107" s="234" t="e">
        <f t="shared" si="8"/>
        <v>#N/A</v>
      </c>
      <c r="G107" s="234" t="e">
        <f t="shared" si="8"/>
        <v>#N/A</v>
      </c>
      <c r="H107" s="234" t="e">
        <f t="shared" si="8"/>
        <v>#N/A</v>
      </c>
      <c r="I107" s="234" t="e">
        <f t="shared" si="8"/>
        <v>#N/A</v>
      </c>
      <c r="J107" s="234" t="e">
        <f t="shared" si="6"/>
        <v>#N/A</v>
      </c>
      <c r="K107" s="234" t="e">
        <f t="shared" si="6"/>
        <v>#N/A</v>
      </c>
    </row>
    <row r="108" spans="1:11">
      <c r="A108" t="s">
        <v>2833</v>
      </c>
      <c r="B108" t="e">
        <f>'SampleSheet Checklist'!F102</f>
        <v>#N/A</v>
      </c>
      <c r="D108" s="234" t="e">
        <f t="shared" si="8"/>
        <v>#N/A</v>
      </c>
      <c r="E108" s="234" t="e">
        <f t="shared" si="8"/>
        <v>#N/A</v>
      </c>
      <c r="F108" s="234" t="e">
        <f t="shared" si="8"/>
        <v>#N/A</v>
      </c>
      <c r="G108" s="234" t="e">
        <f t="shared" si="8"/>
        <v>#N/A</v>
      </c>
      <c r="H108" s="234" t="e">
        <f t="shared" si="8"/>
        <v>#N/A</v>
      </c>
      <c r="I108" s="234" t="e">
        <f t="shared" si="8"/>
        <v>#N/A</v>
      </c>
      <c r="J108" s="234" t="e">
        <f t="shared" si="6"/>
        <v>#N/A</v>
      </c>
      <c r="K108" s="234" t="e">
        <f t="shared" si="6"/>
        <v>#N/A</v>
      </c>
    </row>
    <row r="109" spans="1:11">
      <c r="A109" t="s">
        <v>2834</v>
      </c>
      <c r="B109" t="e">
        <f>'SampleSheet Checklist'!F103</f>
        <v>#N/A</v>
      </c>
      <c r="D109" s="234" t="e">
        <f t="shared" si="8"/>
        <v>#N/A</v>
      </c>
      <c r="E109" s="234" t="e">
        <f t="shared" si="8"/>
        <v>#N/A</v>
      </c>
      <c r="F109" s="234" t="e">
        <f t="shared" si="8"/>
        <v>#N/A</v>
      </c>
      <c r="G109" s="234" t="e">
        <f t="shared" si="8"/>
        <v>#N/A</v>
      </c>
      <c r="H109" s="234" t="e">
        <f t="shared" si="8"/>
        <v>#N/A</v>
      </c>
      <c r="I109" s="234" t="e">
        <f t="shared" si="8"/>
        <v>#N/A</v>
      </c>
      <c r="J109" s="234" t="e">
        <f t="shared" si="6"/>
        <v>#N/A</v>
      </c>
      <c r="K109" s="234" t="e">
        <f t="shared" si="6"/>
        <v>#N/A</v>
      </c>
    </row>
  </sheetData>
  <sheetProtection algorithmName="SHA-512" hashValue="pX2Ky4TEO/n235R9L944uvjJAjGXRLHvoO73Gf3PG2CC9mfsv27fDIk2Sgo3/XbpEpcDJU89sGv4rTV0CGxYyQ==" saltValue="CBfGtdRyZhKCfUgGE4LwOQ==" spinCount="100000" sheet="1" objects="1" scenarios="1"/>
  <conditionalFormatting sqref="D6:K7">
    <cfRule type="cellIs" dxfId="58" priority="5" operator="lessThan">
      <formula>0.3</formula>
    </cfRule>
  </conditionalFormatting>
  <conditionalFormatting sqref="D14:K109">
    <cfRule type="cellIs" dxfId="57" priority="1" operator="equal">
      <formula>"T"</formula>
    </cfRule>
    <cfRule type="cellIs" dxfId="56" priority="2" operator="equal">
      <formula>"G"</formula>
    </cfRule>
    <cfRule type="cellIs" dxfId="55" priority="3" operator="equal">
      <formula>"C"</formula>
    </cfRule>
    <cfRule type="cellIs" dxfId="54" priority="4" operator="equal">
      <formula>"A"</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25"/>
  <sheetViews>
    <sheetView view="pageLayout" zoomScale="85" zoomScaleNormal="85" zoomScaleSheetLayoutView="100" zoomScalePageLayoutView="85" workbookViewId="0"/>
  </sheetViews>
  <sheetFormatPr defaultColWidth="9.1796875" defaultRowHeight="12.5"/>
  <cols>
    <col min="1" max="1" width="4.1796875" style="37" customWidth="1"/>
    <col min="2" max="16384" width="9.1796875" style="37"/>
  </cols>
  <sheetData>
    <row r="2" spans="2:10" ht="13" thickBot="1"/>
    <row r="3" spans="2:10" ht="13" thickBot="1">
      <c r="B3" s="333" t="s">
        <v>3029</v>
      </c>
      <c r="C3" s="334"/>
      <c r="D3" s="334"/>
      <c r="E3" s="334"/>
      <c r="F3" s="334"/>
      <c r="G3" s="334"/>
      <c r="H3" s="334"/>
      <c r="I3" s="335"/>
    </row>
    <row r="4" spans="2:10" ht="13.5" thickBot="1">
      <c r="B4" s="336" t="s">
        <v>3036</v>
      </c>
      <c r="C4" s="337"/>
      <c r="D4" s="337"/>
      <c r="E4" s="337"/>
      <c r="F4" s="337"/>
      <c r="G4" s="337"/>
      <c r="H4" s="337"/>
      <c r="I4" s="338"/>
      <c r="J4" s="51"/>
    </row>
    <row r="5" spans="2:10">
      <c r="B5" s="55"/>
      <c r="C5" s="56"/>
      <c r="D5" s="56"/>
      <c r="E5" s="56"/>
      <c r="F5" s="56"/>
      <c r="G5" s="56"/>
      <c r="H5" s="56"/>
      <c r="I5" s="57"/>
      <c r="J5" s="51"/>
    </row>
    <row r="6" spans="2:10">
      <c r="B6" s="58"/>
      <c r="C6" s="51"/>
      <c r="D6" s="51"/>
      <c r="E6" s="51"/>
      <c r="F6" s="51"/>
      <c r="G6" s="51"/>
      <c r="H6" s="51"/>
      <c r="I6" s="59"/>
      <c r="J6" s="51"/>
    </row>
    <row r="7" spans="2:10">
      <c r="B7" s="58"/>
      <c r="C7" s="51"/>
      <c r="D7" s="51"/>
      <c r="E7" s="51"/>
      <c r="F7" s="51"/>
      <c r="G7" s="51"/>
      <c r="H7" s="51"/>
      <c r="I7" s="59"/>
      <c r="J7" s="51"/>
    </row>
    <row r="8" spans="2:10">
      <c r="B8" s="58"/>
      <c r="C8" s="51"/>
      <c r="D8" s="51"/>
      <c r="E8" s="51"/>
      <c r="F8" s="51"/>
      <c r="G8" s="51"/>
      <c r="H8" s="51"/>
      <c r="I8" s="59"/>
      <c r="J8" s="51"/>
    </row>
    <row r="9" spans="2:10">
      <c r="B9" s="58"/>
      <c r="C9" s="51"/>
      <c r="D9" s="51"/>
      <c r="E9" s="51"/>
      <c r="F9" s="51"/>
      <c r="G9" s="51"/>
      <c r="H9" s="51"/>
      <c r="I9" s="59"/>
      <c r="J9" s="51"/>
    </row>
    <row r="10" spans="2:10">
      <c r="B10" s="58"/>
      <c r="C10" s="51"/>
      <c r="D10" s="51"/>
      <c r="E10" s="51"/>
      <c r="F10" s="51"/>
      <c r="G10" s="51"/>
      <c r="H10" s="51"/>
      <c r="I10" s="59"/>
      <c r="J10" s="51"/>
    </row>
    <row r="11" spans="2:10">
      <c r="B11" s="58"/>
      <c r="C11" s="51"/>
      <c r="D11" s="51"/>
      <c r="E11" s="51"/>
      <c r="F11" s="51"/>
      <c r="G11" s="51"/>
      <c r="H11" s="51"/>
      <c r="I11" s="59"/>
      <c r="J11" s="51"/>
    </row>
    <row r="12" spans="2:10">
      <c r="B12" s="58"/>
      <c r="C12" s="51"/>
      <c r="D12" s="51"/>
      <c r="E12" s="51"/>
      <c r="F12" s="51"/>
      <c r="G12" s="51"/>
      <c r="H12" s="51"/>
      <c r="I12" s="59"/>
      <c r="J12" s="51"/>
    </row>
    <row r="13" spans="2:10">
      <c r="B13" s="58"/>
      <c r="C13" s="51"/>
      <c r="D13" s="51"/>
      <c r="E13" s="51"/>
      <c r="F13" s="51"/>
      <c r="G13" s="51"/>
      <c r="H13" s="51"/>
      <c r="I13" s="59"/>
      <c r="J13" s="51"/>
    </row>
    <row r="14" spans="2:10">
      <c r="B14" s="58"/>
      <c r="C14" s="51"/>
      <c r="D14" s="51"/>
      <c r="E14" s="51"/>
      <c r="F14" s="51"/>
      <c r="G14" s="51"/>
      <c r="H14" s="51"/>
      <c r="I14" s="59"/>
      <c r="J14" s="51"/>
    </row>
    <row r="15" spans="2:10">
      <c r="B15" s="58"/>
      <c r="C15" s="51"/>
      <c r="D15" s="51"/>
      <c r="E15" s="51"/>
      <c r="F15" s="51"/>
      <c r="G15" s="51"/>
      <c r="H15" s="51"/>
      <c r="I15" s="59"/>
      <c r="J15" s="51"/>
    </row>
    <row r="16" spans="2:10">
      <c r="B16" s="58"/>
      <c r="C16" s="51"/>
      <c r="D16" s="51"/>
      <c r="E16" s="51"/>
      <c r="F16" s="51"/>
      <c r="G16" s="51"/>
      <c r="H16" s="51"/>
      <c r="I16" s="59"/>
      <c r="J16" s="51"/>
    </row>
    <row r="17" spans="2:10">
      <c r="B17" s="58"/>
      <c r="C17" s="51"/>
      <c r="D17" s="51"/>
      <c r="E17" s="51"/>
      <c r="F17" s="51"/>
      <c r="G17" s="51"/>
      <c r="H17" s="51"/>
      <c r="I17" s="59"/>
      <c r="J17" s="51"/>
    </row>
    <row r="18" spans="2:10">
      <c r="B18" s="58"/>
      <c r="C18" s="51"/>
      <c r="D18" s="51"/>
      <c r="E18" s="51"/>
      <c r="F18" s="51"/>
      <c r="G18" s="51"/>
      <c r="H18" s="51"/>
      <c r="I18" s="59"/>
      <c r="J18" s="51"/>
    </row>
    <row r="19" spans="2:10">
      <c r="B19" s="58"/>
      <c r="C19" s="51"/>
      <c r="D19" s="51"/>
      <c r="E19" s="51"/>
      <c r="F19" s="51"/>
      <c r="G19" s="51"/>
      <c r="H19" s="51"/>
      <c r="I19" s="59"/>
      <c r="J19" s="51"/>
    </row>
    <row r="20" spans="2:10">
      <c r="B20" s="58"/>
      <c r="C20" s="51"/>
      <c r="D20" s="51"/>
      <c r="E20" s="51"/>
      <c r="F20" s="51"/>
      <c r="G20" s="51"/>
      <c r="H20" s="51"/>
      <c r="I20" s="59"/>
      <c r="J20" s="51"/>
    </row>
    <row r="21" spans="2:10">
      <c r="B21" s="58"/>
      <c r="C21" s="51"/>
      <c r="D21" s="51"/>
      <c r="E21" s="51"/>
      <c r="F21" s="51"/>
      <c r="G21" s="51"/>
      <c r="H21" s="51"/>
      <c r="I21" s="59"/>
      <c r="J21" s="51"/>
    </row>
    <row r="22" spans="2:10">
      <c r="B22" s="58"/>
      <c r="C22" s="51"/>
      <c r="D22" s="51"/>
      <c r="E22" s="51"/>
      <c r="F22" s="51"/>
      <c r="G22" s="51"/>
      <c r="H22" s="51"/>
      <c r="I22" s="59"/>
      <c r="J22" s="51"/>
    </row>
    <row r="23" spans="2:10" ht="46" customHeight="1" thickBot="1">
      <c r="B23" s="60"/>
      <c r="C23" s="61"/>
      <c r="D23" s="61"/>
      <c r="E23" s="61"/>
      <c r="F23" s="61"/>
      <c r="G23" s="61"/>
      <c r="H23" s="61"/>
      <c r="I23" s="62"/>
      <c r="J23" s="51"/>
    </row>
    <row r="24" spans="2:10">
      <c r="B24" s="51"/>
      <c r="C24" s="51"/>
      <c r="D24" s="51"/>
      <c r="E24" s="51"/>
      <c r="F24" s="51"/>
      <c r="G24" s="51"/>
      <c r="H24" s="51"/>
      <c r="I24" s="51"/>
      <c r="J24" s="51"/>
    </row>
    <row r="25" spans="2:10">
      <c r="B25" s="51"/>
      <c r="C25" s="51"/>
      <c r="D25" s="51"/>
      <c r="E25" s="51"/>
      <c r="F25" s="51"/>
      <c r="G25" s="51"/>
      <c r="H25" s="51"/>
      <c r="I25" s="51"/>
      <c r="J25" s="51"/>
    </row>
  </sheetData>
  <sheetProtection algorithmName="SHA-512" hashValue="MKRzJxCLFjD23CMnmKzDeUAvUUfnbnds4g3ZQglRbDsIONlKs9YFMateEXp3ta8FiabuaDz+QulKQvSa+nWPMQ==" saltValue="h/28FMfyvwADZZQJHouz8w=="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2">
    <mergeCell ref="B3:I3"/>
    <mergeCell ref="B4:I4"/>
  </mergeCells>
  <conditionalFormatting sqref="K26:XEJ1048431">
    <cfRule type="expression" dxfId="53" priority="1">
      <formula>_xlfn.ISFORMULA(K26:W125)</formula>
    </cfRule>
  </conditionalFormatting>
  <conditionalFormatting sqref="K1048432:XEJ1048576 XEK26:XEN1048484 XEO26:XFD1048431">
    <cfRule type="expression" dxfId="52" priority="1805">
      <formula>_xlfn.ISFORMULA(K26:AE125)</formula>
    </cfRule>
  </conditionalFormatting>
  <conditionalFormatting sqref="G26:J1048431">
    <cfRule type="expression" dxfId="51" priority="1806">
      <formula>_xlfn.ISFORMULA(G26:K125)</formula>
    </cfRule>
  </conditionalFormatting>
  <conditionalFormatting sqref="A26:F1048431">
    <cfRule type="expression" dxfId="50" priority="1807">
      <formula>_xlfn.ISFORMULA(A26:J125)</formula>
    </cfRule>
  </conditionalFormatting>
  <conditionalFormatting sqref="K1:XEJ25">
    <cfRule type="expression" dxfId="49" priority="1808">
      <formula>_xlfn.ISFORMULA(K1:W54)</formula>
    </cfRule>
  </conditionalFormatting>
  <conditionalFormatting sqref="A1048485:J1048576">
    <cfRule type="expression" dxfId="48" priority="1810">
      <formula>_xlfn.ISFORMULA(A26:E1048485)</formula>
    </cfRule>
  </conditionalFormatting>
  <conditionalFormatting sqref="A1048432:J1048484">
    <cfRule type="expression" dxfId="47" priority="1811">
      <formula>_xlfn.ISFORMULA(A1:E1048432)</formula>
    </cfRule>
  </conditionalFormatting>
  <conditionalFormatting sqref="XEO1048485:XFD1048576">
    <cfRule type="expression" dxfId="46" priority="1812">
      <formula>_xlfn.ISFORMULA(E26:XEO1048485)</formula>
    </cfRule>
  </conditionalFormatting>
  <conditionalFormatting sqref="XEO1048432:XFD1048484">
    <cfRule type="expression" dxfId="45" priority="1813">
      <formula>_xlfn.ISFORMULA(E1:XEO1048432)</formula>
    </cfRule>
  </conditionalFormatting>
  <conditionalFormatting sqref="XEK1:XFD25">
    <cfRule type="expression" dxfId="44" priority="1814">
      <formula>_xlfn.ISFORMULA(A1:XEK54)</formula>
    </cfRule>
  </conditionalFormatting>
  <conditionalFormatting sqref="XEK1048485:XEN1048576">
    <cfRule type="expression" dxfId="43" priority="1815">
      <formula>_xlfn.ISFORMULA(A25:XEK1048485)</formula>
    </cfRule>
  </conditionalFormatting>
  <conditionalFormatting sqref="G1:J25">
    <cfRule type="expression" dxfId="42" priority="1819">
      <formula>_xlfn.ISFORMULA(G1:K54)</formula>
    </cfRule>
  </conditionalFormatting>
  <conditionalFormatting sqref="A1:F25">
    <cfRule type="expression" dxfId="41" priority="1821">
      <formula>_xlfn.ISFORMULA(A1:J54)</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heetViews>
  <sheetFormatPr defaultColWidth="8.81640625" defaultRowHeight="12.5"/>
  <cols>
    <col min="1" max="1" width="8.7265625" style="37" customWidth="1"/>
    <col min="2" max="2" width="8" style="37" bestFit="1" customWidth="1"/>
    <col min="3" max="4" width="14.7265625" style="37" customWidth="1"/>
    <col min="5" max="5" width="12.26953125" style="37" customWidth="1"/>
    <col min="6" max="16384" width="8.81640625" style="37"/>
  </cols>
  <sheetData>
    <row r="2" spans="1:9" ht="18" customHeight="1">
      <c r="A2" s="339" t="s">
        <v>3031</v>
      </c>
      <c r="B2" s="339"/>
      <c r="C2" s="339"/>
      <c r="D2" s="339"/>
      <c r="E2" s="339"/>
      <c r="F2" s="339"/>
      <c r="G2" s="339"/>
      <c r="H2" s="339"/>
      <c r="I2" s="339"/>
    </row>
    <row r="3" spans="1:9" ht="13">
      <c r="A3" s="53"/>
      <c r="B3" s="53"/>
      <c r="C3" s="53"/>
      <c r="D3" s="53"/>
      <c r="E3" s="53"/>
      <c r="F3" s="53"/>
    </row>
    <row r="4" spans="1:9" ht="13">
      <c r="A4" s="53" t="s">
        <v>0</v>
      </c>
      <c r="C4" s="110"/>
      <c r="D4" s="110"/>
      <c r="E4" s="53" t="s">
        <v>1</v>
      </c>
      <c r="F4" s="110"/>
      <c r="G4" s="53" t="s">
        <v>2</v>
      </c>
      <c r="H4" s="113"/>
    </row>
    <row r="5" spans="1:9" ht="13">
      <c r="A5" s="53"/>
      <c r="C5" s="53"/>
      <c r="E5" s="28"/>
    </row>
    <row r="6" spans="1:9" ht="13">
      <c r="A6" s="53"/>
      <c r="C6" s="53"/>
      <c r="E6" s="54"/>
    </row>
    <row r="7" spans="1:9" ht="13">
      <c r="A7" s="53"/>
      <c r="C7" s="53"/>
      <c r="E7" s="54"/>
    </row>
    <row r="8" spans="1:9" ht="13">
      <c r="A8" s="44" t="s">
        <v>1236</v>
      </c>
      <c r="C8" s="53"/>
      <c r="E8" s="54"/>
    </row>
    <row r="9" spans="1:9" ht="13">
      <c r="A9" s="165"/>
      <c r="C9" s="53"/>
      <c r="E9" s="54"/>
    </row>
    <row r="10" spans="1:9" ht="13">
      <c r="B10" s="165" t="s">
        <v>1288</v>
      </c>
      <c r="C10" s="53"/>
      <c r="E10" s="54"/>
    </row>
    <row r="11" spans="1:9" ht="13">
      <c r="B11" s="165"/>
      <c r="C11" s="53"/>
      <c r="E11" s="54"/>
    </row>
    <row r="12" spans="1:9" ht="13">
      <c r="B12" s="165" t="s">
        <v>1289</v>
      </c>
      <c r="C12" s="53"/>
      <c r="E12" s="54"/>
    </row>
    <row r="13" spans="1:9" ht="13">
      <c r="A13" s="165"/>
      <c r="C13" s="53"/>
      <c r="E13" s="54"/>
    </row>
    <row r="14" spans="1:9">
      <c r="A14" s="161" t="s">
        <v>8</v>
      </c>
      <c r="B14" s="164" t="s">
        <v>1290</v>
      </c>
      <c r="E14" s="54"/>
    </row>
    <row r="15" spans="1:9">
      <c r="B15" s="164" t="s">
        <v>3108</v>
      </c>
      <c r="E15" s="54"/>
    </row>
    <row r="16" spans="1:9">
      <c r="B16" s="164"/>
      <c r="E16" s="54"/>
    </row>
    <row r="17" spans="1:5">
      <c r="A17" s="161" t="s">
        <v>8</v>
      </c>
      <c r="B17" s="164" t="s">
        <v>3109</v>
      </c>
      <c r="E17" s="54"/>
    </row>
    <row r="18" spans="1:5">
      <c r="B18" s="164"/>
      <c r="E18" s="54"/>
    </row>
    <row r="19" spans="1:5">
      <c r="B19" s="164"/>
      <c r="E19" s="54"/>
    </row>
    <row r="20" spans="1:5" ht="13">
      <c r="B20" s="165" t="s">
        <v>1291</v>
      </c>
      <c r="E20" s="54"/>
    </row>
    <row r="21" spans="1:5">
      <c r="B21" s="164"/>
      <c r="E21" s="54"/>
    </row>
    <row r="22" spans="1:5">
      <c r="A22" s="161" t="s">
        <v>8</v>
      </c>
      <c r="B22" s="164" t="s">
        <v>3111</v>
      </c>
      <c r="E22" s="54"/>
    </row>
    <row r="23" spans="1:5">
      <c r="B23" s="164" t="s">
        <v>1292</v>
      </c>
      <c r="E23" s="54"/>
    </row>
    <row r="24" spans="1:5">
      <c r="A24" s="161" t="s">
        <v>8</v>
      </c>
      <c r="B24" s="164" t="s">
        <v>1293</v>
      </c>
      <c r="E24" s="54"/>
    </row>
    <row r="25" spans="1:5">
      <c r="B25" s="164" t="s">
        <v>1294</v>
      </c>
      <c r="E25" s="54"/>
    </row>
    <row r="26" spans="1:5">
      <c r="B26" s="164"/>
      <c r="E26" s="54"/>
    </row>
    <row r="27" spans="1:5">
      <c r="B27" s="164"/>
      <c r="D27" s="37" t="s">
        <v>1295</v>
      </c>
      <c r="E27" s="54"/>
    </row>
    <row r="28" spans="1:5">
      <c r="B28" s="164"/>
      <c r="E28" s="54"/>
    </row>
    <row r="29" spans="1:5" ht="13">
      <c r="B29" s="164" t="s">
        <v>3146</v>
      </c>
      <c r="E29" s="54"/>
    </row>
    <row r="30" spans="1:5">
      <c r="B30" s="164" t="s">
        <v>1296</v>
      </c>
      <c r="E30" s="54"/>
    </row>
    <row r="31" spans="1:5">
      <c r="B31" s="164"/>
      <c r="E31" s="54"/>
    </row>
    <row r="32" spans="1:5">
      <c r="A32" s="161" t="s">
        <v>8</v>
      </c>
      <c r="B32" s="164" t="s">
        <v>1297</v>
      </c>
      <c r="E32" s="54"/>
    </row>
    <row r="33" spans="1:9">
      <c r="A33" s="161" t="s">
        <v>8</v>
      </c>
      <c r="B33" s="164" t="s">
        <v>1298</v>
      </c>
      <c r="E33" s="54"/>
    </row>
    <row r="34" spans="1:9" ht="13">
      <c r="A34" s="165"/>
      <c r="C34" s="53"/>
      <c r="E34" s="54"/>
    </row>
    <row r="35" spans="1:9" ht="13">
      <c r="A35" s="165"/>
      <c r="C35" s="53"/>
      <c r="E35" s="54"/>
    </row>
    <row r="36" spans="1:9" ht="13">
      <c r="A36" s="165"/>
      <c r="C36" s="53" t="s">
        <v>1301</v>
      </c>
      <c r="D36" s="169">
        <v>170</v>
      </c>
      <c r="E36" s="54"/>
    </row>
    <row r="37" spans="1:9" ht="13">
      <c r="A37" s="165"/>
      <c r="C37" s="53" t="s">
        <v>1299</v>
      </c>
      <c r="D37" s="169">
        <v>4</v>
      </c>
      <c r="E37" s="54"/>
    </row>
    <row r="38" spans="1:9" ht="13">
      <c r="A38" s="165"/>
      <c r="C38" s="53"/>
      <c r="E38" s="54"/>
    </row>
    <row r="39" spans="1:9" ht="13.5" thickBot="1">
      <c r="B39" s="53"/>
      <c r="C39" s="53"/>
      <c r="D39" s="53"/>
      <c r="E39" s="53"/>
    </row>
    <row r="40" spans="1:9" ht="18.75" customHeight="1">
      <c r="B40" s="340" t="s">
        <v>3</v>
      </c>
      <c r="C40" s="342" t="s">
        <v>1285</v>
      </c>
      <c r="D40" s="342" t="s">
        <v>1286</v>
      </c>
      <c r="E40" s="350" t="s">
        <v>1287</v>
      </c>
      <c r="F40" s="344" t="s">
        <v>1261</v>
      </c>
      <c r="G40" s="346" t="s">
        <v>1300</v>
      </c>
      <c r="H40" s="348" t="s">
        <v>1262</v>
      </c>
      <c r="I40" s="53"/>
    </row>
    <row r="41" spans="1:9" ht="18.5" customHeight="1">
      <c r="B41" s="341"/>
      <c r="C41" s="343"/>
      <c r="D41" s="343"/>
      <c r="E41" s="351"/>
      <c r="F41" s="345"/>
      <c r="G41" s="347"/>
      <c r="H41" s="349"/>
      <c r="I41" s="53"/>
    </row>
    <row r="42" spans="1:9" ht="15.75" customHeight="1" thickBot="1">
      <c r="B42" s="341"/>
      <c r="C42" s="343"/>
      <c r="D42" s="343"/>
      <c r="E42" s="351"/>
      <c r="F42" s="345"/>
      <c r="G42" s="170">
        <f>D37</f>
        <v>4</v>
      </c>
      <c r="H42" s="349"/>
    </row>
    <row r="43" spans="1:9">
      <c r="B43" s="150">
        <v>1</v>
      </c>
      <c r="C43" s="171"/>
      <c r="D43" s="218">
        <f>(((C43*10^-9*6.02*10^23)/(D$36*325*2))/(6.02*10^23))*(10^12)</f>
        <v>0</v>
      </c>
      <c r="E43" s="175">
        <f>D43*1000</f>
        <v>0</v>
      </c>
      <c r="F43" s="174">
        <f>E43/$G$42</f>
        <v>0</v>
      </c>
      <c r="G43" s="215">
        <v>3</v>
      </c>
      <c r="H43" s="176">
        <f t="shared" ref="H43:H57" si="0">(G43*F43)-G43</f>
        <v>-3</v>
      </c>
    </row>
    <row r="44" spans="1:9">
      <c r="B44" s="151">
        <v>2</v>
      </c>
      <c r="C44" s="172"/>
      <c r="D44" s="219">
        <f t="shared" ref="D44:D107" si="1">(((C44*10^-9*6.02*10^23)/(D$36*325*2))/(6.02*10^23))*(10^12)</f>
        <v>0</v>
      </c>
      <c r="E44" s="178">
        <f t="shared" ref="E44:E107" si="2">D44*1000</f>
        <v>0</v>
      </c>
      <c r="F44" s="177">
        <f t="shared" ref="F44:F107" si="3">E44/$G$42</f>
        <v>0</v>
      </c>
      <c r="G44" s="216">
        <v>3</v>
      </c>
      <c r="H44" s="179">
        <f t="shared" si="0"/>
        <v>-3</v>
      </c>
    </row>
    <row r="45" spans="1:9">
      <c r="B45" s="151">
        <v>3</v>
      </c>
      <c r="C45" s="172"/>
      <c r="D45" s="219">
        <f t="shared" si="1"/>
        <v>0</v>
      </c>
      <c r="E45" s="178">
        <f t="shared" si="2"/>
        <v>0</v>
      </c>
      <c r="F45" s="177">
        <f t="shared" si="3"/>
        <v>0</v>
      </c>
      <c r="G45" s="216">
        <v>3</v>
      </c>
      <c r="H45" s="179">
        <f t="shared" si="0"/>
        <v>-3</v>
      </c>
    </row>
    <row r="46" spans="1:9">
      <c r="B46" s="151">
        <v>4</v>
      </c>
      <c r="C46" s="172"/>
      <c r="D46" s="219">
        <f t="shared" si="1"/>
        <v>0</v>
      </c>
      <c r="E46" s="178">
        <f t="shared" si="2"/>
        <v>0</v>
      </c>
      <c r="F46" s="177">
        <f t="shared" si="3"/>
        <v>0</v>
      </c>
      <c r="G46" s="216">
        <v>3</v>
      </c>
      <c r="H46" s="179">
        <f t="shared" si="0"/>
        <v>-3</v>
      </c>
    </row>
    <row r="47" spans="1:9">
      <c r="B47" s="151">
        <v>5</v>
      </c>
      <c r="C47" s="172"/>
      <c r="D47" s="219">
        <f t="shared" si="1"/>
        <v>0</v>
      </c>
      <c r="E47" s="178">
        <f t="shared" si="2"/>
        <v>0</v>
      </c>
      <c r="F47" s="177">
        <f t="shared" si="3"/>
        <v>0</v>
      </c>
      <c r="G47" s="216">
        <v>3</v>
      </c>
      <c r="H47" s="179">
        <f t="shared" si="0"/>
        <v>-3</v>
      </c>
    </row>
    <row r="48" spans="1:9">
      <c r="B48" s="151">
        <v>6</v>
      </c>
      <c r="C48" s="172"/>
      <c r="D48" s="219">
        <f t="shared" si="1"/>
        <v>0</v>
      </c>
      <c r="E48" s="178">
        <f t="shared" si="2"/>
        <v>0</v>
      </c>
      <c r="F48" s="177">
        <f t="shared" si="3"/>
        <v>0</v>
      </c>
      <c r="G48" s="216">
        <v>3</v>
      </c>
      <c r="H48" s="179">
        <f t="shared" si="0"/>
        <v>-3</v>
      </c>
    </row>
    <row r="49" spans="2:8">
      <c r="B49" s="151">
        <v>7</v>
      </c>
      <c r="C49" s="172"/>
      <c r="D49" s="219">
        <f t="shared" si="1"/>
        <v>0</v>
      </c>
      <c r="E49" s="178">
        <f t="shared" si="2"/>
        <v>0</v>
      </c>
      <c r="F49" s="177">
        <f t="shared" si="3"/>
        <v>0</v>
      </c>
      <c r="G49" s="216">
        <v>3</v>
      </c>
      <c r="H49" s="179">
        <f t="shared" si="0"/>
        <v>-3</v>
      </c>
    </row>
    <row r="50" spans="2:8">
      <c r="B50" s="151">
        <v>8</v>
      </c>
      <c r="C50" s="172"/>
      <c r="D50" s="219">
        <f t="shared" si="1"/>
        <v>0</v>
      </c>
      <c r="E50" s="178">
        <f t="shared" si="2"/>
        <v>0</v>
      </c>
      <c r="F50" s="177">
        <f t="shared" si="3"/>
        <v>0</v>
      </c>
      <c r="G50" s="216">
        <v>3</v>
      </c>
      <c r="H50" s="179">
        <f t="shared" si="0"/>
        <v>-3</v>
      </c>
    </row>
    <row r="51" spans="2:8">
      <c r="B51" s="151">
        <v>9</v>
      </c>
      <c r="C51" s="172"/>
      <c r="D51" s="219">
        <f t="shared" si="1"/>
        <v>0</v>
      </c>
      <c r="E51" s="178">
        <f t="shared" si="2"/>
        <v>0</v>
      </c>
      <c r="F51" s="177">
        <f t="shared" si="3"/>
        <v>0</v>
      </c>
      <c r="G51" s="216">
        <v>3</v>
      </c>
      <c r="H51" s="179">
        <f t="shared" si="0"/>
        <v>-3</v>
      </c>
    </row>
    <row r="52" spans="2:8">
      <c r="B52" s="151">
        <v>10</v>
      </c>
      <c r="C52" s="172"/>
      <c r="D52" s="219">
        <f t="shared" si="1"/>
        <v>0</v>
      </c>
      <c r="E52" s="178">
        <f t="shared" si="2"/>
        <v>0</v>
      </c>
      <c r="F52" s="177">
        <f t="shared" si="3"/>
        <v>0</v>
      </c>
      <c r="G52" s="216">
        <v>3</v>
      </c>
      <c r="H52" s="179">
        <f t="shared" si="0"/>
        <v>-3</v>
      </c>
    </row>
    <row r="53" spans="2:8">
      <c r="B53" s="151">
        <v>11</v>
      </c>
      <c r="C53" s="172"/>
      <c r="D53" s="219">
        <f t="shared" si="1"/>
        <v>0</v>
      </c>
      <c r="E53" s="178">
        <f t="shared" si="2"/>
        <v>0</v>
      </c>
      <c r="F53" s="177">
        <f t="shared" si="3"/>
        <v>0</v>
      </c>
      <c r="G53" s="216">
        <v>3</v>
      </c>
      <c r="H53" s="179">
        <f t="shared" si="0"/>
        <v>-3</v>
      </c>
    </row>
    <row r="54" spans="2:8">
      <c r="B54" s="151">
        <v>12</v>
      </c>
      <c r="C54" s="172"/>
      <c r="D54" s="219">
        <f t="shared" si="1"/>
        <v>0</v>
      </c>
      <c r="E54" s="178">
        <f t="shared" si="2"/>
        <v>0</v>
      </c>
      <c r="F54" s="177">
        <f t="shared" si="3"/>
        <v>0</v>
      </c>
      <c r="G54" s="216">
        <v>3</v>
      </c>
      <c r="H54" s="179">
        <f t="shared" si="0"/>
        <v>-3</v>
      </c>
    </row>
    <row r="55" spans="2:8">
      <c r="B55" s="151">
        <v>13</v>
      </c>
      <c r="C55" s="172"/>
      <c r="D55" s="219">
        <f t="shared" si="1"/>
        <v>0</v>
      </c>
      <c r="E55" s="178">
        <f t="shared" si="2"/>
        <v>0</v>
      </c>
      <c r="F55" s="177">
        <f t="shared" si="3"/>
        <v>0</v>
      </c>
      <c r="G55" s="216">
        <v>3</v>
      </c>
      <c r="H55" s="179">
        <f t="shared" si="0"/>
        <v>-3</v>
      </c>
    </row>
    <row r="56" spans="2:8">
      <c r="B56" s="151">
        <v>14</v>
      </c>
      <c r="C56" s="172"/>
      <c r="D56" s="219">
        <f t="shared" si="1"/>
        <v>0</v>
      </c>
      <c r="E56" s="178">
        <f t="shared" si="2"/>
        <v>0</v>
      </c>
      <c r="F56" s="177">
        <f t="shared" si="3"/>
        <v>0</v>
      </c>
      <c r="G56" s="216">
        <v>3</v>
      </c>
      <c r="H56" s="179">
        <f t="shared" si="0"/>
        <v>-3</v>
      </c>
    </row>
    <row r="57" spans="2:8">
      <c r="B57" s="151">
        <v>15</v>
      </c>
      <c r="C57" s="172"/>
      <c r="D57" s="219">
        <f t="shared" si="1"/>
        <v>0</v>
      </c>
      <c r="E57" s="178">
        <f t="shared" si="2"/>
        <v>0</v>
      </c>
      <c r="F57" s="177">
        <f t="shared" si="3"/>
        <v>0</v>
      </c>
      <c r="G57" s="216">
        <v>3</v>
      </c>
      <c r="H57" s="179">
        <f t="shared" si="0"/>
        <v>-3</v>
      </c>
    </row>
    <row r="58" spans="2:8">
      <c r="B58" s="151">
        <v>16</v>
      </c>
      <c r="C58" s="172"/>
      <c r="D58" s="219">
        <f t="shared" si="1"/>
        <v>0</v>
      </c>
      <c r="E58" s="178">
        <f t="shared" si="2"/>
        <v>0</v>
      </c>
      <c r="F58" s="177">
        <f t="shared" si="3"/>
        <v>0</v>
      </c>
      <c r="G58" s="216">
        <v>3</v>
      </c>
      <c r="H58" s="179">
        <f t="shared" ref="H58:H121" si="4">(G58*F58)-G58</f>
        <v>-3</v>
      </c>
    </row>
    <row r="59" spans="2:8">
      <c r="B59" s="151">
        <v>17</v>
      </c>
      <c r="C59" s="172"/>
      <c r="D59" s="219">
        <f t="shared" si="1"/>
        <v>0</v>
      </c>
      <c r="E59" s="178">
        <f t="shared" si="2"/>
        <v>0</v>
      </c>
      <c r="F59" s="177">
        <f t="shared" si="3"/>
        <v>0</v>
      </c>
      <c r="G59" s="216">
        <v>3</v>
      </c>
      <c r="H59" s="179">
        <f t="shared" si="4"/>
        <v>-3</v>
      </c>
    </row>
    <row r="60" spans="2:8">
      <c r="B60" s="151">
        <v>18</v>
      </c>
      <c r="C60" s="172"/>
      <c r="D60" s="219">
        <f t="shared" si="1"/>
        <v>0</v>
      </c>
      <c r="E60" s="178">
        <f t="shared" si="2"/>
        <v>0</v>
      </c>
      <c r="F60" s="177">
        <f t="shared" si="3"/>
        <v>0</v>
      </c>
      <c r="G60" s="216">
        <v>3</v>
      </c>
      <c r="H60" s="179">
        <f t="shared" si="4"/>
        <v>-3</v>
      </c>
    </row>
    <row r="61" spans="2:8">
      <c r="B61" s="151">
        <v>19</v>
      </c>
      <c r="C61" s="172"/>
      <c r="D61" s="219">
        <f t="shared" si="1"/>
        <v>0</v>
      </c>
      <c r="E61" s="178">
        <f t="shared" si="2"/>
        <v>0</v>
      </c>
      <c r="F61" s="177">
        <f t="shared" si="3"/>
        <v>0</v>
      </c>
      <c r="G61" s="216">
        <v>3</v>
      </c>
      <c r="H61" s="179">
        <f t="shared" si="4"/>
        <v>-3</v>
      </c>
    </row>
    <row r="62" spans="2:8">
      <c r="B62" s="151">
        <v>20</v>
      </c>
      <c r="C62" s="172"/>
      <c r="D62" s="219">
        <f t="shared" si="1"/>
        <v>0</v>
      </c>
      <c r="E62" s="178">
        <f t="shared" si="2"/>
        <v>0</v>
      </c>
      <c r="F62" s="177">
        <f t="shared" si="3"/>
        <v>0</v>
      </c>
      <c r="G62" s="216">
        <v>3</v>
      </c>
      <c r="H62" s="179">
        <f t="shared" si="4"/>
        <v>-3</v>
      </c>
    </row>
    <row r="63" spans="2:8">
      <c r="B63" s="151">
        <v>21</v>
      </c>
      <c r="C63" s="172"/>
      <c r="D63" s="219">
        <f t="shared" si="1"/>
        <v>0</v>
      </c>
      <c r="E63" s="178">
        <f t="shared" si="2"/>
        <v>0</v>
      </c>
      <c r="F63" s="177">
        <f t="shared" si="3"/>
        <v>0</v>
      </c>
      <c r="G63" s="216">
        <v>3</v>
      </c>
      <c r="H63" s="179">
        <f t="shared" si="4"/>
        <v>-3</v>
      </c>
    </row>
    <row r="64" spans="2:8">
      <c r="B64" s="151">
        <v>22</v>
      </c>
      <c r="C64" s="172"/>
      <c r="D64" s="219">
        <f t="shared" si="1"/>
        <v>0</v>
      </c>
      <c r="E64" s="178">
        <f t="shared" si="2"/>
        <v>0</v>
      </c>
      <c r="F64" s="177">
        <f t="shared" si="3"/>
        <v>0</v>
      </c>
      <c r="G64" s="216">
        <v>3</v>
      </c>
      <c r="H64" s="179">
        <f t="shared" si="4"/>
        <v>-3</v>
      </c>
    </row>
    <row r="65" spans="2:8">
      <c r="B65" s="151">
        <v>23</v>
      </c>
      <c r="C65" s="172"/>
      <c r="D65" s="219">
        <f t="shared" si="1"/>
        <v>0</v>
      </c>
      <c r="E65" s="178">
        <f t="shared" si="2"/>
        <v>0</v>
      </c>
      <c r="F65" s="177">
        <f t="shared" si="3"/>
        <v>0</v>
      </c>
      <c r="G65" s="216">
        <v>3</v>
      </c>
      <c r="H65" s="179">
        <f t="shared" si="4"/>
        <v>-3</v>
      </c>
    </row>
    <row r="66" spans="2:8">
      <c r="B66" s="151">
        <v>24</v>
      </c>
      <c r="C66" s="172"/>
      <c r="D66" s="219">
        <f t="shared" si="1"/>
        <v>0</v>
      </c>
      <c r="E66" s="178">
        <f t="shared" si="2"/>
        <v>0</v>
      </c>
      <c r="F66" s="177">
        <f t="shared" si="3"/>
        <v>0</v>
      </c>
      <c r="G66" s="216">
        <v>3</v>
      </c>
      <c r="H66" s="179">
        <f t="shared" si="4"/>
        <v>-3</v>
      </c>
    </row>
    <row r="67" spans="2:8">
      <c r="B67" s="151">
        <v>25</v>
      </c>
      <c r="C67" s="172"/>
      <c r="D67" s="219">
        <f t="shared" si="1"/>
        <v>0</v>
      </c>
      <c r="E67" s="178">
        <f t="shared" si="2"/>
        <v>0</v>
      </c>
      <c r="F67" s="177">
        <f t="shared" si="3"/>
        <v>0</v>
      </c>
      <c r="G67" s="216">
        <v>3</v>
      </c>
      <c r="H67" s="179">
        <f t="shared" si="4"/>
        <v>-3</v>
      </c>
    </row>
    <row r="68" spans="2:8">
      <c r="B68" s="151">
        <v>26</v>
      </c>
      <c r="C68" s="172"/>
      <c r="D68" s="219">
        <f t="shared" si="1"/>
        <v>0</v>
      </c>
      <c r="E68" s="178">
        <f t="shared" si="2"/>
        <v>0</v>
      </c>
      <c r="F68" s="177">
        <f t="shared" si="3"/>
        <v>0</v>
      </c>
      <c r="G68" s="216">
        <v>3</v>
      </c>
      <c r="H68" s="179">
        <f t="shared" si="4"/>
        <v>-3</v>
      </c>
    </row>
    <row r="69" spans="2:8">
      <c r="B69" s="151">
        <v>27</v>
      </c>
      <c r="C69" s="172"/>
      <c r="D69" s="219">
        <f t="shared" si="1"/>
        <v>0</v>
      </c>
      <c r="E69" s="178">
        <f t="shared" si="2"/>
        <v>0</v>
      </c>
      <c r="F69" s="177">
        <f t="shared" si="3"/>
        <v>0</v>
      </c>
      <c r="G69" s="216">
        <v>3</v>
      </c>
      <c r="H69" s="179">
        <f t="shared" si="4"/>
        <v>-3</v>
      </c>
    </row>
    <row r="70" spans="2:8">
      <c r="B70" s="151">
        <v>28</v>
      </c>
      <c r="C70" s="172"/>
      <c r="D70" s="219">
        <f t="shared" si="1"/>
        <v>0</v>
      </c>
      <c r="E70" s="178">
        <f t="shared" si="2"/>
        <v>0</v>
      </c>
      <c r="F70" s="177">
        <f t="shared" si="3"/>
        <v>0</v>
      </c>
      <c r="G70" s="216">
        <v>3</v>
      </c>
      <c r="H70" s="179">
        <f t="shared" si="4"/>
        <v>-3</v>
      </c>
    </row>
    <row r="71" spans="2:8">
      <c r="B71" s="151">
        <v>29</v>
      </c>
      <c r="C71" s="172"/>
      <c r="D71" s="219">
        <f t="shared" si="1"/>
        <v>0</v>
      </c>
      <c r="E71" s="178">
        <f t="shared" si="2"/>
        <v>0</v>
      </c>
      <c r="F71" s="177">
        <f t="shared" si="3"/>
        <v>0</v>
      </c>
      <c r="G71" s="216">
        <v>3</v>
      </c>
      <c r="H71" s="179">
        <f t="shared" si="4"/>
        <v>-3</v>
      </c>
    </row>
    <row r="72" spans="2:8">
      <c r="B72" s="151">
        <v>30</v>
      </c>
      <c r="C72" s="172"/>
      <c r="D72" s="219">
        <f t="shared" si="1"/>
        <v>0</v>
      </c>
      <c r="E72" s="178">
        <f t="shared" si="2"/>
        <v>0</v>
      </c>
      <c r="F72" s="177">
        <f t="shared" si="3"/>
        <v>0</v>
      </c>
      <c r="G72" s="216">
        <v>3</v>
      </c>
      <c r="H72" s="179">
        <f t="shared" si="4"/>
        <v>-3</v>
      </c>
    </row>
    <row r="73" spans="2:8">
      <c r="B73" s="151">
        <v>31</v>
      </c>
      <c r="C73" s="172"/>
      <c r="D73" s="219">
        <f t="shared" si="1"/>
        <v>0</v>
      </c>
      <c r="E73" s="178">
        <f t="shared" si="2"/>
        <v>0</v>
      </c>
      <c r="F73" s="177">
        <f t="shared" si="3"/>
        <v>0</v>
      </c>
      <c r="G73" s="216">
        <v>3</v>
      </c>
      <c r="H73" s="179">
        <f t="shared" si="4"/>
        <v>-3</v>
      </c>
    </row>
    <row r="74" spans="2:8">
      <c r="B74" s="151">
        <v>32</v>
      </c>
      <c r="C74" s="172"/>
      <c r="D74" s="219">
        <f t="shared" si="1"/>
        <v>0</v>
      </c>
      <c r="E74" s="178">
        <f t="shared" si="2"/>
        <v>0</v>
      </c>
      <c r="F74" s="177">
        <f t="shared" si="3"/>
        <v>0</v>
      </c>
      <c r="G74" s="216">
        <v>3</v>
      </c>
      <c r="H74" s="179">
        <f t="shared" si="4"/>
        <v>-3</v>
      </c>
    </row>
    <row r="75" spans="2:8">
      <c r="B75" s="151">
        <v>33</v>
      </c>
      <c r="C75" s="172"/>
      <c r="D75" s="219">
        <f t="shared" si="1"/>
        <v>0</v>
      </c>
      <c r="E75" s="178">
        <f t="shared" si="2"/>
        <v>0</v>
      </c>
      <c r="F75" s="177">
        <f t="shared" si="3"/>
        <v>0</v>
      </c>
      <c r="G75" s="216">
        <v>3</v>
      </c>
      <c r="H75" s="179">
        <f t="shared" si="4"/>
        <v>-3</v>
      </c>
    </row>
    <row r="76" spans="2:8">
      <c r="B76" s="151">
        <v>34</v>
      </c>
      <c r="C76" s="172"/>
      <c r="D76" s="219">
        <f t="shared" si="1"/>
        <v>0</v>
      </c>
      <c r="E76" s="178">
        <f t="shared" si="2"/>
        <v>0</v>
      </c>
      <c r="F76" s="177">
        <f t="shared" si="3"/>
        <v>0</v>
      </c>
      <c r="G76" s="216">
        <v>3</v>
      </c>
      <c r="H76" s="179">
        <f t="shared" si="4"/>
        <v>-3</v>
      </c>
    </row>
    <row r="77" spans="2:8">
      <c r="B77" s="151">
        <v>35</v>
      </c>
      <c r="C77" s="172"/>
      <c r="D77" s="219">
        <f t="shared" si="1"/>
        <v>0</v>
      </c>
      <c r="E77" s="178">
        <f t="shared" si="2"/>
        <v>0</v>
      </c>
      <c r="F77" s="177">
        <f t="shared" si="3"/>
        <v>0</v>
      </c>
      <c r="G77" s="216">
        <v>3</v>
      </c>
      <c r="H77" s="179">
        <f t="shared" si="4"/>
        <v>-3</v>
      </c>
    </row>
    <row r="78" spans="2:8">
      <c r="B78" s="151">
        <v>36</v>
      </c>
      <c r="C78" s="172"/>
      <c r="D78" s="219">
        <f t="shared" si="1"/>
        <v>0</v>
      </c>
      <c r="E78" s="178">
        <f t="shared" si="2"/>
        <v>0</v>
      </c>
      <c r="F78" s="177">
        <f t="shared" si="3"/>
        <v>0</v>
      </c>
      <c r="G78" s="216">
        <v>3</v>
      </c>
      <c r="H78" s="179">
        <f t="shared" si="4"/>
        <v>-3</v>
      </c>
    </row>
    <row r="79" spans="2:8">
      <c r="B79" s="151">
        <v>37</v>
      </c>
      <c r="C79" s="172"/>
      <c r="D79" s="219">
        <f t="shared" si="1"/>
        <v>0</v>
      </c>
      <c r="E79" s="178">
        <f t="shared" si="2"/>
        <v>0</v>
      </c>
      <c r="F79" s="177">
        <f t="shared" si="3"/>
        <v>0</v>
      </c>
      <c r="G79" s="216">
        <v>3</v>
      </c>
      <c r="H79" s="179">
        <f t="shared" si="4"/>
        <v>-3</v>
      </c>
    </row>
    <row r="80" spans="2:8">
      <c r="B80" s="151">
        <v>38</v>
      </c>
      <c r="C80" s="172"/>
      <c r="D80" s="219">
        <f t="shared" si="1"/>
        <v>0</v>
      </c>
      <c r="E80" s="178">
        <f t="shared" si="2"/>
        <v>0</v>
      </c>
      <c r="F80" s="177">
        <f t="shared" si="3"/>
        <v>0</v>
      </c>
      <c r="G80" s="216">
        <v>3</v>
      </c>
      <c r="H80" s="179">
        <f t="shared" si="4"/>
        <v>-3</v>
      </c>
    </row>
    <row r="81" spans="2:8">
      <c r="B81" s="151">
        <v>39</v>
      </c>
      <c r="C81" s="172"/>
      <c r="D81" s="219">
        <f t="shared" si="1"/>
        <v>0</v>
      </c>
      <c r="E81" s="178">
        <f t="shared" si="2"/>
        <v>0</v>
      </c>
      <c r="F81" s="177">
        <f t="shared" si="3"/>
        <v>0</v>
      </c>
      <c r="G81" s="216">
        <v>3</v>
      </c>
      <c r="H81" s="179">
        <f t="shared" si="4"/>
        <v>-3</v>
      </c>
    </row>
    <row r="82" spans="2:8">
      <c r="B82" s="151">
        <v>40</v>
      </c>
      <c r="C82" s="172"/>
      <c r="D82" s="219">
        <f t="shared" si="1"/>
        <v>0</v>
      </c>
      <c r="E82" s="178">
        <f t="shared" si="2"/>
        <v>0</v>
      </c>
      <c r="F82" s="177">
        <f t="shared" si="3"/>
        <v>0</v>
      </c>
      <c r="G82" s="216">
        <v>3</v>
      </c>
      <c r="H82" s="179">
        <f t="shared" si="4"/>
        <v>-3</v>
      </c>
    </row>
    <row r="83" spans="2:8">
      <c r="B83" s="151">
        <v>41</v>
      </c>
      <c r="C83" s="172"/>
      <c r="D83" s="219">
        <f t="shared" si="1"/>
        <v>0</v>
      </c>
      <c r="E83" s="178">
        <f t="shared" si="2"/>
        <v>0</v>
      </c>
      <c r="F83" s="177">
        <f t="shared" si="3"/>
        <v>0</v>
      </c>
      <c r="G83" s="216">
        <v>3</v>
      </c>
      <c r="H83" s="179">
        <f t="shared" si="4"/>
        <v>-3</v>
      </c>
    </row>
    <row r="84" spans="2:8">
      <c r="B84" s="151">
        <v>42</v>
      </c>
      <c r="C84" s="172"/>
      <c r="D84" s="219">
        <f t="shared" si="1"/>
        <v>0</v>
      </c>
      <c r="E84" s="178">
        <f t="shared" si="2"/>
        <v>0</v>
      </c>
      <c r="F84" s="177">
        <f t="shared" si="3"/>
        <v>0</v>
      </c>
      <c r="G84" s="216">
        <v>3</v>
      </c>
      <c r="H84" s="179">
        <f t="shared" si="4"/>
        <v>-3</v>
      </c>
    </row>
    <row r="85" spans="2:8">
      <c r="B85" s="151">
        <v>43</v>
      </c>
      <c r="C85" s="172"/>
      <c r="D85" s="219">
        <f t="shared" si="1"/>
        <v>0</v>
      </c>
      <c r="E85" s="178">
        <f t="shared" si="2"/>
        <v>0</v>
      </c>
      <c r="F85" s="177">
        <f t="shared" si="3"/>
        <v>0</v>
      </c>
      <c r="G85" s="216">
        <v>3</v>
      </c>
      <c r="H85" s="179">
        <f t="shared" si="4"/>
        <v>-3</v>
      </c>
    </row>
    <row r="86" spans="2:8">
      <c r="B86" s="151">
        <v>44</v>
      </c>
      <c r="C86" s="172"/>
      <c r="D86" s="219">
        <f t="shared" si="1"/>
        <v>0</v>
      </c>
      <c r="E86" s="178">
        <f t="shared" si="2"/>
        <v>0</v>
      </c>
      <c r="F86" s="177">
        <f t="shared" si="3"/>
        <v>0</v>
      </c>
      <c r="G86" s="216">
        <v>3</v>
      </c>
      <c r="H86" s="179">
        <f t="shared" si="4"/>
        <v>-3</v>
      </c>
    </row>
    <row r="87" spans="2:8">
      <c r="B87" s="151">
        <v>45</v>
      </c>
      <c r="C87" s="172"/>
      <c r="D87" s="219">
        <f t="shared" si="1"/>
        <v>0</v>
      </c>
      <c r="E87" s="178">
        <f t="shared" si="2"/>
        <v>0</v>
      </c>
      <c r="F87" s="177">
        <f t="shared" si="3"/>
        <v>0</v>
      </c>
      <c r="G87" s="216">
        <v>3</v>
      </c>
      <c r="H87" s="179">
        <f t="shared" si="4"/>
        <v>-3</v>
      </c>
    </row>
    <row r="88" spans="2:8">
      <c r="B88" s="151">
        <v>46</v>
      </c>
      <c r="C88" s="172"/>
      <c r="D88" s="219">
        <f t="shared" si="1"/>
        <v>0</v>
      </c>
      <c r="E88" s="178">
        <f t="shared" si="2"/>
        <v>0</v>
      </c>
      <c r="F88" s="177">
        <f t="shared" si="3"/>
        <v>0</v>
      </c>
      <c r="G88" s="216">
        <v>3</v>
      </c>
      <c r="H88" s="179">
        <f t="shared" si="4"/>
        <v>-3</v>
      </c>
    </row>
    <row r="89" spans="2:8">
      <c r="B89" s="151">
        <v>47</v>
      </c>
      <c r="C89" s="172"/>
      <c r="D89" s="219">
        <f t="shared" si="1"/>
        <v>0</v>
      </c>
      <c r="E89" s="178">
        <f t="shared" si="2"/>
        <v>0</v>
      </c>
      <c r="F89" s="177">
        <f t="shared" si="3"/>
        <v>0</v>
      </c>
      <c r="G89" s="216">
        <v>3</v>
      </c>
      <c r="H89" s="179">
        <f t="shared" si="4"/>
        <v>-3</v>
      </c>
    </row>
    <row r="90" spans="2:8">
      <c r="B90" s="151">
        <v>48</v>
      </c>
      <c r="C90" s="172"/>
      <c r="D90" s="219">
        <f t="shared" si="1"/>
        <v>0</v>
      </c>
      <c r="E90" s="178">
        <f t="shared" si="2"/>
        <v>0</v>
      </c>
      <c r="F90" s="177">
        <f t="shared" si="3"/>
        <v>0</v>
      </c>
      <c r="G90" s="216">
        <v>3</v>
      </c>
      <c r="H90" s="179">
        <f t="shared" si="4"/>
        <v>-3</v>
      </c>
    </row>
    <row r="91" spans="2:8">
      <c r="B91" s="151">
        <v>49</v>
      </c>
      <c r="C91" s="172"/>
      <c r="D91" s="219">
        <f t="shared" si="1"/>
        <v>0</v>
      </c>
      <c r="E91" s="178">
        <f t="shared" si="2"/>
        <v>0</v>
      </c>
      <c r="F91" s="177">
        <f t="shared" si="3"/>
        <v>0</v>
      </c>
      <c r="G91" s="216">
        <v>3</v>
      </c>
      <c r="H91" s="179">
        <f t="shared" si="4"/>
        <v>-3</v>
      </c>
    </row>
    <row r="92" spans="2:8">
      <c r="B92" s="151">
        <v>50</v>
      </c>
      <c r="C92" s="172"/>
      <c r="D92" s="219">
        <f t="shared" si="1"/>
        <v>0</v>
      </c>
      <c r="E92" s="178">
        <f t="shared" si="2"/>
        <v>0</v>
      </c>
      <c r="F92" s="177">
        <f t="shared" si="3"/>
        <v>0</v>
      </c>
      <c r="G92" s="216">
        <v>3</v>
      </c>
      <c r="H92" s="179">
        <f t="shared" si="4"/>
        <v>-3</v>
      </c>
    </row>
    <row r="93" spans="2:8">
      <c r="B93" s="151">
        <v>51</v>
      </c>
      <c r="C93" s="172"/>
      <c r="D93" s="219">
        <f t="shared" si="1"/>
        <v>0</v>
      </c>
      <c r="E93" s="178">
        <f t="shared" si="2"/>
        <v>0</v>
      </c>
      <c r="F93" s="177">
        <f t="shared" si="3"/>
        <v>0</v>
      </c>
      <c r="G93" s="216">
        <v>3</v>
      </c>
      <c r="H93" s="179">
        <f t="shared" si="4"/>
        <v>-3</v>
      </c>
    </row>
    <row r="94" spans="2:8">
      <c r="B94" s="151">
        <v>52</v>
      </c>
      <c r="C94" s="172"/>
      <c r="D94" s="219">
        <f t="shared" si="1"/>
        <v>0</v>
      </c>
      <c r="E94" s="178">
        <f t="shared" si="2"/>
        <v>0</v>
      </c>
      <c r="F94" s="177">
        <f t="shared" si="3"/>
        <v>0</v>
      </c>
      <c r="G94" s="216">
        <v>3</v>
      </c>
      <c r="H94" s="179">
        <f t="shared" si="4"/>
        <v>-3</v>
      </c>
    </row>
    <row r="95" spans="2:8">
      <c r="B95" s="151">
        <v>53</v>
      </c>
      <c r="C95" s="172"/>
      <c r="D95" s="219">
        <f t="shared" si="1"/>
        <v>0</v>
      </c>
      <c r="E95" s="178">
        <f t="shared" si="2"/>
        <v>0</v>
      </c>
      <c r="F95" s="177">
        <f t="shared" si="3"/>
        <v>0</v>
      </c>
      <c r="G95" s="216">
        <v>3</v>
      </c>
      <c r="H95" s="179">
        <f t="shared" si="4"/>
        <v>-3</v>
      </c>
    </row>
    <row r="96" spans="2:8">
      <c r="B96" s="151">
        <v>54</v>
      </c>
      <c r="C96" s="172"/>
      <c r="D96" s="219">
        <f t="shared" si="1"/>
        <v>0</v>
      </c>
      <c r="E96" s="178">
        <f t="shared" si="2"/>
        <v>0</v>
      </c>
      <c r="F96" s="177">
        <f t="shared" si="3"/>
        <v>0</v>
      </c>
      <c r="G96" s="216">
        <v>3</v>
      </c>
      <c r="H96" s="179">
        <f t="shared" si="4"/>
        <v>-3</v>
      </c>
    </row>
    <row r="97" spans="2:8">
      <c r="B97" s="151">
        <v>55</v>
      </c>
      <c r="C97" s="172"/>
      <c r="D97" s="219">
        <f t="shared" si="1"/>
        <v>0</v>
      </c>
      <c r="E97" s="178">
        <f t="shared" si="2"/>
        <v>0</v>
      </c>
      <c r="F97" s="177">
        <f t="shared" si="3"/>
        <v>0</v>
      </c>
      <c r="G97" s="216">
        <v>3</v>
      </c>
      <c r="H97" s="179">
        <f t="shared" si="4"/>
        <v>-3</v>
      </c>
    </row>
    <row r="98" spans="2:8">
      <c r="B98" s="151">
        <v>56</v>
      </c>
      <c r="C98" s="172"/>
      <c r="D98" s="219">
        <f t="shared" si="1"/>
        <v>0</v>
      </c>
      <c r="E98" s="178">
        <f t="shared" si="2"/>
        <v>0</v>
      </c>
      <c r="F98" s="177">
        <f t="shared" si="3"/>
        <v>0</v>
      </c>
      <c r="G98" s="216">
        <v>3</v>
      </c>
      <c r="H98" s="179">
        <f t="shared" si="4"/>
        <v>-3</v>
      </c>
    </row>
    <row r="99" spans="2:8">
      <c r="B99" s="151">
        <v>57</v>
      </c>
      <c r="C99" s="172"/>
      <c r="D99" s="219">
        <f t="shared" si="1"/>
        <v>0</v>
      </c>
      <c r="E99" s="178">
        <f t="shared" si="2"/>
        <v>0</v>
      </c>
      <c r="F99" s="177">
        <f t="shared" si="3"/>
        <v>0</v>
      </c>
      <c r="G99" s="216">
        <v>3</v>
      </c>
      <c r="H99" s="179">
        <f t="shared" si="4"/>
        <v>-3</v>
      </c>
    </row>
    <row r="100" spans="2:8">
      <c r="B100" s="151">
        <v>58</v>
      </c>
      <c r="C100" s="172"/>
      <c r="D100" s="219">
        <f t="shared" si="1"/>
        <v>0</v>
      </c>
      <c r="E100" s="178">
        <f t="shared" si="2"/>
        <v>0</v>
      </c>
      <c r="F100" s="177">
        <f t="shared" si="3"/>
        <v>0</v>
      </c>
      <c r="G100" s="216">
        <v>3</v>
      </c>
      <c r="H100" s="179">
        <f t="shared" si="4"/>
        <v>-3</v>
      </c>
    </row>
    <row r="101" spans="2:8">
      <c r="B101" s="151">
        <v>59</v>
      </c>
      <c r="C101" s="172"/>
      <c r="D101" s="219">
        <f t="shared" si="1"/>
        <v>0</v>
      </c>
      <c r="E101" s="178">
        <f t="shared" si="2"/>
        <v>0</v>
      </c>
      <c r="F101" s="177">
        <f t="shared" si="3"/>
        <v>0</v>
      </c>
      <c r="G101" s="216">
        <v>3</v>
      </c>
      <c r="H101" s="179">
        <f t="shared" si="4"/>
        <v>-3</v>
      </c>
    </row>
    <row r="102" spans="2:8">
      <c r="B102" s="151">
        <v>60</v>
      </c>
      <c r="C102" s="172"/>
      <c r="D102" s="219">
        <f t="shared" si="1"/>
        <v>0</v>
      </c>
      <c r="E102" s="178">
        <f t="shared" si="2"/>
        <v>0</v>
      </c>
      <c r="F102" s="177">
        <f t="shared" si="3"/>
        <v>0</v>
      </c>
      <c r="G102" s="216">
        <v>3</v>
      </c>
      <c r="H102" s="179">
        <f t="shared" si="4"/>
        <v>-3</v>
      </c>
    </row>
    <row r="103" spans="2:8">
      <c r="B103" s="151">
        <v>61</v>
      </c>
      <c r="C103" s="172"/>
      <c r="D103" s="219">
        <f t="shared" si="1"/>
        <v>0</v>
      </c>
      <c r="E103" s="178">
        <f t="shared" si="2"/>
        <v>0</v>
      </c>
      <c r="F103" s="177">
        <f t="shared" si="3"/>
        <v>0</v>
      </c>
      <c r="G103" s="216">
        <v>3</v>
      </c>
      <c r="H103" s="179">
        <f t="shared" si="4"/>
        <v>-3</v>
      </c>
    </row>
    <row r="104" spans="2:8">
      <c r="B104" s="151">
        <v>62</v>
      </c>
      <c r="C104" s="172"/>
      <c r="D104" s="219">
        <f t="shared" si="1"/>
        <v>0</v>
      </c>
      <c r="E104" s="178">
        <f t="shared" si="2"/>
        <v>0</v>
      </c>
      <c r="F104" s="177">
        <f t="shared" si="3"/>
        <v>0</v>
      </c>
      <c r="G104" s="216">
        <v>3</v>
      </c>
      <c r="H104" s="179">
        <f t="shared" si="4"/>
        <v>-3</v>
      </c>
    </row>
    <row r="105" spans="2:8">
      <c r="B105" s="151">
        <v>63</v>
      </c>
      <c r="C105" s="172"/>
      <c r="D105" s="219">
        <f t="shared" si="1"/>
        <v>0</v>
      </c>
      <c r="E105" s="178">
        <f t="shared" si="2"/>
        <v>0</v>
      </c>
      <c r="F105" s="177">
        <f t="shared" si="3"/>
        <v>0</v>
      </c>
      <c r="G105" s="216">
        <v>3</v>
      </c>
      <c r="H105" s="179">
        <f t="shared" si="4"/>
        <v>-3</v>
      </c>
    </row>
    <row r="106" spans="2:8">
      <c r="B106" s="151">
        <v>64</v>
      </c>
      <c r="C106" s="172"/>
      <c r="D106" s="219">
        <f t="shared" si="1"/>
        <v>0</v>
      </c>
      <c r="E106" s="178">
        <f t="shared" si="2"/>
        <v>0</v>
      </c>
      <c r="F106" s="177">
        <f t="shared" si="3"/>
        <v>0</v>
      </c>
      <c r="G106" s="216">
        <v>3</v>
      </c>
      <c r="H106" s="179">
        <f t="shared" si="4"/>
        <v>-3</v>
      </c>
    </row>
    <row r="107" spans="2:8">
      <c r="B107" s="151">
        <v>65</v>
      </c>
      <c r="C107" s="172"/>
      <c r="D107" s="219">
        <f t="shared" si="1"/>
        <v>0</v>
      </c>
      <c r="E107" s="178">
        <f t="shared" si="2"/>
        <v>0</v>
      </c>
      <c r="F107" s="177">
        <f t="shared" si="3"/>
        <v>0</v>
      </c>
      <c r="G107" s="216">
        <v>3</v>
      </c>
      <c r="H107" s="179">
        <f t="shared" si="4"/>
        <v>-3</v>
      </c>
    </row>
    <row r="108" spans="2:8">
      <c r="B108" s="151">
        <v>66</v>
      </c>
      <c r="C108" s="172"/>
      <c r="D108" s="219">
        <f t="shared" ref="D108:D138" si="5">(((C108*10^-9*6.02*10^23)/(D$36*325*2))/(6.02*10^23))*(10^12)</f>
        <v>0</v>
      </c>
      <c r="E108" s="178">
        <f t="shared" ref="E108:E138" si="6">D108*1000</f>
        <v>0</v>
      </c>
      <c r="F108" s="177">
        <f t="shared" ref="F108:F138" si="7">E108/$G$42</f>
        <v>0</v>
      </c>
      <c r="G108" s="216">
        <v>3</v>
      </c>
      <c r="H108" s="179">
        <f t="shared" si="4"/>
        <v>-3</v>
      </c>
    </row>
    <row r="109" spans="2:8">
      <c r="B109" s="151">
        <v>67</v>
      </c>
      <c r="C109" s="172"/>
      <c r="D109" s="219">
        <f t="shared" si="5"/>
        <v>0</v>
      </c>
      <c r="E109" s="178">
        <f t="shared" si="6"/>
        <v>0</v>
      </c>
      <c r="F109" s="177">
        <f t="shared" si="7"/>
        <v>0</v>
      </c>
      <c r="G109" s="216">
        <v>3</v>
      </c>
      <c r="H109" s="179">
        <f t="shared" si="4"/>
        <v>-3</v>
      </c>
    </row>
    <row r="110" spans="2:8">
      <c r="B110" s="151">
        <v>68</v>
      </c>
      <c r="C110" s="172"/>
      <c r="D110" s="219">
        <f t="shared" si="5"/>
        <v>0</v>
      </c>
      <c r="E110" s="178">
        <f t="shared" si="6"/>
        <v>0</v>
      </c>
      <c r="F110" s="177">
        <f t="shared" si="7"/>
        <v>0</v>
      </c>
      <c r="G110" s="216">
        <v>3</v>
      </c>
      <c r="H110" s="179">
        <f t="shared" si="4"/>
        <v>-3</v>
      </c>
    </row>
    <row r="111" spans="2:8">
      <c r="B111" s="151">
        <v>69</v>
      </c>
      <c r="C111" s="172"/>
      <c r="D111" s="219">
        <f t="shared" si="5"/>
        <v>0</v>
      </c>
      <c r="E111" s="178">
        <f t="shared" si="6"/>
        <v>0</v>
      </c>
      <c r="F111" s="177">
        <f t="shared" si="7"/>
        <v>0</v>
      </c>
      <c r="G111" s="216">
        <v>3</v>
      </c>
      <c r="H111" s="179">
        <f t="shared" si="4"/>
        <v>-3</v>
      </c>
    </row>
    <row r="112" spans="2:8">
      <c r="B112" s="151">
        <v>70</v>
      </c>
      <c r="C112" s="172"/>
      <c r="D112" s="219">
        <f t="shared" si="5"/>
        <v>0</v>
      </c>
      <c r="E112" s="178">
        <f t="shared" si="6"/>
        <v>0</v>
      </c>
      <c r="F112" s="177">
        <f t="shared" si="7"/>
        <v>0</v>
      </c>
      <c r="G112" s="216">
        <v>3</v>
      </c>
      <c r="H112" s="179">
        <f t="shared" si="4"/>
        <v>-3</v>
      </c>
    </row>
    <row r="113" spans="2:8">
      <c r="B113" s="151">
        <v>71</v>
      </c>
      <c r="C113" s="172"/>
      <c r="D113" s="219">
        <f t="shared" si="5"/>
        <v>0</v>
      </c>
      <c r="E113" s="178">
        <f t="shared" si="6"/>
        <v>0</v>
      </c>
      <c r="F113" s="177">
        <f t="shared" si="7"/>
        <v>0</v>
      </c>
      <c r="G113" s="216">
        <v>3</v>
      </c>
      <c r="H113" s="179">
        <f t="shared" si="4"/>
        <v>-3</v>
      </c>
    </row>
    <row r="114" spans="2:8">
      <c r="B114" s="151">
        <v>72</v>
      </c>
      <c r="C114" s="172"/>
      <c r="D114" s="219">
        <f t="shared" si="5"/>
        <v>0</v>
      </c>
      <c r="E114" s="178">
        <f t="shared" si="6"/>
        <v>0</v>
      </c>
      <c r="F114" s="177">
        <f t="shared" si="7"/>
        <v>0</v>
      </c>
      <c r="G114" s="216">
        <v>3</v>
      </c>
      <c r="H114" s="179">
        <f t="shared" si="4"/>
        <v>-3</v>
      </c>
    </row>
    <row r="115" spans="2:8">
      <c r="B115" s="151">
        <v>73</v>
      </c>
      <c r="C115" s="172"/>
      <c r="D115" s="219">
        <f t="shared" si="5"/>
        <v>0</v>
      </c>
      <c r="E115" s="178">
        <f t="shared" si="6"/>
        <v>0</v>
      </c>
      <c r="F115" s="177">
        <f t="shared" si="7"/>
        <v>0</v>
      </c>
      <c r="G115" s="216">
        <v>3</v>
      </c>
      <c r="H115" s="179">
        <f t="shared" si="4"/>
        <v>-3</v>
      </c>
    </row>
    <row r="116" spans="2:8">
      <c r="B116" s="151">
        <v>74</v>
      </c>
      <c r="C116" s="172"/>
      <c r="D116" s="219">
        <f t="shared" si="5"/>
        <v>0</v>
      </c>
      <c r="E116" s="178">
        <f t="shared" si="6"/>
        <v>0</v>
      </c>
      <c r="F116" s="177">
        <f t="shared" si="7"/>
        <v>0</v>
      </c>
      <c r="G116" s="216">
        <v>3</v>
      </c>
      <c r="H116" s="179">
        <f t="shared" si="4"/>
        <v>-3</v>
      </c>
    </row>
    <row r="117" spans="2:8">
      <c r="B117" s="151">
        <v>75</v>
      </c>
      <c r="C117" s="172"/>
      <c r="D117" s="219">
        <f t="shared" si="5"/>
        <v>0</v>
      </c>
      <c r="E117" s="178">
        <f t="shared" si="6"/>
        <v>0</v>
      </c>
      <c r="F117" s="177">
        <f t="shared" si="7"/>
        <v>0</v>
      </c>
      <c r="G117" s="216">
        <v>3</v>
      </c>
      <c r="H117" s="179">
        <f t="shared" si="4"/>
        <v>-3</v>
      </c>
    </row>
    <row r="118" spans="2:8">
      <c r="B118" s="151">
        <v>76</v>
      </c>
      <c r="C118" s="172"/>
      <c r="D118" s="219">
        <f t="shared" si="5"/>
        <v>0</v>
      </c>
      <c r="E118" s="178">
        <f t="shared" si="6"/>
        <v>0</v>
      </c>
      <c r="F118" s="177">
        <f t="shared" si="7"/>
        <v>0</v>
      </c>
      <c r="G118" s="216">
        <v>3</v>
      </c>
      <c r="H118" s="179">
        <f t="shared" si="4"/>
        <v>-3</v>
      </c>
    </row>
    <row r="119" spans="2:8">
      <c r="B119" s="151">
        <v>77</v>
      </c>
      <c r="C119" s="172"/>
      <c r="D119" s="219">
        <f t="shared" si="5"/>
        <v>0</v>
      </c>
      <c r="E119" s="178">
        <f t="shared" si="6"/>
        <v>0</v>
      </c>
      <c r="F119" s="177">
        <f t="shared" si="7"/>
        <v>0</v>
      </c>
      <c r="G119" s="216">
        <v>3</v>
      </c>
      <c r="H119" s="179">
        <f t="shared" si="4"/>
        <v>-3</v>
      </c>
    </row>
    <row r="120" spans="2:8">
      <c r="B120" s="151">
        <v>78</v>
      </c>
      <c r="C120" s="172"/>
      <c r="D120" s="219">
        <f t="shared" si="5"/>
        <v>0</v>
      </c>
      <c r="E120" s="178">
        <f t="shared" si="6"/>
        <v>0</v>
      </c>
      <c r="F120" s="177">
        <f t="shared" si="7"/>
        <v>0</v>
      </c>
      <c r="G120" s="216">
        <v>3</v>
      </c>
      <c r="H120" s="179">
        <f t="shared" si="4"/>
        <v>-3</v>
      </c>
    </row>
    <row r="121" spans="2:8">
      <c r="B121" s="151">
        <v>79</v>
      </c>
      <c r="C121" s="172"/>
      <c r="D121" s="219">
        <f t="shared" si="5"/>
        <v>0</v>
      </c>
      <c r="E121" s="178">
        <f t="shared" si="6"/>
        <v>0</v>
      </c>
      <c r="F121" s="177">
        <f t="shared" si="7"/>
        <v>0</v>
      </c>
      <c r="G121" s="216">
        <v>3</v>
      </c>
      <c r="H121" s="179">
        <f t="shared" si="4"/>
        <v>-3</v>
      </c>
    </row>
    <row r="122" spans="2:8">
      <c r="B122" s="151">
        <v>80</v>
      </c>
      <c r="C122" s="172"/>
      <c r="D122" s="219">
        <f t="shared" si="5"/>
        <v>0</v>
      </c>
      <c r="E122" s="178">
        <f t="shared" si="6"/>
        <v>0</v>
      </c>
      <c r="F122" s="177">
        <f t="shared" si="7"/>
        <v>0</v>
      </c>
      <c r="G122" s="216">
        <v>3</v>
      </c>
      <c r="H122" s="179">
        <f t="shared" ref="H122:H130" si="8">(G122*F122)-G122</f>
        <v>-3</v>
      </c>
    </row>
    <row r="123" spans="2:8">
      <c r="B123" s="151">
        <v>81</v>
      </c>
      <c r="C123" s="172"/>
      <c r="D123" s="219">
        <f t="shared" si="5"/>
        <v>0</v>
      </c>
      <c r="E123" s="178">
        <f t="shared" si="6"/>
        <v>0</v>
      </c>
      <c r="F123" s="177">
        <f t="shared" si="7"/>
        <v>0</v>
      </c>
      <c r="G123" s="216">
        <v>3</v>
      </c>
      <c r="H123" s="179">
        <f t="shared" si="8"/>
        <v>-3</v>
      </c>
    </row>
    <row r="124" spans="2:8">
      <c r="B124" s="151">
        <v>82</v>
      </c>
      <c r="C124" s="172"/>
      <c r="D124" s="219">
        <f t="shared" si="5"/>
        <v>0</v>
      </c>
      <c r="E124" s="178">
        <f t="shared" si="6"/>
        <v>0</v>
      </c>
      <c r="F124" s="177">
        <f t="shared" si="7"/>
        <v>0</v>
      </c>
      <c r="G124" s="216">
        <v>3</v>
      </c>
      <c r="H124" s="179">
        <f t="shared" si="8"/>
        <v>-3</v>
      </c>
    </row>
    <row r="125" spans="2:8">
      <c r="B125" s="151">
        <v>83</v>
      </c>
      <c r="C125" s="172"/>
      <c r="D125" s="219">
        <f t="shared" si="5"/>
        <v>0</v>
      </c>
      <c r="E125" s="178">
        <f t="shared" si="6"/>
        <v>0</v>
      </c>
      <c r="F125" s="177">
        <f t="shared" si="7"/>
        <v>0</v>
      </c>
      <c r="G125" s="216">
        <v>3</v>
      </c>
      <c r="H125" s="179">
        <f t="shared" si="8"/>
        <v>-3</v>
      </c>
    </row>
    <row r="126" spans="2:8">
      <c r="B126" s="151">
        <v>84</v>
      </c>
      <c r="C126" s="172"/>
      <c r="D126" s="219">
        <f t="shared" si="5"/>
        <v>0</v>
      </c>
      <c r="E126" s="178">
        <f t="shared" si="6"/>
        <v>0</v>
      </c>
      <c r="F126" s="177">
        <f t="shared" si="7"/>
        <v>0</v>
      </c>
      <c r="G126" s="216">
        <v>3</v>
      </c>
      <c r="H126" s="179">
        <f t="shared" si="8"/>
        <v>-3</v>
      </c>
    </row>
    <row r="127" spans="2:8">
      <c r="B127" s="151">
        <v>85</v>
      </c>
      <c r="C127" s="172"/>
      <c r="D127" s="219">
        <f t="shared" si="5"/>
        <v>0</v>
      </c>
      <c r="E127" s="178">
        <f t="shared" si="6"/>
        <v>0</v>
      </c>
      <c r="F127" s="177">
        <f t="shared" si="7"/>
        <v>0</v>
      </c>
      <c r="G127" s="216">
        <v>3</v>
      </c>
      <c r="H127" s="179">
        <f t="shared" si="8"/>
        <v>-3</v>
      </c>
    </row>
    <row r="128" spans="2:8">
      <c r="B128" s="151">
        <v>86</v>
      </c>
      <c r="C128" s="172"/>
      <c r="D128" s="219">
        <f t="shared" si="5"/>
        <v>0</v>
      </c>
      <c r="E128" s="178">
        <f t="shared" si="6"/>
        <v>0</v>
      </c>
      <c r="F128" s="177">
        <f t="shared" si="7"/>
        <v>0</v>
      </c>
      <c r="G128" s="216">
        <v>3</v>
      </c>
      <c r="H128" s="179">
        <f t="shared" si="8"/>
        <v>-3</v>
      </c>
    </row>
    <row r="129" spans="1:8">
      <c r="B129" s="151">
        <v>87</v>
      </c>
      <c r="C129" s="172"/>
      <c r="D129" s="219">
        <f t="shared" si="5"/>
        <v>0</v>
      </c>
      <c r="E129" s="178">
        <f t="shared" si="6"/>
        <v>0</v>
      </c>
      <c r="F129" s="177">
        <f t="shared" si="7"/>
        <v>0</v>
      </c>
      <c r="G129" s="216">
        <v>3</v>
      </c>
      <c r="H129" s="179">
        <f t="shared" si="8"/>
        <v>-3</v>
      </c>
    </row>
    <row r="130" spans="1:8">
      <c r="B130" s="151">
        <v>88</v>
      </c>
      <c r="C130" s="172"/>
      <c r="D130" s="219">
        <f t="shared" si="5"/>
        <v>0</v>
      </c>
      <c r="E130" s="178">
        <f t="shared" si="6"/>
        <v>0</v>
      </c>
      <c r="F130" s="177">
        <f t="shared" si="7"/>
        <v>0</v>
      </c>
      <c r="G130" s="216">
        <v>3</v>
      </c>
      <c r="H130" s="179">
        <f t="shared" si="8"/>
        <v>-3</v>
      </c>
    </row>
    <row r="131" spans="1:8">
      <c r="B131" s="151">
        <v>89</v>
      </c>
      <c r="C131" s="172"/>
      <c r="D131" s="219">
        <f t="shared" si="5"/>
        <v>0</v>
      </c>
      <c r="E131" s="178">
        <f t="shared" si="6"/>
        <v>0</v>
      </c>
      <c r="F131" s="177">
        <f t="shared" si="7"/>
        <v>0</v>
      </c>
      <c r="G131" s="216">
        <v>3</v>
      </c>
      <c r="H131" s="179">
        <f t="shared" ref="H131:H138" si="9">(G131*F131)-G131</f>
        <v>-3</v>
      </c>
    </row>
    <row r="132" spans="1:8">
      <c r="B132" s="151">
        <v>90</v>
      </c>
      <c r="C132" s="172"/>
      <c r="D132" s="219">
        <f t="shared" si="5"/>
        <v>0</v>
      </c>
      <c r="E132" s="178">
        <f t="shared" si="6"/>
        <v>0</v>
      </c>
      <c r="F132" s="177">
        <f t="shared" si="7"/>
        <v>0</v>
      </c>
      <c r="G132" s="216">
        <v>3</v>
      </c>
      <c r="H132" s="179">
        <f t="shared" si="9"/>
        <v>-3</v>
      </c>
    </row>
    <row r="133" spans="1:8">
      <c r="B133" s="151">
        <v>91</v>
      </c>
      <c r="C133" s="172"/>
      <c r="D133" s="219">
        <f t="shared" si="5"/>
        <v>0</v>
      </c>
      <c r="E133" s="178">
        <f t="shared" si="6"/>
        <v>0</v>
      </c>
      <c r="F133" s="177">
        <f t="shared" si="7"/>
        <v>0</v>
      </c>
      <c r="G133" s="216">
        <v>3</v>
      </c>
      <c r="H133" s="179">
        <f t="shared" si="9"/>
        <v>-3</v>
      </c>
    </row>
    <row r="134" spans="1:8">
      <c r="B134" s="151">
        <v>92</v>
      </c>
      <c r="C134" s="172"/>
      <c r="D134" s="219">
        <f t="shared" si="5"/>
        <v>0</v>
      </c>
      <c r="E134" s="178">
        <f t="shared" si="6"/>
        <v>0</v>
      </c>
      <c r="F134" s="177">
        <f t="shared" si="7"/>
        <v>0</v>
      </c>
      <c r="G134" s="216">
        <v>3</v>
      </c>
      <c r="H134" s="179">
        <f t="shared" si="9"/>
        <v>-3</v>
      </c>
    </row>
    <row r="135" spans="1:8">
      <c r="B135" s="151">
        <v>93</v>
      </c>
      <c r="C135" s="172"/>
      <c r="D135" s="219">
        <f t="shared" si="5"/>
        <v>0</v>
      </c>
      <c r="E135" s="178">
        <f t="shared" si="6"/>
        <v>0</v>
      </c>
      <c r="F135" s="177">
        <f t="shared" si="7"/>
        <v>0</v>
      </c>
      <c r="G135" s="216">
        <v>3</v>
      </c>
      <c r="H135" s="179">
        <f t="shared" si="9"/>
        <v>-3</v>
      </c>
    </row>
    <row r="136" spans="1:8">
      <c r="B136" s="151">
        <v>94</v>
      </c>
      <c r="C136" s="172"/>
      <c r="D136" s="219">
        <f t="shared" si="5"/>
        <v>0</v>
      </c>
      <c r="E136" s="178">
        <f t="shared" si="6"/>
        <v>0</v>
      </c>
      <c r="F136" s="177">
        <f t="shared" si="7"/>
        <v>0</v>
      </c>
      <c r="G136" s="216">
        <v>3</v>
      </c>
      <c r="H136" s="179">
        <f t="shared" si="9"/>
        <v>-3</v>
      </c>
    </row>
    <row r="137" spans="1:8">
      <c r="B137" s="151">
        <v>95</v>
      </c>
      <c r="C137" s="172"/>
      <c r="D137" s="219">
        <f t="shared" si="5"/>
        <v>0</v>
      </c>
      <c r="E137" s="178">
        <f t="shared" si="6"/>
        <v>0</v>
      </c>
      <c r="F137" s="177">
        <f t="shared" si="7"/>
        <v>0</v>
      </c>
      <c r="G137" s="216">
        <v>3</v>
      </c>
      <c r="H137" s="179">
        <f t="shared" si="9"/>
        <v>-3</v>
      </c>
    </row>
    <row r="138" spans="1:8" ht="13" thickBot="1">
      <c r="B138" s="152">
        <v>96</v>
      </c>
      <c r="C138" s="173"/>
      <c r="D138" s="220">
        <f t="shared" si="5"/>
        <v>0</v>
      </c>
      <c r="E138" s="181">
        <f t="shared" si="6"/>
        <v>0</v>
      </c>
      <c r="F138" s="180">
        <f t="shared" si="7"/>
        <v>0</v>
      </c>
      <c r="G138" s="217">
        <v>3</v>
      </c>
      <c r="H138" s="182">
        <f t="shared" si="9"/>
        <v>-3</v>
      </c>
    </row>
    <row r="139" spans="1:8" s="27" customFormat="1">
      <c r="B139" s="37"/>
      <c r="C139" s="37"/>
      <c r="D139" s="37"/>
    </row>
    <row r="140" spans="1:8" s="27" customFormat="1">
      <c r="B140" s="37"/>
      <c r="C140" s="37"/>
      <c r="D140" s="37"/>
    </row>
    <row r="141" spans="1:8" ht="13">
      <c r="A141" s="27"/>
      <c r="B141" s="44" t="s">
        <v>1201</v>
      </c>
      <c r="C141" s="44"/>
      <c r="D141" s="44"/>
      <c r="E141" s="46"/>
      <c r="F141" s="46"/>
    </row>
    <row r="142" spans="1:8">
      <c r="A142" s="27"/>
      <c r="B142" s="46"/>
      <c r="C142" s="46"/>
      <c r="D142" s="46"/>
      <c r="E142" s="46"/>
      <c r="F142" s="46"/>
    </row>
    <row r="143" spans="1:8">
      <c r="A143" s="115" t="s">
        <v>8</v>
      </c>
      <c r="B143" s="25" t="s">
        <v>1202</v>
      </c>
      <c r="C143" s="25"/>
      <c r="D143" s="25"/>
      <c r="E143" s="25"/>
      <c r="F143" s="25"/>
    </row>
    <row r="144" spans="1:8">
      <c r="A144" s="27"/>
      <c r="B144" s="25" t="s">
        <v>1203</v>
      </c>
      <c r="C144" s="25"/>
      <c r="D144" s="25"/>
      <c r="E144" s="46"/>
      <c r="F144" s="46"/>
    </row>
    <row r="145" spans="1:6">
      <c r="A145" s="115" t="s">
        <v>8</v>
      </c>
      <c r="B145" s="25" t="s">
        <v>1204</v>
      </c>
      <c r="C145" s="25"/>
      <c r="D145" s="25"/>
      <c r="E145" s="25"/>
      <c r="F145" s="25"/>
    </row>
    <row r="146" spans="1:6">
      <c r="A146" s="27"/>
      <c r="B146" s="25" t="s">
        <v>3113</v>
      </c>
      <c r="C146" s="25"/>
      <c r="D146" s="25"/>
      <c r="E146" s="25"/>
      <c r="F146" s="46"/>
    </row>
    <row r="147" spans="1:6" ht="13">
      <c r="A147" s="27"/>
      <c r="B147" s="157" t="s">
        <v>1282</v>
      </c>
      <c r="C147" s="27"/>
      <c r="D147" s="27"/>
      <c r="E147" s="27"/>
      <c r="F147" s="46"/>
    </row>
  </sheetData>
  <sheetProtection algorithmName="SHA-512" hashValue="JG6DC+fR0DDxSn9iPXuMieCyF45lTZpJf7ELIVFVblRuMuK7N0ylRPRidl3ui/Xd4o3Ydq3U34nsL3silhAHTw==" saltValue="2avmZpo46Teoa3y673ijMQ=="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40" priority="13" operator="equal">
      <formula>0</formula>
    </cfRule>
  </conditionalFormatting>
  <conditionalFormatting sqref="B147">
    <cfRule type="expression" dxfId="39" priority="11">
      <formula>_xlfn.ISFORMULA(B147:L246)</formula>
    </cfRule>
  </conditionalFormatting>
  <conditionalFormatting sqref="H43:H138">
    <cfRule type="cellIs" dxfId="38" priority="10" operator="equal">
      <formula>-3</formula>
    </cfRule>
  </conditionalFormatting>
  <conditionalFormatting sqref="A14 A17">
    <cfRule type="expression" dxfId="37" priority="9">
      <formula>_xlfn.ISFORMULA(A14:N106)</formula>
    </cfRule>
  </conditionalFormatting>
  <conditionalFormatting sqref="A22">
    <cfRule type="expression" dxfId="36" priority="7">
      <formula>_xlfn.ISFORMULA(A22:N114)</formula>
    </cfRule>
  </conditionalFormatting>
  <conditionalFormatting sqref="A24">
    <cfRule type="expression" dxfId="35" priority="6">
      <formula>_xlfn.ISFORMULA(A24:N116)</formula>
    </cfRule>
  </conditionalFormatting>
  <conditionalFormatting sqref="A32">
    <cfRule type="expression" dxfId="34" priority="5">
      <formula>_xlfn.ISFORMULA(A32:N124)</formula>
    </cfRule>
  </conditionalFormatting>
  <conditionalFormatting sqref="A33">
    <cfRule type="expression" dxfId="33" priority="4">
      <formula>_xlfn.ISFORMULA(A33:N125)</formula>
    </cfRule>
  </conditionalFormatting>
  <conditionalFormatting sqref="G4">
    <cfRule type="expression" dxfId="32" priority="654">
      <formula>_xlfn.ISFORMULA(E4:P132)</formula>
    </cfRule>
  </conditionalFormatting>
  <conditionalFormatting sqref="E43:E138">
    <cfRule type="cellIs" dxfId="31" priority="3" operator="equal">
      <formula>0</formula>
    </cfRule>
  </conditionalFormatting>
  <conditionalFormatting sqref="D43:D138">
    <cfRule type="cellIs" dxfId="30" priority="2" operator="equal">
      <formula>0</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002060"/>
  </sheetPr>
  <dimension ref="A2:I47"/>
  <sheetViews>
    <sheetView view="pageLayout" zoomScale="115" zoomScaleNormal="100" zoomScaleSheetLayoutView="100" zoomScalePageLayoutView="115" workbookViewId="0"/>
  </sheetViews>
  <sheetFormatPr defaultColWidth="8.7265625" defaultRowHeight="12.5"/>
  <cols>
    <col min="1" max="1" width="8.7265625" style="27"/>
    <col min="2" max="2" width="4.7265625" style="27" customWidth="1"/>
    <col min="3" max="3" width="12.54296875" style="27" customWidth="1"/>
    <col min="4" max="4" width="13.453125" style="27" customWidth="1"/>
    <col min="5" max="5" width="13.26953125" style="27" customWidth="1"/>
    <col min="6" max="6" width="10.54296875" style="27" customWidth="1"/>
    <col min="7" max="7" width="7" style="27" customWidth="1"/>
    <col min="8" max="8" width="10.54296875" style="87" customWidth="1"/>
    <col min="9" max="9" width="10.81640625" style="27" customWidth="1"/>
    <col min="10" max="16384" width="8.7265625" style="27"/>
  </cols>
  <sheetData>
    <row r="2" spans="1:9" ht="18">
      <c r="A2" s="353" t="s">
        <v>1218</v>
      </c>
      <c r="B2" s="353"/>
      <c r="C2" s="353"/>
      <c r="D2" s="353"/>
      <c r="E2" s="353"/>
      <c r="F2" s="353"/>
      <c r="G2" s="353"/>
      <c r="H2" s="353"/>
      <c r="I2" s="353"/>
    </row>
    <row r="3" spans="1:9" ht="13">
      <c r="A3" s="44"/>
      <c r="B3" s="44"/>
      <c r="C3" s="44"/>
      <c r="D3" s="44"/>
      <c r="E3" s="44"/>
      <c r="F3" s="44"/>
      <c r="G3" s="44"/>
      <c r="H3" s="88"/>
      <c r="I3" s="44"/>
    </row>
    <row r="4" spans="1:9" ht="13">
      <c r="A4" s="44" t="s">
        <v>0</v>
      </c>
      <c r="C4" s="112"/>
      <c r="E4" s="44" t="s">
        <v>1</v>
      </c>
      <c r="F4" s="112"/>
      <c r="H4" s="44" t="s">
        <v>2</v>
      </c>
      <c r="I4" s="114"/>
    </row>
    <row r="5" spans="1:9" ht="13">
      <c r="A5" s="44"/>
      <c r="C5" s="44"/>
      <c r="F5" s="44"/>
      <c r="H5" s="45"/>
    </row>
    <row r="6" spans="1:9" ht="13">
      <c r="A6" s="44"/>
      <c r="C6" s="44"/>
      <c r="F6" s="44"/>
      <c r="H6" s="45"/>
    </row>
    <row r="7" spans="1:9" ht="13">
      <c r="A7" s="44" t="s">
        <v>1269</v>
      </c>
      <c r="C7" s="44"/>
      <c r="D7" s="112"/>
      <c r="H7" s="44" t="s">
        <v>2</v>
      </c>
      <c r="I7" s="112"/>
    </row>
    <row r="8" spans="1:9" ht="13">
      <c r="A8" s="44"/>
      <c r="C8" s="44"/>
      <c r="F8" s="44"/>
      <c r="G8" s="45"/>
      <c r="H8" s="45"/>
    </row>
    <row r="9" spans="1:9">
      <c r="B9" s="37"/>
      <c r="C9" s="37"/>
      <c r="D9" s="37"/>
      <c r="E9" s="37"/>
      <c r="F9" s="37"/>
    </row>
    <row r="10" spans="1:9" ht="13">
      <c r="A10" s="46"/>
      <c r="B10" s="26" t="s">
        <v>1193</v>
      </c>
      <c r="C10" s="26"/>
      <c r="D10" s="26"/>
      <c r="E10" s="26"/>
      <c r="F10" s="26"/>
      <c r="G10" s="26"/>
      <c r="H10" s="26"/>
      <c r="I10" s="26"/>
    </row>
    <row r="11" spans="1:9" ht="13">
      <c r="A11" s="46"/>
      <c r="B11" s="30" t="s">
        <v>1194</v>
      </c>
      <c r="C11" s="30"/>
      <c r="D11" s="46"/>
      <c r="E11" s="46"/>
      <c r="F11" s="46"/>
      <c r="G11" s="46"/>
      <c r="H11" s="46"/>
      <c r="I11" s="46"/>
    </row>
    <row r="12" spans="1:9">
      <c r="A12" s="46"/>
      <c r="B12" s="46"/>
      <c r="C12" s="46"/>
      <c r="D12" s="46"/>
      <c r="E12" s="46"/>
      <c r="F12" s="46"/>
      <c r="G12" s="46"/>
      <c r="H12" s="46"/>
      <c r="I12" s="46"/>
    </row>
    <row r="13" spans="1:9" ht="13">
      <c r="A13" s="46"/>
      <c r="B13" s="26" t="s">
        <v>1195</v>
      </c>
      <c r="C13" s="26"/>
      <c r="D13" s="26"/>
      <c r="E13" s="46"/>
      <c r="F13" s="46"/>
      <c r="G13" s="46"/>
      <c r="H13" s="46"/>
      <c r="I13" s="46"/>
    </row>
    <row r="14" spans="1:9">
      <c r="A14" s="46"/>
      <c r="B14" s="46"/>
      <c r="C14" s="46"/>
      <c r="D14" s="46"/>
      <c r="E14" s="46"/>
      <c r="F14" s="46"/>
      <c r="G14" s="46"/>
      <c r="H14" s="46"/>
      <c r="I14" s="46"/>
    </row>
    <row r="15" spans="1:9">
      <c r="A15" s="46"/>
      <c r="B15" s="25" t="s">
        <v>1235</v>
      </c>
      <c r="C15" s="25"/>
      <c r="D15" s="25"/>
      <c r="E15" s="25"/>
      <c r="F15" s="25"/>
      <c r="G15" s="46"/>
      <c r="H15" s="46"/>
      <c r="I15" s="46"/>
    </row>
    <row r="16" spans="1:9">
      <c r="A16" s="115" t="s">
        <v>8</v>
      </c>
      <c r="B16" s="25" t="s">
        <v>3118</v>
      </c>
      <c r="C16" s="25"/>
      <c r="D16" s="25"/>
      <c r="E16" s="25"/>
      <c r="F16" s="25"/>
      <c r="G16" s="25"/>
      <c r="H16" s="25"/>
      <c r="I16" s="25"/>
    </row>
    <row r="17" spans="1:9">
      <c r="A17" s="46"/>
      <c r="B17" s="25" t="s">
        <v>33</v>
      </c>
      <c r="C17" s="25"/>
      <c r="D17" s="25"/>
      <c r="E17" s="25"/>
      <c r="F17" s="46"/>
      <c r="G17" s="46"/>
      <c r="H17" s="46"/>
      <c r="I17" s="46"/>
    </row>
    <row r="18" spans="1:9">
      <c r="A18" s="115" t="s">
        <v>8</v>
      </c>
      <c r="B18" s="25" t="s">
        <v>3119</v>
      </c>
      <c r="C18" s="25"/>
      <c r="D18" s="25"/>
      <c r="E18" s="25"/>
      <c r="F18" s="25"/>
      <c r="G18" s="25"/>
      <c r="H18" s="25"/>
      <c r="I18" s="25"/>
    </row>
    <row r="19" spans="1:9">
      <c r="A19" s="46"/>
      <c r="B19" s="25" t="s">
        <v>1250</v>
      </c>
      <c r="C19" s="25"/>
      <c r="D19" s="25"/>
      <c r="E19" s="25"/>
      <c r="F19" s="25"/>
      <c r="G19" s="25"/>
      <c r="H19" s="25"/>
      <c r="I19" s="46"/>
    </row>
    <row r="20" spans="1:9">
      <c r="A20" s="46"/>
      <c r="I20" s="46"/>
    </row>
    <row r="21" spans="1:9">
      <c r="I21" s="46"/>
    </row>
    <row r="22" spans="1:9" ht="13">
      <c r="A22" s="46"/>
      <c r="B22" s="354" t="s">
        <v>1196</v>
      </c>
      <c r="C22" s="354"/>
      <c r="D22" s="354"/>
      <c r="E22" s="354"/>
      <c r="F22" s="354"/>
      <c r="G22" s="354"/>
      <c r="H22" s="354"/>
      <c r="I22" s="354"/>
    </row>
    <row r="23" spans="1:9" ht="13">
      <c r="A23" s="46"/>
      <c r="B23" s="44"/>
      <c r="C23" s="44"/>
      <c r="D23" s="44"/>
      <c r="E23" s="44"/>
      <c r="F23" s="44"/>
      <c r="G23" s="44"/>
      <c r="H23" s="88"/>
      <c r="I23" s="44"/>
    </row>
    <row r="24" spans="1:9" ht="13">
      <c r="A24" s="115" t="s">
        <v>8</v>
      </c>
      <c r="B24" s="27" t="s">
        <v>1283</v>
      </c>
      <c r="I24" s="46"/>
    </row>
    <row r="25" spans="1:9">
      <c r="A25" s="46"/>
      <c r="B25" s="27" t="s">
        <v>1237</v>
      </c>
      <c r="F25" s="46"/>
      <c r="G25" s="46"/>
      <c r="H25" s="46"/>
      <c r="I25" s="46"/>
    </row>
    <row r="26" spans="1:9">
      <c r="A26" s="115" t="s">
        <v>8</v>
      </c>
      <c r="B26" s="352" t="s">
        <v>1197</v>
      </c>
      <c r="C26" s="352"/>
      <c r="D26" s="352"/>
      <c r="E26" s="352"/>
      <c r="F26" s="352"/>
      <c r="G26" s="46"/>
      <c r="H26" s="46"/>
      <c r="I26" s="46"/>
    </row>
    <row r="27" spans="1:9">
      <c r="A27" s="115" t="s">
        <v>8</v>
      </c>
      <c r="B27" s="352" t="s">
        <v>1238</v>
      </c>
      <c r="C27" s="352"/>
      <c r="D27" s="352"/>
      <c r="E27" s="352"/>
      <c r="F27" s="352"/>
      <c r="G27" s="46"/>
      <c r="H27" s="46"/>
      <c r="I27" s="46"/>
    </row>
    <row r="28" spans="1:9">
      <c r="A28" s="115" t="s">
        <v>8</v>
      </c>
      <c r="B28" s="352" t="s">
        <v>1284</v>
      </c>
      <c r="C28" s="352"/>
      <c r="D28" s="352"/>
      <c r="E28" s="352"/>
      <c r="F28" s="352"/>
      <c r="G28" s="352"/>
      <c r="H28" s="352"/>
      <c r="I28" s="352"/>
    </row>
    <row r="29" spans="1:9">
      <c r="A29" s="46"/>
      <c r="B29" s="352" t="s">
        <v>32</v>
      </c>
      <c r="C29" s="352"/>
      <c r="D29" s="352"/>
      <c r="E29" s="352"/>
      <c r="F29" s="352"/>
      <c r="G29" s="352"/>
      <c r="H29" s="352"/>
      <c r="I29" s="352"/>
    </row>
    <row r="30" spans="1:9">
      <c r="A30" s="46"/>
      <c r="B30" s="352" t="s">
        <v>1242</v>
      </c>
      <c r="C30" s="352"/>
      <c r="D30" s="46"/>
      <c r="E30" s="46"/>
      <c r="F30" s="46"/>
      <c r="G30" s="46"/>
      <c r="H30" s="46"/>
      <c r="I30" s="46"/>
    </row>
    <row r="31" spans="1:9">
      <c r="A31" s="115" t="s">
        <v>8</v>
      </c>
      <c r="B31" s="25" t="s">
        <v>1243</v>
      </c>
      <c r="C31" s="25"/>
      <c r="D31" s="25"/>
      <c r="E31" s="25"/>
      <c r="F31" s="25"/>
      <c r="G31" s="25"/>
      <c r="H31" s="25"/>
      <c r="I31" s="25"/>
    </row>
    <row r="32" spans="1:9">
      <c r="A32" s="46"/>
      <c r="B32" s="352" t="s">
        <v>1244</v>
      </c>
      <c r="C32" s="352"/>
      <c r="D32" s="352"/>
      <c r="E32" s="352"/>
      <c r="F32" s="352"/>
      <c r="G32" s="352"/>
      <c r="H32" s="352"/>
      <c r="I32" s="352"/>
    </row>
    <row r="33" spans="1:9">
      <c r="A33" s="46"/>
      <c r="B33" s="352" t="s">
        <v>1198</v>
      </c>
      <c r="C33" s="352"/>
      <c r="D33" s="352"/>
      <c r="E33" s="352"/>
      <c r="F33" s="352"/>
      <c r="G33" s="352"/>
      <c r="H33" s="352"/>
      <c r="I33" s="352"/>
    </row>
    <row r="34" spans="1:9">
      <c r="A34" s="46"/>
      <c r="B34" s="352" t="s">
        <v>1199</v>
      </c>
      <c r="C34" s="352"/>
      <c r="D34" s="352"/>
      <c r="E34" s="352"/>
      <c r="F34" s="46"/>
      <c r="G34" s="46"/>
      <c r="H34" s="46"/>
      <c r="I34" s="46"/>
    </row>
    <row r="35" spans="1:9">
      <c r="A35" s="115" t="s">
        <v>8</v>
      </c>
      <c r="B35" s="352" t="s">
        <v>1200</v>
      </c>
      <c r="C35" s="352"/>
      <c r="D35" s="352"/>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ht="13">
      <c r="A39" s="40" t="s">
        <v>1268</v>
      </c>
      <c r="B39" s="38"/>
      <c r="C39" s="38"/>
      <c r="D39" s="38"/>
      <c r="E39" s="38"/>
      <c r="F39" s="52"/>
      <c r="G39" s="51"/>
      <c r="H39" s="51"/>
      <c r="I39" s="51"/>
    </row>
    <row r="40" spans="1:9">
      <c r="A40" s="38"/>
      <c r="B40" s="38"/>
      <c r="C40" s="38"/>
      <c r="D40" s="38"/>
      <c r="E40" s="38"/>
      <c r="F40" s="52"/>
      <c r="G40" s="51"/>
      <c r="H40" s="51"/>
      <c r="I40" s="51"/>
    </row>
    <row r="41" spans="1:9" ht="13">
      <c r="A41" s="38"/>
      <c r="B41" s="38" t="s">
        <v>35</v>
      </c>
      <c r="C41" s="38"/>
      <c r="D41" s="38" t="s">
        <v>1256</v>
      </c>
      <c r="E41" s="38"/>
      <c r="F41" s="52"/>
      <c r="G41" s="51"/>
      <c r="H41" s="51"/>
      <c r="I41" s="51"/>
    </row>
    <row r="42" spans="1:9">
      <c r="A42" s="38"/>
      <c r="B42" s="38"/>
      <c r="C42" s="38"/>
      <c r="D42" s="25" t="s">
        <v>3034</v>
      </c>
      <c r="E42" s="38"/>
      <c r="F42" s="52"/>
      <c r="G42" s="51"/>
      <c r="H42" s="51"/>
      <c r="I42" s="51"/>
    </row>
    <row r="43" spans="1:9" ht="13">
      <c r="A43" s="38"/>
      <c r="B43" s="38"/>
      <c r="C43" s="38"/>
      <c r="D43" s="38" t="s">
        <v>3032</v>
      </c>
      <c r="E43" s="38"/>
      <c r="F43" s="52"/>
      <c r="G43" s="51"/>
      <c r="H43" s="51"/>
      <c r="I43" s="51"/>
    </row>
    <row r="44" spans="1:9" ht="13">
      <c r="A44" s="38"/>
      <c r="B44" s="38"/>
      <c r="C44" s="38"/>
      <c r="D44" s="38" t="s">
        <v>3033</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HBs2iip2jaLG8a9iISTBQ44pYjzMPOXawiCQ0j6twipRRVR4yBQ0DyTEv3k1jg0iR403DGlkV8H2XqI9hL9eA==" saltValue="5dHUMXauF/OKudKCh5qAKQ=="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29" priority="3">
      <formula>_xlfn.ISFORMULA(I1:U100)</formula>
    </cfRule>
  </conditionalFormatting>
  <conditionalFormatting sqref="H5:H6 E4">
    <cfRule type="expression" dxfId="28" priority="73">
      <formula>_xlfn.ISFORMULA(D4:Q103)</formula>
    </cfRule>
  </conditionalFormatting>
  <conditionalFormatting sqref="A8:H41 A5:F6 A7:E7 A1:H3 A4:C4 A45:H1048477 A42:C44 E42:H44">
    <cfRule type="expression" dxfId="27" priority="74">
      <formula>_xlfn.ISFORMULA(A1:N100)</formula>
    </cfRule>
  </conditionalFormatting>
  <conditionalFormatting sqref="XET1:XFD3 XET5:XFD6 XET8:XFD1048477">
    <cfRule type="expression" dxfId="26" priority="75">
      <formula>_xlfn.ISFORMULA(A1:XET100)</formula>
    </cfRule>
  </conditionalFormatting>
  <conditionalFormatting sqref="A1048478:H1048576">
    <cfRule type="expression" dxfId="25" priority="80">
      <formula>_xlfn.ISFORMULA(A1:N1048478)</formula>
    </cfRule>
  </conditionalFormatting>
  <conditionalFormatting sqref="I1048478:XFD1048576">
    <cfRule type="expression" dxfId="24" priority="81">
      <formula>_xlfn.ISFORMULA(I1:U1048478)</formula>
    </cfRule>
  </conditionalFormatting>
  <conditionalFormatting sqref="H7 H4">
    <cfRule type="expression" dxfId="23" priority="84">
      <formula>_xlfn.ISFORMULA(F4:S103)</formula>
    </cfRule>
  </conditionalFormatting>
  <conditionalFormatting sqref="D42">
    <cfRule type="expression" dxfId="22" priority="2">
      <formula>_xlfn.ISFORMULA(D93:Q1048570)</formula>
    </cfRule>
  </conditionalFormatting>
  <conditionalFormatting sqref="D43:D44">
    <cfRule type="expression" dxfId="21" priority="1">
      <formula>_xlfn.ISFORMULA(D43:Q142)</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002060"/>
  </sheetPr>
  <dimension ref="A2:J50"/>
  <sheetViews>
    <sheetView view="pageLayout" zoomScale="130" zoomScaleNormal="100" zoomScaleSheetLayoutView="115" zoomScalePageLayoutView="130" workbookViewId="0"/>
  </sheetViews>
  <sheetFormatPr defaultColWidth="8.7265625" defaultRowHeight="12.5"/>
  <cols>
    <col min="1" max="1" width="8.7265625" style="27"/>
    <col min="2" max="2" width="4.81640625" style="27" customWidth="1"/>
    <col min="3" max="3" width="12.54296875" style="27" customWidth="1"/>
    <col min="4" max="4" width="13.453125" style="27" customWidth="1"/>
    <col min="5" max="5" width="11.1796875" style="27" customWidth="1"/>
    <col min="6" max="6" width="10.54296875" style="27" customWidth="1"/>
    <col min="7" max="7" width="8.1796875" style="27" customWidth="1"/>
    <col min="8" max="8" width="7.7265625" style="87" customWidth="1"/>
    <col min="9" max="9" width="10.453125" style="27" customWidth="1"/>
    <col min="10" max="10" width="9.1796875" style="27" customWidth="1"/>
    <col min="11" max="16384" width="8.7265625" style="27"/>
  </cols>
  <sheetData>
    <row r="2" spans="1:10" ht="18">
      <c r="A2" s="353" t="s">
        <v>1279</v>
      </c>
      <c r="B2" s="353"/>
      <c r="C2" s="353"/>
      <c r="D2" s="353"/>
      <c r="E2" s="353"/>
      <c r="F2" s="353"/>
      <c r="G2" s="353"/>
      <c r="H2" s="353"/>
      <c r="I2" s="353"/>
      <c r="J2" s="353"/>
    </row>
    <row r="3" spans="1:10" ht="13">
      <c r="A3" s="44"/>
      <c r="B3" s="44"/>
      <c r="C3" s="44"/>
      <c r="D3" s="44"/>
      <c r="E3" s="44"/>
      <c r="F3" s="44"/>
      <c r="G3" s="44"/>
      <c r="H3" s="88"/>
      <c r="I3" s="44"/>
    </row>
    <row r="4" spans="1:10" ht="13">
      <c r="A4" s="44" t="s">
        <v>0</v>
      </c>
      <c r="C4" s="112"/>
      <c r="E4" s="44" t="s">
        <v>1</v>
      </c>
      <c r="F4" s="112"/>
      <c r="G4" s="85"/>
      <c r="H4" s="44" t="s">
        <v>2</v>
      </c>
      <c r="I4" s="114"/>
    </row>
    <row r="5" spans="1:10" ht="13">
      <c r="A5" s="44"/>
      <c r="C5" s="44"/>
      <c r="G5" s="45"/>
      <c r="H5" s="44"/>
    </row>
    <row r="6" spans="1:10" ht="13">
      <c r="A6" s="44"/>
      <c r="C6" s="44"/>
      <c r="G6" s="45"/>
      <c r="H6" s="44"/>
    </row>
    <row r="7" spans="1:10" ht="13">
      <c r="A7" s="44" t="s">
        <v>1270</v>
      </c>
      <c r="C7" s="44"/>
      <c r="D7" s="112"/>
      <c r="G7" s="86"/>
      <c r="H7" s="44" t="s">
        <v>2</v>
      </c>
      <c r="I7" s="112"/>
    </row>
    <row r="8" spans="1:10" ht="13">
      <c r="A8" s="44"/>
      <c r="C8" s="44"/>
      <c r="F8" s="44"/>
      <c r="G8" s="45"/>
      <c r="H8" s="45"/>
    </row>
    <row r="9" spans="1:10" ht="13">
      <c r="A9" s="44"/>
      <c r="B9" s="44"/>
      <c r="C9" s="44"/>
      <c r="D9" s="44"/>
      <c r="E9" s="44"/>
      <c r="F9" s="44"/>
      <c r="G9" s="44"/>
      <c r="H9" s="88"/>
      <c r="I9" s="44"/>
    </row>
    <row r="10" spans="1:10" ht="13">
      <c r="A10" s="46"/>
      <c r="B10" s="26" t="s">
        <v>1193</v>
      </c>
      <c r="C10" s="26"/>
      <c r="D10" s="26"/>
      <c r="E10" s="26"/>
      <c r="F10" s="26"/>
      <c r="G10" s="26"/>
      <c r="H10" s="26"/>
      <c r="I10" s="26"/>
    </row>
    <row r="11" spans="1:10" ht="13">
      <c r="A11" s="46"/>
      <c r="B11" s="30" t="s">
        <v>1219</v>
      </c>
      <c r="C11" s="30"/>
      <c r="D11" s="46"/>
      <c r="E11" s="46"/>
      <c r="F11" s="46"/>
      <c r="G11" s="46"/>
      <c r="H11" s="46"/>
      <c r="I11" s="46"/>
    </row>
    <row r="12" spans="1:10">
      <c r="A12" s="46"/>
      <c r="B12" s="46"/>
      <c r="C12" s="46"/>
      <c r="D12" s="46"/>
      <c r="E12" s="46"/>
      <c r="F12" s="46"/>
      <c r="G12" s="46"/>
      <c r="H12" s="46"/>
      <c r="I12" s="46"/>
    </row>
    <row r="13" spans="1:10" ht="13">
      <c r="A13" s="46"/>
      <c r="B13" s="44" t="s">
        <v>1220</v>
      </c>
      <c r="C13" s="44"/>
      <c r="D13" s="46"/>
      <c r="E13" s="46"/>
      <c r="F13" s="46"/>
      <c r="G13" s="46"/>
      <c r="H13" s="46"/>
      <c r="I13" s="46"/>
    </row>
    <row r="14" spans="1:10">
      <c r="A14" s="46"/>
      <c r="B14" s="46"/>
      <c r="C14" s="46"/>
      <c r="D14" s="46"/>
      <c r="E14" s="46"/>
      <c r="F14" s="46"/>
      <c r="G14" s="46"/>
      <c r="H14" s="46"/>
      <c r="I14" s="46"/>
    </row>
    <row r="15" spans="1:10">
      <c r="A15" s="46"/>
      <c r="B15" s="25" t="s">
        <v>1232</v>
      </c>
      <c r="C15" s="25"/>
      <c r="D15" s="25"/>
      <c r="E15" s="25"/>
      <c r="F15" s="25"/>
      <c r="G15" s="46"/>
      <c r="H15" s="46"/>
      <c r="I15" s="46"/>
    </row>
    <row r="16" spans="1:10">
      <c r="A16" s="115" t="s">
        <v>8</v>
      </c>
      <c r="B16" s="25" t="s">
        <v>3116</v>
      </c>
      <c r="C16" s="25"/>
      <c r="D16" s="25"/>
      <c r="E16" s="25"/>
      <c r="F16" s="25"/>
      <c r="G16" s="25"/>
      <c r="H16" s="25"/>
      <c r="I16" s="25"/>
    </row>
    <row r="17" spans="1:9">
      <c r="A17" s="46"/>
      <c r="B17" s="25" t="s">
        <v>33</v>
      </c>
      <c r="C17" s="25"/>
      <c r="D17" s="25"/>
      <c r="E17" s="25"/>
      <c r="F17" s="46"/>
      <c r="G17" s="46"/>
      <c r="H17" s="46"/>
      <c r="I17" s="46"/>
    </row>
    <row r="18" spans="1:9">
      <c r="A18" s="115" t="s">
        <v>8</v>
      </c>
      <c r="B18" s="25" t="s">
        <v>3117</v>
      </c>
      <c r="C18" s="25"/>
      <c r="D18" s="25"/>
      <c r="E18" s="25"/>
      <c r="F18" s="25"/>
      <c r="G18" s="25"/>
      <c r="H18" s="25"/>
      <c r="I18" s="25"/>
    </row>
    <row r="19" spans="1:9">
      <c r="A19" s="46"/>
      <c r="B19" s="25" t="s">
        <v>1221</v>
      </c>
      <c r="C19" s="25"/>
      <c r="D19" s="25"/>
      <c r="E19" s="25"/>
      <c r="F19" s="25"/>
      <c r="G19" s="25"/>
      <c r="H19" s="25"/>
      <c r="I19" s="46"/>
    </row>
    <row r="20" spans="1:9">
      <c r="A20" s="46"/>
      <c r="I20" s="46"/>
    </row>
    <row r="21" spans="1:9" ht="13">
      <c r="A21" s="47"/>
      <c r="B21" s="44" t="s">
        <v>1254</v>
      </c>
      <c r="C21" s="47"/>
      <c r="I21" s="46"/>
    </row>
    <row r="22" spans="1:9" ht="13">
      <c r="A22" s="47"/>
      <c r="B22" s="48"/>
      <c r="C22" s="47"/>
      <c r="I22" s="46"/>
    </row>
    <row r="23" spans="1:9">
      <c r="A23" s="115" t="s">
        <v>8</v>
      </c>
      <c r="B23" s="27" t="s">
        <v>3114</v>
      </c>
      <c r="C23" s="47"/>
      <c r="I23" s="46"/>
    </row>
    <row r="24" spans="1:9">
      <c r="A24" s="115" t="s">
        <v>8</v>
      </c>
      <c r="B24" s="27" t="s">
        <v>1255</v>
      </c>
      <c r="C24" s="47"/>
      <c r="I24" s="46"/>
    </row>
    <row r="25" spans="1:9">
      <c r="A25" s="46"/>
      <c r="I25" s="46"/>
    </row>
    <row r="26" spans="1:9" ht="13">
      <c r="A26" s="46"/>
      <c r="B26" s="26" t="s">
        <v>1222</v>
      </c>
      <c r="C26" s="26"/>
      <c r="D26" s="26"/>
      <c r="E26" s="26"/>
      <c r="F26" s="26"/>
      <c r="G26" s="26"/>
      <c r="H26" s="26"/>
      <c r="I26" s="26"/>
    </row>
    <row r="27" spans="1:9">
      <c r="A27" s="46"/>
      <c r="B27" s="46"/>
      <c r="C27" s="46"/>
      <c r="D27" s="46"/>
      <c r="E27" s="46"/>
      <c r="F27" s="46"/>
      <c r="G27" s="46"/>
      <c r="H27" s="46"/>
      <c r="I27" s="46"/>
    </row>
    <row r="28" spans="1:9" ht="13">
      <c r="A28" s="115" t="s">
        <v>8</v>
      </c>
      <c r="B28" s="27" t="s">
        <v>1283</v>
      </c>
      <c r="I28" s="46"/>
    </row>
    <row r="29" spans="1:9">
      <c r="A29" s="46"/>
      <c r="B29" s="27" t="s">
        <v>1239</v>
      </c>
      <c r="F29" s="46"/>
      <c r="G29" s="46"/>
      <c r="H29" s="46"/>
      <c r="I29" s="46"/>
    </row>
    <row r="30" spans="1:9">
      <c r="A30" s="115" t="s">
        <v>8</v>
      </c>
      <c r="B30" s="25" t="s">
        <v>1197</v>
      </c>
      <c r="C30" s="25"/>
      <c r="D30" s="25"/>
      <c r="E30" s="25"/>
      <c r="F30" s="25"/>
      <c r="G30" s="46"/>
      <c r="H30" s="46"/>
      <c r="I30" s="46"/>
    </row>
    <row r="31" spans="1:9">
      <c r="A31" s="115" t="s">
        <v>8</v>
      </c>
      <c r="B31" s="25" t="s">
        <v>1238</v>
      </c>
      <c r="C31" s="25"/>
      <c r="D31" s="25"/>
      <c r="E31" s="25"/>
      <c r="F31" s="25"/>
      <c r="G31" s="46"/>
      <c r="H31" s="46"/>
      <c r="I31" s="46"/>
    </row>
    <row r="32" spans="1:9">
      <c r="A32" s="115" t="s">
        <v>8</v>
      </c>
      <c r="B32" s="27" t="s">
        <v>3115</v>
      </c>
      <c r="G32" s="46"/>
      <c r="H32" s="46"/>
      <c r="I32" s="46"/>
    </row>
    <row r="33" spans="1:9">
      <c r="A33" s="115" t="s">
        <v>8</v>
      </c>
      <c r="B33" s="27" t="s">
        <v>1223</v>
      </c>
      <c r="G33" s="46"/>
      <c r="H33" s="46"/>
      <c r="I33" s="46"/>
    </row>
    <row r="34" spans="1:9">
      <c r="A34" s="115" t="s">
        <v>8</v>
      </c>
      <c r="B34" s="27" t="s">
        <v>1241</v>
      </c>
      <c r="G34" s="46"/>
      <c r="H34" s="46"/>
      <c r="I34" s="46"/>
    </row>
    <row r="35" spans="1:9">
      <c r="B35" s="27" t="s">
        <v>1224</v>
      </c>
      <c r="G35" s="46"/>
      <c r="H35" s="46"/>
      <c r="I35" s="46"/>
    </row>
    <row r="36" spans="1:9">
      <c r="B36" s="27" t="s">
        <v>1242</v>
      </c>
      <c r="G36" s="46"/>
      <c r="H36" s="46"/>
      <c r="I36" s="46"/>
    </row>
    <row r="37" spans="1:9">
      <c r="A37" s="115" t="s">
        <v>8</v>
      </c>
      <c r="B37" s="27" t="s">
        <v>1245</v>
      </c>
      <c r="G37" s="46"/>
      <c r="H37" s="46"/>
      <c r="I37" s="46"/>
    </row>
    <row r="38" spans="1:9">
      <c r="B38" s="27" t="s">
        <v>1248</v>
      </c>
      <c r="G38" s="46"/>
      <c r="H38" s="46"/>
      <c r="I38" s="46"/>
    </row>
    <row r="39" spans="1:9">
      <c r="B39" s="27" t="s">
        <v>1277</v>
      </c>
      <c r="G39" s="46"/>
      <c r="H39" s="46"/>
      <c r="I39" s="46"/>
    </row>
    <row r="40" spans="1:9">
      <c r="B40" s="27" t="s">
        <v>1240</v>
      </c>
      <c r="G40" s="46"/>
      <c r="H40" s="46"/>
      <c r="I40" s="46"/>
    </row>
    <row r="41" spans="1:9">
      <c r="A41" s="115" t="s">
        <v>8</v>
      </c>
      <c r="B41" s="27" t="s">
        <v>1225</v>
      </c>
      <c r="G41" s="46"/>
      <c r="H41" s="46"/>
      <c r="I41" s="46"/>
    </row>
    <row r="42" spans="1:9">
      <c r="G42" s="46"/>
      <c r="H42" s="46"/>
      <c r="I42" s="46"/>
    </row>
    <row r="43" spans="1:9">
      <c r="A43" s="49"/>
      <c r="B43" s="49"/>
      <c r="C43" s="49"/>
      <c r="D43" s="49"/>
      <c r="E43" s="49"/>
      <c r="F43" s="49"/>
      <c r="G43" s="49"/>
      <c r="H43" s="49"/>
      <c r="I43" s="49"/>
    </row>
    <row r="44" spans="1:9" ht="13">
      <c r="A44" s="26" t="s">
        <v>1271</v>
      </c>
      <c r="B44" s="26"/>
      <c r="C44" s="26"/>
      <c r="D44" s="46"/>
      <c r="E44" s="46"/>
      <c r="F44" s="46"/>
      <c r="G44" s="33"/>
      <c r="H44" s="33"/>
      <c r="I44" s="33"/>
    </row>
    <row r="45" spans="1:9">
      <c r="A45" s="46"/>
      <c r="B45" s="46"/>
      <c r="C45" s="46"/>
      <c r="D45" s="46"/>
      <c r="E45" s="46"/>
      <c r="F45" s="46"/>
      <c r="G45" s="33"/>
      <c r="H45" s="33"/>
      <c r="I45" s="33"/>
    </row>
    <row r="46" spans="1:9" ht="13">
      <c r="A46" s="46"/>
      <c r="B46" s="25" t="s">
        <v>35</v>
      </c>
      <c r="C46" s="25"/>
      <c r="D46" s="27" t="s">
        <v>1257</v>
      </c>
      <c r="G46" s="33"/>
      <c r="H46" s="33"/>
      <c r="I46" s="33"/>
    </row>
    <row r="47" spans="1:9">
      <c r="A47" s="46"/>
      <c r="B47" s="46"/>
      <c r="C47" s="46"/>
      <c r="D47" s="25" t="s">
        <v>3034</v>
      </c>
      <c r="E47" s="25"/>
      <c r="F47" s="25"/>
      <c r="G47" s="33"/>
      <c r="H47" s="33"/>
      <c r="I47" s="33"/>
    </row>
    <row r="48" spans="1:9" ht="13">
      <c r="A48" s="46"/>
      <c r="B48" s="46"/>
      <c r="C48" s="46"/>
      <c r="D48" s="38" t="s">
        <v>3032</v>
      </c>
      <c r="E48" s="25"/>
      <c r="F48" s="25"/>
      <c r="G48" s="33"/>
      <c r="H48" s="33"/>
      <c r="I48" s="33"/>
    </row>
    <row r="49" spans="1:9" ht="13">
      <c r="A49" s="46"/>
      <c r="B49" s="46"/>
      <c r="C49" s="46"/>
      <c r="D49" s="38" t="s">
        <v>3033</v>
      </c>
      <c r="E49" s="46"/>
      <c r="F49" s="46"/>
      <c r="G49" s="33"/>
      <c r="H49" s="33"/>
      <c r="I49" s="33"/>
    </row>
    <row r="50" spans="1:9">
      <c r="F50" s="33"/>
      <c r="G50" s="33"/>
      <c r="H50" s="33"/>
      <c r="I50" s="33"/>
    </row>
  </sheetData>
  <sheetProtection algorithmName="SHA-512" hashValue="XIlGwiz7tecibE2rNWN8gW96bBjIluMvqVGQ32WAbMDDLD8gDaToQs6t1quX8WOyaJUkP7jpVRh7LGkx1a20ig==" saltValue="msSLNJQzZFE+fhvequ6lp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20" priority="2">
      <formula>_xlfn.ISFORMULA(I52:U1048529)</formula>
    </cfRule>
  </conditionalFormatting>
  <conditionalFormatting sqref="A8:H47 G4:G7 A1:H3 A5:E7 A4:C4 A50:H1048576 A48:C49 E48:H49">
    <cfRule type="expression" dxfId="19" priority="84">
      <formula>_xlfn.ISFORMULA(A52:N1048529)</formula>
    </cfRule>
  </conditionalFormatting>
  <conditionalFormatting sqref="XET1:XFD1048576">
    <cfRule type="expression" dxfId="18" priority="85">
      <formula>_xlfn.ISFORMULA(A52:XET1048529)</formula>
    </cfRule>
  </conditionalFormatting>
  <conditionalFormatting sqref="H4:H7">
    <cfRule type="expression" dxfId="17" priority="87">
      <formula>_xlfn.ISFORMULA(F55:S1048532)</formula>
    </cfRule>
  </conditionalFormatting>
  <conditionalFormatting sqref="E4">
    <cfRule type="expression" dxfId="16" priority="89">
      <formula>_xlfn.ISFORMULA(D55:Q1048532)</formula>
    </cfRule>
  </conditionalFormatting>
  <conditionalFormatting sqref="D48:D49">
    <cfRule type="expression" dxfId="15" priority="1">
      <formula>_xlfn.ISFORMULA(D48:Q147)</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002060"/>
  </sheetPr>
  <dimension ref="A2:J52"/>
  <sheetViews>
    <sheetView view="pageLayout" zoomScale="116" zoomScaleNormal="100" zoomScaleSheetLayoutView="115" zoomScalePageLayoutView="116" workbookViewId="0"/>
  </sheetViews>
  <sheetFormatPr defaultColWidth="8.7265625" defaultRowHeight="12.5"/>
  <cols>
    <col min="1" max="1" width="8.7265625" style="27"/>
    <col min="2" max="2" width="5" style="27" customWidth="1"/>
    <col min="3" max="3" width="12.453125" style="27" customWidth="1"/>
    <col min="4" max="4" width="13.54296875" style="27" customWidth="1"/>
    <col min="5" max="6" width="11.1796875" style="27" customWidth="1"/>
    <col min="7" max="7" width="8.453125" style="27" customWidth="1"/>
    <col min="8" max="8" width="10.54296875" style="87" customWidth="1"/>
    <col min="9" max="9" width="10.7265625" style="27" customWidth="1"/>
    <col min="10" max="10" width="6.81640625" style="27" customWidth="1"/>
    <col min="11" max="16384" width="8.7265625" style="27"/>
  </cols>
  <sheetData>
    <row r="2" spans="1:10" ht="18">
      <c r="A2" s="353" t="s">
        <v>1226</v>
      </c>
      <c r="B2" s="353"/>
      <c r="C2" s="353"/>
      <c r="D2" s="353"/>
      <c r="E2" s="353"/>
      <c r="F2" s="353"/>
      <c r="G2" s="353"/>
      <c r="H2" s="353"/>
      <c r="I2" s="353"/>
      <c r="J2" s="353"/>
    </row>
    <row r="3" spans="1:10" ht="13">
      <c r="A3" s="44"/>
      <c r="B3" s="44"/>
      <c r="C3" s="44"/>
      <c r="D3" s="44"/>
      <c r="E3" s="44"/>
      <c r="F3" s="44"/>
      <c r="G3" s="256"/>
      <c r="H3" s="88"/>
      <c r="I3" s="44"/>
    </row>
    <row r="4" spans="1:10" ht="13">
      <c r="A4" s="44" t="s">
        <v>0</v>
      </c>
      <c r="C4" s="282"/>
      <c r="E4" s="44" t="s">
        <v>1</v>
      </c>
      <c r="F4" s="112"/>
      <c r="G4" s="85"/>
      <c r="H4" s="44" t="s">
        <v>2</v>
      </c>
      <c r="I4" s="114"/>
    </row>
    <row r="5" spans="1:10" ht="13">
      <c r="A5" s="44"/>
      <c r="C5" s="44"/>
      <c r="G5" s="45"/>
      <c r="H5" s="44"/>
    </row>
    <row r="6" spans="1:10" ht="13">
      <c r="A6" s="44"/>
      <c r="C6" s="44"/>
      <c r="G6" s="45"/>
      <c r="H6" s="44"/>
    </row>
    <row r="7" spans="1:10" ht="13">
      <c r="A7" s="44" t="s">
        <v>1273</v>
      </c>
      <c r="C7" s="44"/>
      <c r="D7" s="112"/>
      <c r="G7" s="86"/>
      <c r="H7" s="44" t="s">
        <v>2</v>
      </c>
      <c r="I7" s="112"/>
    </row>
    <row r="8" spans="1:10" ht="13">
      <c r="A8" s="44"/>
      <c r="B8" s="44"/>
      <c r="C8" s="44"/>
      <c r="D8" s="44"/>
      <c r="E8" s="44"/>
      <c r="F8" s="44"/>
      <c r="G8" s="44"/>
      <c r="H8" s="88"/>
      <c r="I8" s="44"/>
    </row>
    <row r="9" spans="1:10" ht="13">
      <c r="A9" s="46"/>
      <c r="B9" s="26" t="s">
        <v>1193</v>
      </c>
      <c r="C9" s="26"/>
      <c r="D9" s="26"/>
      <c r="E9" s="26"/>
      <c r="F9" s="26"/>
      <c r="G9" s="26"/>
      <c r="H9" s="26"/>
      <c r="I9" s="26"/>
    </row>
    <row r="10" spans="1:10" ht="13">
      <c r="A10" s="46"/>
      <c r="B10" s="30" t="s">
        <v>1227</v>
      </c>
      <c r="C10" s="30"/>
      <c r="D10" s="46"/>
      <c r="E10" s="46"/>
      <c r="F10" s="46"/>
      <c r="G10" s="46"/>
      <c r="H10" s="46"/>
      <c r="I10" s="46"/>
    </row>
    <row r="11" spans="1:10">
      <c r="A11" s="46"/>
      <c r="B11" s="46"/>
      <c r="C11" s="46"/>
      <c r="D11" s="46"/>
      <c r="E11" s="46"/>
      <c r="F11" s="46"/>
      <c r="G11" s="46"/>
      <c r="H11" s="46"/>
      <c r="I11" s="46"/>
    </row>
    <row r="12" spans="1:10" ht="13">
      <c r="A12" s="46"/>
      <c r="B12" s="44" t="s">
        <v>1195</v>
      </c>
      <c r="C12" s="44"/>
      <c r="D12" s="46"/>
      <c r="E12" s="46"/>
      <c r="F12" s="46"/>
      <c r="G12" s="46"/>
      <c r="H12" s="46"/>
      <c r="I12" s="46"/>
    </row>
    <row r="13" spans="1:10">
      <c r="A13" s="46"/>
      <c r="B13" s="46"/>
      <c r="C13" s="46"/>
      <c r="D13" s="46"/>
      <c r="E13" s="46"/>
      <c r="F13" s="46"/>
      <c r="G13" s="46"/>
      <c r="H13" s="46"/>
      <c r="I13" s="46"/>
    </row>
    <row r="14" spans="1:10">
      <c r="A14" s="46"/>
      <c r="B14" s="25" t="s">
        <v>1235</v>
      </c>
      <c r="C14" s="25"/>
      <c r="D14" s="25"/>
      <c r="E14" s="25"/>
      <c r="F14" s="25"/>
      <c r="G14" s="46"/>
      <c r="H14" s="46"/>
      <c r="I14" s="46"/>
    </row>
    <row r="15" spans="1:10">
      <c r="A15" s="115" t="s">
        <v>8</v>
      </c>
      <c r="B15" s="25" t="s">
        <v>3118</v>
      </c>
      <c r="C15" s="25"/>
      <c r="D15" s="25"/>
      <c r="E15" s="25"/>
      <c r="F15" s="25"/>
      <c r="G15" s="25"/>
      <c r="H15" s="25"/>
      <c r="I15" s="25"/>
    </row>
    <row r="16" spans="1:10">
      <c r="A16" s="46"/>
      <c r="B16" s="25" t="s">
        <v>33</v>
      </c>
      <c r="C16" s="25"/>
      <c r="D16" s="25"/>
      <c r="E16" s="25"/>
      <c r="F16" s="46"/>
      <c r="G16" s="46"/>
      <c r="H16" s="46"/>
      <c r="I16" s="46"/>
    </row>
    <row r="17" spans="1:9">
      <c r="A17" s="115" t="s">
        <v>8</v>
      </c>
      <c r="B17" s="25" t="s">
        <v>3119</v>
      </c>
      <c r="C17" s="25"/>
      <c r="D17" s="25"/>
      <c r="E17" s="25"/>
      <c r="F17" s="25"/>
      <c r="G17" s="25"/>
      <c r="H17" s="25"/>
      <c r="I17" s="25"/>
    </row>
    <row r="18" spans="1:9">
      <c r="A18" s="46"/>
      <c r="B18" s="25" t="s">
        <v>1250</v>
      </c>
      <c r="C18" s="25"/>
      <c r="D18" s="25"/>
      <c r="E18" s="25"/>
      <c r="F18" s="25"/>
      <c r="G18" s="25"/>
      <c r="H18" s="25"/>
      <c r="I18" s="46"/>
    </row>
    <row r="19" spans="1:9">
      <c r="A19" s="46"/>
      <c r="I19" s="46"/>
    </row>
    <row r="20" spans="1:9" ht="13">
      <c r="A20" s="47"/>
      <c r="B20" s="44" t="s">
        <v>1254</v>
      </c>
      <c r="C20" s="47"/>
      <c r="I20" s="46"/>
    </row>
    <row r="21" spans="1:9" ht="13">
      <c r="A21" s="47"/>
      <c r="B21" s="48"/>
      <c r="C21" s="47"/>
      <c r="I21" s="46"/>
    </row>
    <row r="22" spans="1:9">
      <c r="A22" s="115" t="s">
        <v>8</v>
      </c>
      <c r="B22" s="27" t="s">
        <v>3114</v>
      </c>
      <c r="C22" s="47"/>
      <c r="I22" s="46"/>
    </row>
    <row r="23" spans="1:9">
      <c r="A23" s="115" t="s">
        <v>8</v>
      </c>
      <c r="B23" s="27" t="s">
        <v>1255</v>
      </c>
      <c r="C23" s="47"/>
      <c r="I23" s="46"/>
    </row>
    <row r="24" spans="1:9">
      <c r="A24" s="46"/>
      <c r="I24" s="46"/>
    </row>
    <row r="25" spans="1:9" ht="13">
      <c r="A25" s="46"/>
      <c r="B25" s="26" t="s">
        <v>1228</v>
      </c>
      <c r="C25" s="26"/>
      <c r="D25" s="26"/>
      <c r="E25" s="26"/>
      <c r="F25" s="26"/>
      <c r="G25" s="26"/>
      <c r="H25" s="26"/>
      <c r="I25" s="26"/>
    </row>
    <row r="26" spans="1:9" ht="13">
      <c r="A26" s="44"/>
      <c r="B26" s="44"/>
      <c r="C26" s="44"/>
      <c r="D26" s="44"/>
      <c r="E26" s="46"/>
      <c r="F26" s="46"/>
      <c r="G26" s="46"/>
      <c r="H26" s="46"/>
      <c r="I26" s="46"/>
    </row>
    <row r="27" spans="1:9" ht="13">
      <c r="A27" s="115" t="s">
        <v>8</v>
      </c>
      <c r="B27" s="27" t="s">
        <v>1283</v>
      </c>
      <c r="I27" s="46"/>
    </row>
    <row r="28" spans="1:9">
      <c r="A28" s="46"/>
      <c r="B28" s="27" t="s">
        <v>1237</v>
      </c>
      <c r="F28" s="46"/>
      <c r="G28" s="46"/>
      <c r="H28" s="46"/>
      <c r="I28" s="46"/>
    </row>
    <row r="29" spans="1:9">
      <c r="A29" s="115" t="s">
        <v>8</v>
      </c>
      <c r="B29" s="25" t="s">
        <v>1197</v>
      </c>
      <c r="C29" s="25"/>
      <c r="D29" s="25"/>
      <c r="E29" s="25"/>
      <c r="F29" s="25"/>
      <c r="G29" s="46"/>
      <c r="H29" s="46"/>
      <c r="I29" s="46"/>
    </row>
    <row r="30" spans="1:9">
      <c r="A30" s="115" t="s">
        <v>8</v>
      </c>
      <c r="B30" s="25" t="s">
        <v>1238</v>
      </c>
      <c r="C30" s="25"/>
      <c r="D30" s="25"/>
      <c r="E30" s="25"/>
      <c r="F30" s="25"/>
      <c r="G30" s="46"/>
      <c r="H30" s="46"/>
      <c r="I30" s="46"/>
    </row>
    <row r="31" spans="1:9">
      <c r="A31" s="115" t="s">
        <v>8</v>
      </c>
      <c r="B31" s="27" t="s">
        <v>3115</v>
      </c>
      <c r="G31" s="46"/>
      <c r="H31" s="46"/>
      <c r="I31" s="46"/>
    </row>
    <row r="32" spans="1:9">
      <c r="A32" s="115" t="s">
        <v>8</v>
      </c>
      <c r="B32" s="27" t="s">
        <v>1223</v>
      </c>
      <c r="G32" s="46"/>
      <c r="H32" s="46"/>
      <c r="I32" s="46"/>
    </row>
    <row r="33" spans="1:9">
      <c r="A33" s="115" t="s">
        <v>8</v>
      </c>
      <c r="B33" s="27" t="s">
        <v>1241</v>
      </c>
      <c r="G33" s="46"/>
      <c r="H33" s="46"/>
      <c r="I33" s="46"/>
    </row>
    <row r="34" spans="1:9">
      <c r="B34" s="27" t="s">
        <v>1229</v>
      </c>
      <c r="G34" s="46"/>
      <c r="H34" s="46"/>
      <c r="I34" s="46"/>
    </row>
    <row r="35" spans="1:9">
      <c r="B35" s="27" t="s">
        <v>1242</v>
      </c>
      <c r="G35" s="46"/>
      <c r="H35" s="46"/>
      <c r="I35" s="46"/>
    </row>
    <row r="36" spans="1:9">
      <c r="A36" s="115" t="s">
        <v>8</v>
      </c>
      <c r="B36" s="27" t="s">
        <v>1246</v>
      </c>
      <c r="G36" s="46"/>
      <c r="H36" s="46"/>
      <c r="I36" s="46"/>
    </row>
    <row r="37" spans="1:9">
      <c r="B37" s="27" t="s">
        <v>1247</v>
      </c>
      <c r="G37" s="46"/>
      <c r="H37" s="46"/>
      <c r="I37" s="46"/>
    </row>
    <row r="38" spans="1:9">
      <c r="B38" s="27" t="s">
        <v>1276</v>
      </c>
      <c r="G38" s="46"/>
      <c r="H38" s="46"/>
      <c r="I38" s="46"/>
    </row>
    <row r="39" spans="1:9">
      <c r="B39" s="27" t="s">
        <v>1249</v>
      </c>
      <c r="G39" s="46"/>
      <c r="H39" s="46"/>
      <c r="I39" s="46"/>
    </row>
    <row r="40" spans="1:9">
      <c r="B40" s="27" t="s">
        <v>1230</v>
      </c>
      <c r="G40" s="46"/>
      <c r="H40" s="46"/>
      <c r="I40" s="46"/>
    </row>
    <row r="41" spans="1:9">
      <c r="A41" s="115" t="s">
        <v>8</v>
      </c>
      <c r="B41" s="27" t="s">
        <v>1231</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ht="13">
      <c r="A44" s="26" t="s">
        <v>1272</v>
      </c>
      <c r="B44" s="26"/>
      <c r="C44" s="26"/>
      <c r="D44" s="46"/>
      <c r="E44" s="46"/>
      <c r="F44" s="46"/>
      <c r="G44" s="33"/>
      <c r="H44" s="33"/>
      <c r="I44" s="33"/>
    </row>
    <row r="45" spans="1:9">
      <c r="A45" s="46"/>
      <c r="B45" s="46"/>
      <c r="C45" s="46"/>
      <c r="D45" s="46"/>
      <c r="E45" s="46"/>
      <c r="F45" s="46"/>
      <c r="G45" s="33"/>
      <c r="H45" s="33"/>
      <c r="I45" s="33"/>
    </row>
    <row r="46" spans="1:9" ht="13">
      <c r="A46" s="46"/>
      <c r="B46" s="25" t="s">
        <v>35</v>
      </c>
      <c r="C46" s="25"/>
      <c r="D46" s="27" t="s">
        <v>1257</v>
      </c>
      <c r="G46" s="33"/>
      <c r="H46" s="33"/>
      <c r="I46" s="33"/>
    </row>
    <row r="47" spans="1:9">
      <c r="A47" s="46"/>
      <c r="B47" s="46"/>
      <c r="C47" s="46"/>
      <c r="D47" s="25" t="s">
        <v>3034</v>
      </c>
      <c r="E47" s="25"/>
      <c r="F47" s="25"/>
      <c r="G47" s="33"/>
      <c r="H47" s="33"/>
      <c r="I47" s="33"/>
    </row>
    <row r="48" spans="1:9" ht="13">
      <c r="A48" s="46"/>
      <c r="B48" s="46"/>
      <c r="C48" s="46"/>
      <c r="D48" s="38" t="s">
        <v>3032</v>
      </c>
      <c r="E48" s="25"/>
      <c r="F48" s="25"/>
      <c r="G48" s="33"/>
      <c r="H48" s="33"/>
      <c r="I48" s="33"/>
    </row>
    <row r="49" spans="1:9" ht="13">
      <c r="A49" s="46"/>
      <c r="B49" s="46"/>
      <c r="C49" s="46"/>
      <c r="D49" s="38" t="s">
        <v>3033</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Jrab8MEk72CzzeFgZGXODVbqI2JXRRBDKFUWpyyv5w1kxxy3DLXFhpCfp4JH3G4R1mcGwzhCtQoDuOe6niNQ0Q==" saltValue="5j6NVL36dqHQIGNVNpBF7w=="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4" priority="3">
      <formula>_xlfn.ISFORMULA(I1:U100)</formula>
    </cfRule>
  </conditionalFormatting>
  <conditionalFormatting sqref="A1048478:H1048576">
    <cfRule type="expression" dxfId="13" priority="91">
      <formula>_xlfn.ISFORMULA(A1:N1048478)</formula>
    </cfRule>
  </conditionalFormatting>
  <conditionalFormatting sqref="I1048478:XFD1048576">
    <cfRule type="expression" dxfId="12" priority="92">
      <formula>_xlfn.ISFORMULA(I1:U1048478)</formula>
    </cfRule>
  </conditionalFormatting>
  <conditionalFormatting sqref="A8:H46 G4:G7 A1:H3 A5:E7 A4:C4 A50:H1048477 A47:C49 E47:H49">
    <cfRule type="expression" dxfId="11" priority="93">
      <formula>_xlfn.ISFORMULA(A1:N100)</formula>
    </cfRule>
  </conditionalFormatting>
  <conditionalFormatting sqref="XET1:XFD1048477">
    <cfRule type="expression" dxfId="10" priority="96">
      <formula>_xlfn.ISFORMULA(A1:XET100)</formula>
    </cfRule>
  </conditionalFormatting>
  <conditionalFormatting sqref="H4:H7">
    <cfRule type="expression" dxfId="9" priority="100">
      <formula>_xlfn.ISFORMULA(F4:S103)</formula>
    </cfRule>
  </conditionalFormatting>
  <conditionalFormatting sqref="E4">
    <cfRule type="expression" dxfId="8" priority="105">
      <formula>_xlfn.ISFORMULA(D4:Q103)</formula>
    </cfRule>
  </conditionalFormatting>
  <conditionalFormatting sqref="D47">
    <cfRule type="expression" dxfId="7" priority="2">
      <formula>_xlfn.ISFORMULA(D98:Q1048575)</formula>
    </cfRule>
  </conditionalFormatting>
  <conditionalFormatting sqref="D48:D49">
    <cfRule type="expression" dxfId="6" priority="1">
      <formula>_xlfn.ISFORMULA(D48:Q147)</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385"/>
  <sheetViews>
    <sheetView workbookViewId="0">
      <selection activeCell="M13" sqref="M13"/>
    </sheetView>
  </sheetViews>
  <sheetFormatPr defaultColWidth="9.1796875" defaultRowHeight="14.5"/>
  <cols>
    <col min="1" max="1" width="11.54296875" style="1" customWidth="1"/>
    <col min="2" max="2" width="14.26953125" style="4" bestFit="1" customWidth="1"/>
    <col min="3" max="3" width="35" style="222" bestFit="1" customWidth="1"/>
    <col min="4" max="4" width="35" style="13" bestFit="1" customWidth="1"/>
    <col min="5" max="5" width="11.54296875" style="2" customWidth="1"/>
    <col min="6" max="6" width="11.54296875" style="1" customWidth="1"/>
    <col min="7" max="7" width="14.26953125" style="3" bestFit="1" customWidth="1"/>
    <col min="8" max="8" width="40" style="2" bestFit="1" customWidth="1"/>
  </cols>
  <sheetData>
    <row r="1" spans="1:8" ht="43.5">
      <c r="B1" s="3" t="s">
        <v>36</v>
      </c>
      <c r="C1" s="221" t="s">
        <v>2213</v>
      </c>
      <c r="D1" s="13" t="s">
        <v>37</v>
      </c>
      <c r="G1" s="3" t="s">
        <v>38</v>
      </c>
      <c r="H1" s="2" t="s">
        <v>39</v>
      </c>
    </row>
    <row r="2" spans="1:8">
      <c r="A2" s="2" t="s">
        <v>40</v>
      </c>
      <c r="B2" s="12" t="s">
        <v>1311</v>
      </c>
      <c r="C2" s="222" t="s">
        <v>2214</v>
      </c>
      <c r="D2" s="13" t="s">
        <v>713</v>
      </c>
      <c r="F2" s="2" t="s">
        <v>40</v>
      </c>
      <c r="G2" s="12" t="s">
        <v>1695</v>
      </c>
      <c r="H2" s="2" t="s">
        <v>41</v>
      </c>
    </row>
    <row r="3" spans="1:8">
      <c r="A3" s="2" t="s">
        <v>42</v>
      </c>
      <c r="B3" s="12" t="s">
        <v>1312</v>
      </c>
      <c r="C3" s="222" t="s">
        <v>2215</v>
      </c>
      <c r="D3" s="13" t="s">
        <v>714</v>
      </c>
      <c r="F3" s="2" t="s">
        <v>42</v>
      </c>
      <c r="G3" s="12" t="s">
        <v>1696</v>
      </c>
      <c r="H3" s="2" t="s">
        <v>43</v>
      </c>
    </row>
    <row r="4" spans="1:8">
      <c r="A4" s="2" t="s">
        <v>44</v>
      </c>
      <c r="B4" s="12" t="s">
        <v>1313</v>
      </c>
      <c r="C4" s="222" t="s">
        <v>2216</v>
      </c>
      <c r="D4" s="13" t="s">
        <v>715</v>
      </c>
      <c r="F4" s="2" t="s">
        <v>44</v>
      </c>
      <c r="G4" s="12" t="s">
        <v>1697</v>
      </c>
      <c r="H4" s="2" t="s">
        <v>45</v>
      </c>
    </row>
    <row r="5" spans="1:8">
      <c r="A5" s="2" t="s">
        <v>46</v>
      </c>
      <c r="B5" s="12" t="s">
        <v>1314</v>
      </c>
      <c r="C5" s="222" t="s">
        <v>2217</v>
      </c>
      <c r="D5" s="13" t="s">
        <v>716</v>
      </c>
      <c r="F5" s="2" t="s">
        <v>46</v>
      </c>
      <c r="G5" s="12" t="s">
        <v>1698</v>
      </c>
      <c r="H5" s="2" t="s">
        <v>47</v>
      </c>
    </row>
    <row r="6" spans="1:8">
      <c r="A6" s="2" t="s">
        <v>48</v>
      </c>
      <c r="B6" s="12" t="s">
        <v>1315</v>
      </c>
      <c r="C6" s="222" t="s">
        <v>2218</v>
      </c>
      <c r="D6" s="13" t="s">
        <v>717</v>
      </c>
      <c r="F6" s="2" t="s">
        <v>48</v>
      </c>
      <c r="G6" s="12" t="s">
        <v>1699</v>
      </c>
      <c r="H6" s="2" t="s">
        <v>49</v>
      </c>
    </row>
    <row r="7" spans="1:8">
      <c r="A7" s="2" t="s">
        <v>50</v>
      </c>
      <c r="B7" s="12" t="s">
        <v>1316</v>
      </c>
      <c r="C7" s="222" t="s">
        <v>2219</v>
      </c>
      <c r="D7" s="13" t="s">
        <v>718</v>
      </c>
      <c r="F7" s="2" t="s">
        <v>50</v>
      </c>
      <c r="G7" s="12" t="s">
        <v>1700</v>
      </c>
      <c r="H7" s="2" t="s">
        <v>51</v>
      </c>
    </row>
    <row r="8" spans="1:8">
      <c r="A8" s="2" t="s">
        <v>52</v>
      </c>
      <c r="B8" s="12" t="s">
        <v>1317</v>
      </c>
      <c r="C8" s="222" t="s">
        <v>2220</v>
      </c>
      <c r="D8" s="13" t="s">
        <v>719</v>
      </c>
      <c r="F8" s="2" t="s">
        <v>52</v>
      </c>
      <c r="G8" s="12" t="s">
        <v>1701</v>
      </c>
      <c r="H8" s="2" t="s">
        <v>53</v>
      </c>
    </row>
    <row r="9" spans="1:8">
      <c r="A9" s="2" t="s">
        <v>54</v>
      </c>
      <c r="B9" s="12" t="s">
        <v>1318</v>
      </c>
      <c r="C9" s="222" t="s">
        <v>2221</v>
      </c>
      <c r="D9" s="13" t="s">
        <v>720</v>
      </c>
      <c r="F9" s="2" t="s">
        <v>54</v>
      </c>
      <c r="G9" s="12" t="s">
        <v>1702</v>
      </c>
      <c r="H9" s="2" t="s">
        <v>55</v>
      </c>
    </row>
    <row r="10" spans="1:8">
      <c r="A10" s="2" t="s">
        <v>56</v>
      </c>
      <c r="B10" s="12" t="s">
        <v>1319</v>
      </c>
      <c r="C10" s="222" t="s">
        <v>2222</v>
      </c>
      <c r="D10" s="13" t="s">
        <v>721</v>
      </c>
      <c r="F10" s="2" t="s">
        <v>56</v>
      </c>
      <c r="G10" s="12" t="s">
        <v>1703</v>
      </c>
      <c r="H10" s="2" t="s">
        <v>57</v>
      </c>
    </row>
    <row r="11" spans="1:8">
      <c r="A11" s="2" t="s">
        <v>58</v>
      </c>
      <c r="B11" s="12" t="s">
        <v>1320</v>
      </c>
      <c r="C11" s="222" t="s">
        <v>2223</v>
      </c>
      <c r="D11" s="13" t="s">
        <v>722</v>
      </c>
      <c r="F11" s="2" t="s">
        <v>58</v>
      </c>
      <c r="G11" s="12" t="s">
        <v>1704</v>
      </c>
      <c r="H11" s="2" t="s">
        <v>59</v>
      </c>
    </row>
    <row r="12" spans="1:8">
      <c r="A12" s="2" t="s">
        <v>60</v>
      </c>
      <c r="B12" s="12" t="s">
        <v>1321</v>
      </c>
      <c r="C12" s="222" t="s">
        <v>2224</v>
      </c>
      <c r="D12" s="13" t="s">
        <v>723</v>
      </c>
      <c r="F12" s="2" t="s">
        <v>60</v>
      </c>
      <c r="G12" s="12" t="s">
        <v>1705</v>
      </c>
      <c r="H12" s="2" t="s">
        <v>61</v>
      </c>
    </row>
    <row r="13" spans="1:8">
      <c r="A13" s="2" t="s">
        <v>62</v>
      </c>
      <c r="B13" s="12" t="s">
        <v>1322</v>
      </c>
      <c r="C13" s="222" t="s">
        <v>2225</v>
      </c>
      <c r="D13" s="13" t="s">
        <v>724</v>
      </c>
      <c r="E13" s="13"/>
      <c r="F13" s="2" t="s">
        <v>62</v>
      </c>
      <c r="G13" s="12" t="s">
        <v>1706</v>
      </c>
      <c r="H13" s="2" t="s">
        <v>63</v>
      </c>
    </row>
    <row r="14" spans="1:8">
      <c r="A14" s="2" t="s">
        <v>64</v>
      </c>
      <c r="B14" s="12" t="s">
        <v>1323</v>
      </c>
      <c r="C14" s="222" t="s">
        <v>2226</v>
      </c>
      <c r="D14" s="13" t="s">
        <v>725</v>
      </c>
      <c r="F14" s="2" t="s">
        <v>64</v>
      </c>
      <c r="G14" s="12" t="s">
        <v>1707</v>
      </c>
      <c r="H14" s="2" t="s">
        <v>65</v>
      </c>
    </row>
    <row r="15" spans="1:8">
      <c r="A15" s="2" t="s">
        <v>66</v>
      </c>
      <c r="B15" s="12" t="s">
        <v>1324</v>
      </c>
      <c r="C15" s="222" t="s">
        <v>2227</v>
      </c>
      <c r="D15" s="13" t="s">
        <v>726</v>
      </c>
      <c r="F15" s="2" t="s">
        <v>66</v>
      </c>
      <c r="G15" s="12" t="s">
        <v>1708</v>
      </c>
      <c r="H15" s="2" t="s">
        <v>67</v>
      </c>
    </row>
    <row r="16" spans="1:8">
      <c r="A16" s="2" t="s">
        <v>68</v>
      </c>
      <c r="B16" s="12" t="s">
        <v>1325</v>
      </c>
      <c r="C16" s="222" t="s">
        <v>2228</v>
      </c>
      <c r="D16" s="13" t="s">
        <v>727</v>
      </c>
      <c r="F16" s="2" t="s">
        <v>68</v>
      </c>
      <c r="G16" s="12" t="s">
        <v>1709</v>
      </c>
      <c r="H16" s="2" t="s">
        <v>69</v>
      </c>
    </row>
    <row r="17" spans="1:8">
      <c r="A17" s="2" t="s">
        <v>70</v>
      </c>
      <c r="B17" s="12" t="s">
        <v>1326</v>
      </c>
      <c r="C17" s="222" t="s">
        <v>2229</v>
      </c>
      <c r="D17" s="13" t="s">
        <v>728</v>
      </c>
      <c r="F17" s="2" t="s">
        <v>70</v>
      </c>
      <c r="G17" s="12" t="s">
        <v>1710</v>
      </c>
      <c r="H17" s="2" t="s">
        <v>71</v>
      </c>
    </row>
    <row r="18" spans="1:8">
      <c r="A18" s="2" t="s">
        <v>72</v>
      </c>
      <c r="B18" s="12" t="s">
        <v>1327</v>
      </c>
      <c r="C18" s="222" t="s">
        <v>2230</v>
      </c>
      <c r="D18" s="13" t="s">
        <v>729</v>
      </c>
      <c r="F18" s="2" t="s">
        <v>72</v>
      </c>
      <c r="G18" s="12" t="s">
        <v>1711</v>
      </c>
      <c r="H18" s="2" t="s">
        <v>73</v>
      </c>
    </row>
    <row r="19" spans="1:8">
      <c r="A19" s="2" t="s">
        <v>74</v>
      </c>
      <c r="B19" s="12" t="s">
        <v>1328</v>
      </c>
      <c r="C19" s="222" t="s">
        <v>2231</v>
      </c>
      <c r="D19" s="13" t="s">
        <v>730</v>
      </c>
      <c r="F19" s="2" t="s">
        <v>74</v>
      </c>
      <c r="G19" s="12" t="s">
        <v>1712</v>
      </c>
      <c r="H19" s="2" t="s">
        <v>75</v>
      </c>
    </row>
    <row r="20" spans="1:8">
      <c r="A20" s="2" t="s">
        <v>76</v>
      </c>
      <c r="B20" s="12" t="s">
        <v>1329</v>
      </c>
      <c r="C20" s="222" t="s">
        <v>2232</v>
      </c>
      <c r="D20" s="13" t="s">
        <v>731</v>
      </c>
      <c r="F20" s="2" t="s">
        <v>76</v>
      </c>
      <c r="G20" s="12" t="s">
        <v>1713</v>
      </c>
      <c r="H20" s="2" t="s">
        <v>77</v>
      </c>
    </row>
    <row r="21" spans="1:8">
      <c r="A21" s="2" t="s">
        <v>78</v>
      </c>
      <c r="B21" s="12" t="s">
        <v>1330</v>
      </c>
      <c r="C21" s="222" t="s">
        <v>2233</v>
      </c>
      <c r="D21" s="13" t="s">
        <v>732</v>
      </c>
      <c r="F21" s="2" t="s">
        <v>78</v>
      </c>
      <c r="G21" s="12" t="s">
        <v>1714</v>
      </c>
      <c r="H21" s="2" t="s">
        <v>79</v>
      </c>
    </row>
    <row r="22" spans="1:8">
      <c r="A22" s="2" t="s">
        <v>80</v>
      </c>
      <c r="B22" s="12" t="s">
        <v>1331</v>
      </c>
      <c r="C22" s="222" t="s">
        <v>2234</v>
      </c>
      <c r="D22" s="13" t="s">
        <v>733</v>
      </c>
      <c r="F22" s="2" t="s">
        <v>80</v>
      </c>
      <c r="G22" s="12" t="s">
        <v>1715</v>
      </c>
      <c r="H22" s="2" t="s">
        <v>81</v>
      </c>
    </row>
    <row r="23" spans="1:8">
      <c r="A23" s="2" t="s">
        <v>82</v>
      </c>
      <c r="B23" s="12" t="s">
        <v>1332</v>
      </c>
      <c r="C23" s="222" t="s">
        <v>2235</v>
      </c>
      <c r="D23" s="13" t="s">
        <v>734</v>
      </c>
      <c r="F23" s="2" t="s">
        <v>82</v>
      </c>
      <c r="G23" s="12" t="s">
        <v>1716</v>
      </c>
      <c r="H23" s="2" t="s">
        <v>83</v>
      </c>
    </row>
    <row r="24" spans="1:8">
      <c r="A24" s="2" t="s">
        <v>84</v>
      </c>
      <c r="B24" s="12" t="s">
        <v>1333</v>
      </c>
      <c r="C24" s="222" t="s">
        <v>2236</v>
      </c>
      <c r="D24" s="13" t="s">
        <v>735</v>
      </c>
      <c r="F24" s="2" t="s">
        <v>84</v>
      </c>
      <c r="G24" s="12" t="s">
        <v>1717</v>
      </c>
      <c r="H24" s="2" t="s">
        <v>85</v>
      </c>
    </row>
    <row r="25" spans="1:8">
      <c r="A25" s="2" t="s">
        <v>86</v>
      </c>
      <c r="B25" s="12" t="s">
        <v>1334</v>
      </c>
      <c r="C25" s="222" t="s">
        <v>2237</v>
      </c>
      <c r="D25" s="13" t="s">
        <v>736</v>
      </c>
      <c r="F25" s="2" t="s">
        <v>86</v>
      </c>
      <c r="G25" s="12" t="s">
        <v>1718</v>
      </c>
      <c r="H25" s="2" t="s">
        <v>87</v>
      </c>
    </row>
    <row r="26" spans="1:8">
      <c r="A26" s="2" t="s">
        <v>88</v>
      </c>
      <c r="B26" s="12" t="s">
        <v>1335</v>
      </c>
      <c r="C26" s="222" t="s">
        <v>2238</v>
      </c>
      <c r="D26" s="13" t="s">
        <v>737</v>
      </c>
      <c r="F26" s="2" t="s">
        <v>88</v>
      </c>
      <c r="G26" s="12" t="s">
        <v>1719</v>
      </c>
      <c r="H26" s="2" t="s">
        <v>89</v>
      </c>
    </row>
    <row r="27" spans="1:8">
      <c r="A27" s="2" t="s">
        <v>90</v>
      </c>
      <c r="B27" s="12" t="s">
        <v>1336</v>
      </c>
      <c r="C27" s="222" t="s">
        <v>2239</v>
      </c>
      <c r="D27" s="13" t="s">
        <v>738</v>
      </c>
      <c r="F27" s="2" t="s">
        <v>90</v>
      </c>
      <c r="G27" s="12" t="s">
        <v>1720</v>
      </c>
      <c r="H27" s="2" t="s">
        <v>91</v>
      </c>
    </row>
    <row r="28" spans="1:8">
      <c r="A28" s="2" t="s">
        <v>92</v>
      </c>
      <c r="B28" s="12" t="s">
        <v>1337</v>
      </c>
      <c r="C28" s="222" t="s">
        <v>2240</v>
      </c>
      <c r="D28" s="13" t="s">
        <v>739</v>
      </c>
      <c r="F28" s="2" t="s">
        <v>92</v>
      </c>
      <c r="G28" s="12" t="s">
        <v>1721</v>
      </c>
      <c r="H28" s="2" t="s">
        <v>93</v>
      </c>
    </row>
    <row r="29" spans="1:8">
      <c r="A29" s="2" t="s">
        <v>94</v>
      </c>
      <c r="B29" s="12" t="s">
        <v>1338</v>
      </c>
      <c r="C29" s="222" t="s">
        <v>2241</v>
      </c>
      <c r="D29" s="13" t="s">
        <v>740</v>
      </c>
      <c r="F29" s="2" t="s">
        <v>94</v>
      </c>
      <c r="G29" s="12" t="s">
        <v>1722</v>
      </c>
      <c r="H29" s="2" t="s">
        <v>95</v>
      </c>
    </row>
    <row r="30" spans="1:8">
      <c r="A30" s="2" t="s">
        <v>96</v>
      </c>
      <c r="B30" s="12" t="s">
        <v>1339</v>
      </c>
      <c r="C30" s="222" t="s">
        <v>2242</v>
      </c>
      <c r="D30" s="13" t="s">
        <v>741</v>
      </c>
      <c r="F30" s="2" t="s">
        <v>96</v>
      </c>
      <c r="G30" s="12" t="s">
        <v>1723</v>
      </c>
      <c r="H30" s="2" t="s">
        <v>97</v>
      </c>
    </row>
    <row r="31" spans="1:8">
      <c r="A31" s="2" t="s">
        <v>98</v>
      </c>
      <c r="B31" s="12" t="s">
        <v>1340</v>
      </c>
      <c r="C31" s="222" t="s">
        <v>2243</v>
      </c>
      <c r="D31" s="13" t="s">
        <v>742</v>
      </c>
      <c r="F31" s="2" t="s">
        <v>98</v>
      </c>
      <c r="G31" s="12" t="s">
        <v>1724</v>
      </c>
      <c r="H31" s="2" t="s">
        <v>99</v>
      </c>
    </row>
    <row r="32" spans="1:8">
      <c r="A32" s="2" t="s">
        <v>100</v>
      </c>
      <c r="B32" s="12" t="s">
        <v>1341</v>
      </c>
      <c r="C32" s="222" t="s">
        <v>2244</v>
      </c>
      <c r="D32" s="13" t="s">
        <v>743</v>
      </c>
      <c r="F32" s="2" t="s">
        <v>100</v>
      </c>
      <c r="G32" s="12" t="s">
        <v>1725</v>
      </c>
      <c r="H32" s="2" t="s">
        <v>101</v>
      </c>
    </row>
    <row r="33" spans="1:8">
      <c r="A33" s="2" t="s">
        <v>102</v>
      </c>
      <c r="B33" s="12" t="s">
        <v>1342</v>
      </c>
      <c r="C33" s="222" t="s">
        <v>2245</v>
      </c>
      <c r="D33" s="13" t="s">
        <v>744</v>
      </c>
      <c r="F33" s="2" t="s">
        <v>102</v>
      </c>
      <c r="G33" s="12" t="s">
        <v>1726</v>
      </c>
      <c r="H33" s="2" t="s">
        <v>103</v>
      </c>
    </row>
    <row r="34" spans="1:8">
      <c r="A34" s="2" t="s">
        <v>104</v>
      </c>
      <c r="B34" s="12" t="s">
        <v>1343</v>
      </c>
      <c r="C34" s="222" t="s">
        <v>2246</v>
      </c>
      <c r="D34" s="13" t="s">
        <v>745</v>
      </c>
      <c r="F34" s="2" t="s">
        <v>104</v>
      </c>
      <c r="G34" s="12" t="s">
        <v>1727</v>
      </c>
      <c r="H34" s="2" t="s">
        <v>105</v>
      </c>
    </row>
    <row r="35" spans="1:8">
      <c r="A35" s="2" t="s">
        <v>106</v>
      </c>
      <c r="B35" s="12" t="s">
        <v>1344</v>
      </c>
      <c r="C35" s="222" t="s">
        <v>2247</v>
      </c>
      <c r="D35" s="13" t="s">
        <v>746</v>
      </c>
      <c r="F35" s="2" t="s">
        <v>106</v>
      </c>
      <c r="G35" s="12" t="s">
        <v>1728</v>
      </c>
      <c r="H35" s="2" t="s">
        <v>107</v>
      </c>
    </row>
    <row r="36" spans="1:8">
      <c r="A36" s="2" t="s">
        <v>108</v>
      </c>
      <c r="B36" s="12" t="s">
        <v>1345</v>
      </c>
      <c r="C36" s="222" t="s">
        <v>2248</v>
      </c>
      <c r="D36" s="13" t="s">
        <v>747</v>
      </c>
      <c r="F36" s="2" t="s">
        <v>108</v>
      </c>
      <c r="G36" s="12" t="s">
        <v>1729</v>
      </c>
      <c r="H36" s="2" t="s">
        <v>109</v>
      </c>
    </row>
    <row r="37" spans="1:8">
      <c r="A37" s="2" t="s">
        <v>110</v>
      </c>
      <c r="B37" s="12" t="s">
        <v>1346</v>
      </c>
      <c r="C37" s="222" t="s">
        <v>2249</v>
      </c>
      <c r="D37" s="13" t="s">
        <v>748</v>
      </c>
      <c r="F37" s="2" t="s">
        <v>110</v>
      </c>
      <c r="G37" s="12" t="s">
        <v>1730</v>
      </c>
      <c r="H37" s="2" t="s">
        <v>111</v>
      </c>
    </row>
    <row r="38" spans="1:8">
      <c r="A38" s="2" t="s">
        <v>112</v>
      </c>
      <c r="B38" s="12" t="s">
        <v>1347</v>
      </c>
      <c r="C38" s="222" t="s">
        <v>2250</v>
      </c>
      <c r="D38" s="13" t="s">
        <v>749</v>
      </c>
      <c r="F38" s="2" t="s">
        <v>112</v>
      </c>
      <c r="G38" s="12" t="s">
        <v>1731</v>
      </c>
      <c r="H38" s="2" t="s">
        <v>113</v>
      </c>
    </row>
    <row r="39" spans="1:8">
      <c r="A39" s="2" t="s">
        <v>114</v>
      </c>
      <c r="B39" s="12" t="s">
        <v>1348</v>
      </c>
      <c r="C39" s="222" t="s">
        <v>2251</v>
      </c>
      <c r="D39" s="13" t="s">
        <v>750</v>
      </c>
      <c r="F39" s="2" t="s">
        <v>114</v>
      </c>
      <c r="G39" s="12" t="s">
        <v>1732</v>
      </c>
      <c r="H39" s="2" t="s">
        <v>115</v>
      </c>
    </row>
    <row r="40" spans="1:8">
      <c r="A40" s="2" t="s">
        <v>116</v>
      </c>
      <c r="B40" s="12" t="s">
        <v>1349</v>
      </c>
      <c r="C40" s="222" t="s">
        <v>2252</v>
      </c>
      <c r="D40" s="13" t="s">
        <v>751</v>
      </c>
      <c r="F40" s="2" t="s">
        <v>116</v>
      </c>
      <c r="G40" s="12" t="s">
        <v>1733</v>
      </c>
      <c r="H40" s="2" t="s">
        <v>117</v>
      </c>
    </row>
    <row r="41" spans="1:8">
      <c r="A41" s="2" t="s">
        <v>118</v>
      </c>
      <c r="B41" s="12" t="s">
        <v>1350</v>
      </c>
      <c r="C41" s="222" t="s">
        <v>2253</v>
      </c>
      <c r="D41" s="13" t="s">
        <v>752</v>
      </c>
      <c r="F41" s="2" t="s">
        <v>118</v>
      </c>
      <c r="G41" s="12" t="s">
        <v>1734</v>
      </c>
      <c r="H41" s="2" t="s">
        <v>119</v>
      </c>
    </row>
    <row r="42" spans="1:8">
      <c r="A42" s="2" t="s">
        <v>120</v>
      </c>
      <c r="B42" s="12" t="s">
        <v>1351</v>
      </c>
      <c r="C42" s="222" t="s">
        <v>2254</v>
      </c>
      <c r="D42" s="13" t="s">
        <v>753</v>
      </c>
      <c r="F42" s="2" t="s">
        <v>120</v>
      </c>
      <c r="G42" s="12" t="s">
        <v>1735</v>
      </c>
      <c r="H42" s="2" t="s">
        <v>121</v>
      </c>
    </row>
    <row r="43" spans="1:8">
      <c r="A43" s="2" t="s">
        <v>122</v>
      </c>
      <c r="B43" s="12" t="s">
        <v>1352</v>
      </c>
      <c r="C43" s="222" t="s">
        <v>2255</v>
      </c>
      <c r="D43" s="13" t="s">
        <v>754</v>
      </c>
      <c r="F43" s="2" t="s">
        <v>122</v>
      </c>
      <c r="G43" s="12" t="s">
        <v>1736</v>
      </c>
      <c r="H43" s="2" t="s">
        <v>123</v>
      </c>
    </row>
    <row r="44" spans="1:8">
      <c r="A44" s="2" t="s">
        <v>124</v>
      </c>
      <c r="B44" s="12" t="s">
        <v>1353</v>
      </c>
      <c r="C44" s="222" t="s">
        <v>2256</v>
      </c>
      <c r="D44" s="13" t="s">
        <v>755</v>
      </c>
      <c r="F44" s="2" t="s">
        <v>124</v>
      </c>
      <c r="G44" s="12" t="s">
        <v>1737</v>
      </c>
      <c r="H44" s="2" t="s">
        <v>125</v>
      </c>
    </row>
    <row r="45" spans="1:8">
      <c r="A45" s="2" t="s">
        <v>126</v>
      </c>
      <c r="B45" s="12" t="s">
        <v>1354</v>
      </c>
      <c r="C45" s="222" t="s">
        <v>2257</v>
      </c>
      <c r="D45" s="13" t="s">
        <v>756</v>
      </c>
      <c r="F45" s="2" t="s">
        <v>126</v>
      </c>
      <c r="G45" s="12" t="s">
        <v>1738</v>
      </c>
      <c r="H45" s="2" t="s">
        <v>127</v>
      </c>
    </row>
    <row r="46" spans="1:8">
      <c r="A46" s="2" t="s">
        <v>128</v>
      </c>
      <c r="B46" s="12" t="s">
        <v>1355</v>
      </c>
      <c r="C46" s="222" t="s">
        <v>2258</v>
      </c>
      <c r="D46" s="13" t="s">
        <v>757</v>
      </c>
      <c r="F46" s="2" t="s">
        <v>128</v>
      </c>
      <c r="G46" s="12" t="s">
        <v>1739</v>
      </c>
      <c r="H46" s="2" t="s">
        <v>129</v>
      </c>
    </row>
    <row r="47" spans="1:8">
      <c r="A47" s="2" t="s">
        <v>130</v>
      </c>
      <c r="B47" s="12" t="s">
        <v>1356</v>
      </c>
      <c r="C47" s="222" t="s">
        <v>2259</v>
      </c>
      <c r="D47" s="13" t="s">
        <v>758</v>
      </c>
      <c r="F47" s="2" t="s">
        <v>130</v>
      </c>
      <c r="G47" s="12" t="s">
        <v>1740</v>
      </c>
      <c r="H47" s="2" t="s">
        <v>131</v>
      </c>
    </row>
    <row r="48" spans="1:8">
      <c r="A48" s="2" t="s">
        <v>132</v>
      </c>
      <c r="B48" s="12" t="s">
        <v>1357</v>
      </c>
      <c r="C48" s="222" t="s">
        <v>2260</v>
      </c>
      <c r="D48" s="13" t="s">
        <v>759</v>
      </c>
      <c r="F48" s="2" t="s">
        <v>132</v>
      </c>
      <c r="G48" s="12" t="s">
        <v>1741</v>
      </c>
      <c r="H48" s="2" t="s">
        <v>133</v>
      </c>
    </row>
    <row r="49" spans="1:8">
      <c r="A49" s="2" t="s">
        <v>134</v>
      </c>
      <c r="B49" s="12" t="s">
        <v>1358</v>
      </c>
      <c r="C49" s="222" t="s">
        <v>2261</v>
      </c>
      <c r="D49" s="13" t="s">
        <v>760</v>
      </c>
      <c r="F49" s="2" t="s">
        <v>134</v>
      </c>
      <c r="G49" s="12" t="s">
        <v>1742</v>
      </c>
      <c r="H49" s="2" t="s">
        <v>135</v>
      </c>
    </row>
    <row r="50" spans="1:8">
      <c r="A50" s="2" t="s">
        <v>136</v>
      </c>
      <c r="B50" s="12" t="s">
        <v>1359</v>
      </c>
      <c r="C50" s="222" t="s">
        <v>2262</v>
      </c>
      <c r="D50" s="13" t="s">
        <v>761</v>
      </c>
      <c r="F50" s="2" t="s">
        <v>136</v>
      </c>
      <c r="G50" s="12" t="s">
        <v>1743</v>
      </c>
      <c r="H50" s="2" t="s">
        <v>137</v>
      </c>
    </row>
    <row r="51" spans="1:8">
      <c r="A51" s="2" t="s">
        <v>138</v>
      </c>
      <c r="B51" s="12" t="s">
        <v>1360</v>
      </c>
      <c r="C51" s="222" t="s">
        <v>2263</v>
      </c>
      <c r="D51" s="13" t="s">
        <v>762</v>
      </c>
      <c r="F51" s="2" t="s">
        <v>138</v>
      </c>
      <c r="G51" s="12" t="s">
        <v>1744</v>
      </c>
      <c r="H51" s="2" t="s">
        <v>139</v>
      </c>
    </row>
    <row r="52" spans="1:8">
      <c r="A52" s="2" t="s">
        <v>140</v>
      </c>
      <c r="B52" s="12" t="s">
        <v>1361</v>
      </c>
      <c r="C52" s="222" t="s">
        <v>2264</v>
      </c>
      <c r="D52" s="13" t="s">
        <v>763</v>
      </c>
      <c r="F52" s="2" t="s">
        <v>140</v>
      </c>
      <c r="G52" s="12" t="s">
        <v>1745</v>
      </c>
      <c r="H52" s="2" t="s">
        <v>141</v>
      </c>
    </row>
    <row r="53" spans="1:8">
      <c r="A53" s="2" t="s">
        <v>142</v>
      </c>
      <c r="B53" s="12" t="s">
        <v>1362</v>
      </c>
      <c r="C53" s="222" t="s">
        <v>2265</v>
      </c>
      <c r="D53" s="13" t="s">
        <v>764</v>
      </c>
      <c r="F53" s="2" t="s">
        <v>142</v>
      </c>
      <c r="G53" s="12" t="s">
        <v>1746</v>
      </c>
      <c r="H53" s="2" t="s">
        <v>143</v>
      </c>
    </row>
    <row r="54" spans="1:8">
      <c r="A54" s="2" t="s">
        <v>144</v>
      </c>
      <c r="B54" s="12" t="s">
        <v>1363</v>
      </c>
      <c r="C54" s="222" t="s">
        <v>2266</v>
      </c>
      <c r="D54" s="13" t="s">
        <v>765</v>
      </c>
      <c r="F54" s="2" t="s">
        <v>144</v>
      </c>
      <c r="G54" s="12" t="s">
        <v>1747</v>
      </c>
      <c r="H54" s="2" t="s">
        <v>145</v>
      </c>
    </row>
    <row r="55" spans="1:8">
      <c r="A55" s="2" t="s">
        <v>146</v>
      </c>
      <c r="B55" s="12" t="s">
        <v>1364</v>
      </c>
      <c r="C55" s="222" t="s">
        <v>2267</v>
      </c>
      <c r="D55" s="13" t="s">
        <v>766</v>
      </c>
      <c r="F55" s="2" t="s">
        <v>146</v>
      </c>
      <c r="G55" s="12" t="s">
        <v>1748</v>
      </c>
      <c r="H55" s="2" t="s">
        <v>147</v>
      </c>
    </row>
    <row r="56" spans="1:8">
      <c r="A56" s="2" t="s">
        <v>148</v>
      </c>
      <c r="B56" s="12" t="s">
        <v>1365</v>
      </c>
      <c r="C56" s="222" t="s">
        <v>2268</v>
      </c>
      <c r="D56" s="13" t="s">
        <v>767</v>
      </c>
      <c r="F56" s="2" t="s">
        <v>148</v>
      </c>
      <c r="G56" s="12" t="s">
        <v>1749</v>
      </c>
      <c r="H56" s="2" t="s">
        <v>149</v>
      </c>
    </row>
    <row r="57" spans="1:8">
      <c r="A57" s="2" t="s">
        <v>150</v>
      </c>
      <c r="B57" s="12" t="s">
        <v>1366</v>
      </c>
      <c r="C57" s="222" t="s">
        <v>2269</v>
      </c>
      <c r="D57" s="13" t="s">
        <v>768</v>
      </c>
      <c r="F57" s="2" t="s">
        <v>150</v>
      </c>
      <c r="G57" s="12" t="s">
        <v>1750</v>
      </c>
      <c r="H57" s="2" t="s">
        <v>151</v>
      </c>
    </row>
    <row r="58" spans="1:8">
      <c r="A58" s="2" t="s">
        <v>152</v>
      </c>
      <c r="B58" s="12" t="s">
        <v>1367</v>
      </c>
      <c r="C58" s="222" t="s">
        <v>2270</v>
      </c>
      <c r="D58" s="13" t="s">
        <v>769</v>
      </c>
      <c r="F58" s="2" t="s">
        <v>152</v>
      </c>
      <c r="G58" s="12" t="s">
        <v>1751</v>
      </c>
      <c r="H58" s="2" t="s">
        <v>153</v>
      </c>
    </row>
    <row r="59" spans="1:8">
      <c r="A59" s="2" t="s">
        <v>154</v>
      </c>
      <c r="B59" s="12" t="s">
        <v>1368</v>
      </c>
      <c r="C59" s="222" t="s">
        <v>2271</v>
      </c>
      <c r="D59" s="13" t="s">
        <v>770</v>
      </c>
      <c r="F59" s="2" t="s">
        <v>154</v>
      </c>
      <c r="G59" s="12" t="s">
        <v>1752</v>
      </c>
      <c r="H59" s="2" t="s">
        <v>155</v>
      </c>
    </row>
    <row r="60" spans="1:8">
      <c r="A60" s="2" t="s">
        <v>156</v>
      </c>
      <c r="B60" s="12" t="s">
        <v>1369</v>
      </c>
      <c r="C60" s="222" t="s">
        <v>2272</v>
      </c>
      <c r="D60" s="13" t="s">
        <v>771</v>
      </c>
      <c r="F60" s="2" t="s">
        <v>156</v>
      </c>
      <c r="G60" s="12" t="s">
        <v>1753</v>
      </c>
      <c r="H60" s="2" t="s">
        <v>157</v>
      </c>
    </row>
    <row r="61" spans="1:8">
      <c r="A61" s="2" t="s">
        <v>158</v>
      </c>
      <c r="B61" s="12" t="s">
        <v>1370</v>
      </c>
      <c r="C61" s="222" t="s">
        <v>2273</v>
      </c>
      <c r="D61" s="13" t="s">
        <v>772</v>
      </c>
      <c r="F61" s="2" t="s">
        <v>158</v>
      </c>
      <c r="G61" s="12" t="s">
        <v>1754</v>
      </c>
      <c r="H61" s="2" t="s">
        <v>159</v>
      </c>
    </row>
    <row r="62" spans="1:8">
      <c r="A62" s="2" t="s">
        <v>160</v>
      </c>
      <c r="B62" s="12" t="s">
        <v>1371</v>
      </c>
      <c r="C62" s="222" t="s">
        <v>2274</v>
      </c>
      <c r="D62" s="13" t="s">
        <v>773</v>
      </c>
      <c r="F62" s="2" t="s">
        <v>160</v>
      </c>
      <c r="G62" s="12" t="s">
        <v>1755</v>
      </c>
      <c r="H62" s="2" t="s">
        <v>161</v>
      </c>
    </row>
    <row r="63" spans="1:8">
      <c r="A63" s="2" t="s">
        <v>162</v>
      </c>
      <c r="B63" s="12" t="s">
        <v>1372</v>
      </c>
      <c r="C63" s="222" t="s">
        <v>2275</v>
      </c>
      <c r="D63" s="13" t="s">
        <v>774</v>
      </c>
      <c r="F63" s="2" t="s">
        <v>162</v>
      </c>
      <c r="G63" s="12" t="s">
        <v>1756</v>
      </c>
      <c r="H63" s="2" t="s">
        <v>163</v>
      </c>
    </row>
    <row r="64" spans="1:8">
      <c r="A64" s="2" t="s">
        <v>164</v>
      </c>
      <c r="B64" s="12" t="s">
        <v>1373</v>
      </c>
      <c r="C64" s="222" t="s">
        <v>2276</v>
      </c>
      <c r="D64" s="13" t="s">
        <v>775</v>
      </c>
      <c r="F64" s="2" t="s">
        <v>164</v>
      </c>
      <c r="G64" s="12" t="s">
        <v>1757</v>
      </c>
      <c r="H64" s="2" t="s">
        <v>165</v>
      </c>
    </row>
    <row r="65" spans="1:8">
      <c r="A65" s="2" t="s">
        <v>166</v>
      </c>
      <c r="B65" s="12" t="s">
        <v>1374</v>
      </c>
      <c r="C65" s="222" t="s">
        <v>2277</v>
      </c>
      <c r="D65" s="13" t="s">
        <v>776</v>
      </c>
      <c r="F65" s="2" t="s">
        <v>166</v>
      </c>
      <c r="G65" s="12" t="s">
        <v>1758</v>
      </c>
      <c r="H65" s="2" t="s">
        <v>167</v>
      </c>
    </row>
    <row r="66" spans="1:8">
      <c r="A66" s="2" t="s">
        <v>168</v>
      </c>
      <c r="B66" s="12" t="s">
        <v>1375</v>
      </c>
      <c r="C66" s="222" t="s">
        <v>2278</v>
      </c>
      <c r="D66" s="13" t="s">
        <v>777</v>
      </c>
      <c r="F66" s="2" t="s">
        <v>168</v>
      </c>
      <c r="G66" s="12" t="s">
        <v>1759</v>
      </c>
      <c r="H66" s="2" t="s">
        <v>169</v>
      </c>
    </row>
    <row r="67" spans="1:8">
      <c r="A67" s="2" t="s">
        <v>170</v>
      </c>
      <c r="B67" s="12" t="s">
        <v>1376</v>
      </c>
      <c r="C67" s="222" t="s">
        <v>2279</v>
      </c>
      <c r="D67" s="13" t="s">
        <v>778</v>
      </c>
      <c r="F67" s="2" t="s">
        <v>170</v>
      </c>
      <c r="G67" s="12" t="s">
        <v>1760</v>
      </c>
      <c r="H67" s="2" t="s">
        <v>171</v>
      </c>
    </row>
    <row r="68" spans="1:8">
      <c r="A68" s="2" t="s">
        <v>172</v>
      </c>
      <c r="B68" s="12" t="s">
        <v>1377</v>
      </c>
      <c r="C68" s="222" t="s">
        <v>2280</v>
      </c>
      <c r="D68" s="13" t="s">
        <v>779</v>
      </c>
      <c r="F68" s="2" t="s">
        <v>172</v>
      </c>
      <c r="G68" s="12" t="s">
        <v>1761</v>
      </c>
      <c r="H68" s="2" t="s">
        <v>173</v>
      </c>
    </row>
    <row r="69" spans="1:8">
      <c r="A69" s="2" t="s">
        <v>174</v>
      </c>
      <c r="B69" s="12" t="s">
        <v>1378</v>
      </c>
      <c r="C69" s="222" t="s">
        <v>2281</v>
      </c>
      <c r="D69" s="13" t="s">
        <v>780</v>
      </c>
      <c r="F69" s="2" t="s">
        <v>174</v>
      </c>
      <c r="G69" s="12" t="s">
        <v>1762</v>
      </c>
      <c r="H69" s="2" t="s">
        <v>175</v>
      </c>
    </row>
    <row r="70" spans="1:8">
      <c r="A70" s="2" t="s">
        <v>176</v>
      </c>
      <c r="B70" s="12" t="s">
        <v>1379</v>
      </c>
      <c r="C70" s="222" t="s">
        <v>2282</v>
      </c>
      <c r="D70" s="13" t="s">
        <v>781</v>
      </c>
      <c r="F70" s="2" t="s">
        <v>176</v>
      </c>
      <c r="G70" s="12" t="s">
        <v>1763</v>
      </c>
      <c r="H70" s="2" t="s">
        <v>177</v>
      </c>
    </row>
    <row r="71" spans="1:8">
      <c r="A71" s="2" t="s">
        <v>178</v>
      </c>
      <c r="B71" s="12" t="s">
        <v>1380</v>
      </c>
      <c r="C71" s="222" t="s">
        <v>2283</v>
      </c>
      <c r="D71" s="13" t="s">
        <v>782</v>
      </c>
      <c r="F71" s="2" t="s">
        <v>178</v>
      </c>
      <c r="G71" s="12" t="s">
        <v>1764</v>
      </c>
      <c r="H71" s="2" t="s">
        <v>179</v>
      </c>
    </row>
    <row r="72" spans="1:8">
      <c r="A72" s="2" t="s">
        <v>180</v>
      </c>
      <c r="B72" s="12" t="s">
        <v>1381</v>
      </c>
      <c r="C72" s="222" t="s">
        <v>2284</v>
      </c>
      <c r="D72" s="13" t="s">
        <v>783</v>
      </c>
      <c r="F72" s="2" t="s">
        <v>180</v>
      </c>
      <c r="G72" s="12" t="s">
        <v>1765</v>
      </c>
      <c r="H72" s="2" t="s">
        <v>181</v>
      </c>
    </row>
    <row r="73" spans="1:8">
      <c r="A73" s="2" t="s">
        <v>182</v>
      </c>
      <c r="B73" s="12" t="s">
        <v>1382</v>
      </c>
      <c r="C73" s="222" t="s">
        <v>2285</v>
      </c>
      <c r="D73" s="13" t="s">
        <v>784</v>
      </c>
      <c r="F73" s="2" t="s">
        <v>182</v>
      </c>
      <c r="G73" s="12" t="s">
        <v>1766</v>
      </c>
      <c r="H73" s="2" t="s">
        <v>183</v>
      </c>
    </row>
    <row r="74" spans="1:8">
      <c r="A74" s="2" t="s">
        <v>184</v>
      </c>
      <c r="B74" s="12" t="s">
        <v>1383</v>
      </c>
      <c r="C74" s="222" t="s">
        <v>2286</v>
      </c>
      <c r="D74" s="13" t="s">
        <v>785</v>
      </c>
      <c r="F74" s="2" t="s">
        <v>184</v>
      </c>
      <c r="G74" s="12" t="s">
        <v>1767</v>
      </c>
      <c r="H74" s="2" t="s">
        <v>185</v>
      </c>
    </row>
    <row r="75" spans="1:8">
      <c r="A75" s="2" t="s">
        <v>186</v>
      </c>
      <c r="B75" s="12" t="s">
        <v>1384</v>
      </c>
      <c r="C75" s="222" t="s">
        <v>2287</v>
      </c>
      <c r="D75" s="13" t="s">
        <v>786</v>
      </c>
      <c r="F75" s="2" t="s">
        <v>186</v>
      </c>
      <c r="G75" s="12" t="s">
        <v>1768</v>
      </c>
      <c r="H75" s="2" t="s">
        <v>187</v>
      </c>
    </row>
    <row r="76" spans="1:8">
      <c r="A76" s="2" t="s">
        <v>188</v>
      </c>
      <c r="B76" s="12" t="s">
        <v>1385</v>
      </c>
      <c r="C76" s="222" t="s">
        <v>2288</v>
      </c>
      <c r="D76" s="13" t="s">
        <v>787</v>
      </c>
      <c r="F76" s="2" t="s">
        <v>188</v>
      </c>
      <c r="G76" s="12" t="s">
        <v>1769</v>
      </c>
      <c r="H76" s="2" t="s">
        <v>189</v>
      </c>
    </row>
    <row r="77" spans="1:8">
      <c r="A77" s="2" t="s">
        <v>190</v>
      </c>
      <c r="B77" s="12" t="s">
        <v>1386</v>
      </c>
      <c r="C77" s="222" t="s">
        <v>2289</v>
      </c>
      <c r="D77" s="13" t="s">
        <v>788</v>
      </c>
      <c r="F77" s="2" t="s">
        <v>190</v>
      </c>
      <c r="G77" s="12" t="s">
        <v>1770</v>
      </c>
      <c r="H77" s="2" t="s">
        <v>191</v>
      </c>
    </row>
    <row r="78" spans="1:8">
      <c r="A78" s="2" t="s">
        <v>192</v>
      </c>
      <c r="B78" s="12" t="s">
        <v>1387</v>
      </c>
      <c r="C78" s="222" t="s">
        <v>2290</v>
      </c>
      <c r="D78" s="13" t="s">
        <v>789</v>
      </c>
      <c r="F78" s="2" t="s">
        <v>192</v>
      </c>
      <c r="G78" s="12" t="s">
        <v>1771</v>
      </c>
      <c r="H78" s="2" t="s">
        <v>193</v>
      </c>
    </row>
    <row r="79" spans="1:8">
      <c r="A79" s="2" t="s">
        <v>194</v>
      </c>
      <c r="B79" s="12" t="s">
        <v>1388</v>
      </c>
      <c r="C79" s="222" t="s">
        <v>2291</v>
      </c>
      <c r="D79" s="13" t="s">
        <v>790</v>
      </c>
      <c r="F79" s="2" t="s">
        <v>194</v>
      </c>
      <c r="G79" s="12" t="s">
        <v>1772</v>
      </c>
      <c r="H79" s="2" t="s">
        <v>195</v>
      </c>
    </row>
    <row r="80" spans="1:8">
      <c r="A80" s="2" t="s">
        <v>196</v>
      </c>
      <c r="B80" s="12" t="s">
        <v>1389</v>
      </c>
      <c r="C80" s="222" t="s">
        <v>2292</v>
      </c>
      <c r="D80" s="13" t="s">
        <v>791</v>
      </c>
      <c r="F80" s="2" t="s">
        <v>196</v>
      </c>
      <c r="G80" s="12" t="s">
        <v>1773</v>
      </c>
      <c r="H80" s="2" t="s">
        <v>197</v>
      </c>
    </row>
    <row r="81" spans="1:8">
      <c r="A81" s="2" t="s">
        <v>198</v>
      </c>
      <c r="B81" s="12" t="s">
        <v>1390</v>
      </c>
      <c r="C81" s="222" t="s">
        <v>2293</v>
      </c>
      <c r="D81" s="13" t="s">
        <v>792</v>
      </c>
      <c r="F81" s="2" t="s">
        <v>198</v>
      </c>
      <c r="G81" s="12" t="s">
        <v>1774</v>
      </c>
      <c r="H81" s="2" t="s">
        <v>199</v>
      </c>
    </row>
    <row r="82" spans="1:8">
      <c r="A82" s="2" t="s">
        <v>200</v>
      </c>
      <c r="B82" s="12" t="s">
        <v>1391</v>
      </c>
      <c r="C82" s="222" t="s">
        <v>2294</v>
      </c>
      <c r="D82" s="13" t="s">
        <v>793</v>
      </c>
      <c r="F82" s="2" t="s">
        <v>200</v>
      </c>
      <c r="G82" s="12" t="s">
        <v>1775</v>
      </c>
      <c r="H82" s="2" t="s">
        <v>201</v>
      </c>
    </row>
    <row r="83" spans="1:8">
      <c r="A83" s="2" t="s">
        <v>202</v>
      </c>
      <c r="B83" s="12" t="s">
        <v>1392</v>
      </c>
      <c r="C83" s="222" t="s">
        <v>2295</v>
      </c>
      <c r="D83" s="13" t="s">
        <v>794</v>
      </c>
      <c r="F83" s="2" t="s">
        <v>202</v>
      </c>
      <c r="G83" s="12" t="s">
        <v>1776</v>
      </c>
      <c r="H83" s="2" t="s">
        <v>203</v>
      </c>
    </row>
    <row r="84" spans="1:8">
      <c r="A84" s="2" t="s">
        <v>204</v>
      </c>
      <c r="B84" s="12" t="s">
        <v>1393</v>
      </c>
      <c r="C84" s="222" t="s">
        <v>2296</v>
      </c>
      <c r="D84" s="13" t="s">
        <v>795</v>
      </c>
      <c r="F84" s="2" t="s">
        <v>204</v>
      </c>
      <c r="G84" s="12" t="s">
        <v>1777</v>
      </c>
      <c r="H84" s="2" t="s">
        <v>205</v>
      </c>
    </row>
    <row r="85" spans="1:8">
      <c r="A85" s="2" t="s">
        <v>206</v>
      </c>
      <c r="B85" s="12" t="s">
        <v>1394</v>
      </c>
      <c r="C85" s="222" t="s">
        <v>2297</v>
      </c>
      <c r="D85" s="13" t="s">
        <v>796</v>
      </c>
      <c r="F85" s="2" t="s">
        <v>206</v>
      </c>
      <c r="G85" s="12" t="s">
        <v>1778</v>
      </c>
      <c r="H85" s="2" t="s">
        <v>207</v>
      </c>
    </row>
    <row r="86" spans="1:8">
      <c r="A86" s="2" t="s">
        <v>208</v>
      </c>
      <c r="B86" s="12" t="s">
        <v>1395</v>
      </c>
      <c r="C86" s="222" t="s">
        <v>2298</v>
      </c>
      <c r="D86" s="13" t="s">
        <v>797</v>
      </c>
      <c r="F86" s="2" t="s">
        <v>208</v>
      </c>
      <c r="G86" s="12" t="s">
        <v>1779</v>
      </c>
      <c r="H86" s="2" t="s">
        <v>209</v>
      </c>
    </row>
    <row r="87" spans="1:8">
      <c r="A87" s="2" t="s">
        <v>210</v>
      </c>
      <c r="B87" s="12" t="s">
        <v>1396</v>
      </c>
      <c r="C87" s="222" t="s">
        <v>2299</v>
      </c>
      <c r="D87" s="13" t="s">
        <v>798</v>
      </c>
      <c r="F87" s="2" t="s">
        <v>210</v>
      </c>
      <c r="G87" s="12" t="s">
        <v>1780</v>
      </c>
      <c r="H87" s="2" t="s">
        <v>211</v>
      </c>
    </row>
    <row r="88" spans="1:8">
      <c r="A88" s="2" t="s">
        <v>212</v>
      </c>
      <c r="B88" s="12" t="s">
        <v>1397</v>
      </c>
      <c r="C88" s="222" t="s">
        <v>2300</v>
      </c>
      <c r="D88" s="13" t="s">
        <v>799</v>
      </c>
      <c r="F88" s="2" t="s">
        <v>212</v>
      </c>
      <c r="G88" s="12" t="s">
        <v>1781</v>
      </c>
      <c r="H88" s="2" t="s">
        <v>213</v>
      </c>
    </row>
    <row r="89" spans="1:8">
      <c r="A89" s="2" t="s">
        <v>214</v>
      </c>
      <c r="B89" s="12" t="s">
        <v>1398</v>
      </c>
      <c r="C89" s="222" t="s">
        <v>2301</v>
      </c>
      <c r="D89" s="13" t="s">
        <v>800</v>
      </c>
      <c r="F89" s="2" t="s">
        <v>214</v>
      </c>
      <c r="G89" s="12" t="s">
        <v>1782</v>
      </c>
      <c r="H89" s="2" t="s">
        <v>215</v>
      </c>
    </row>
    <row r="90" spans="1:8">
      <c r="A90" s="2" t="s">
        <v>216</v>
      </c>
      <c r="B90" s="12" t="s">
        <v>1399</v>
      </c>
      <c r="C90" s="222" t="s">
        <v>2302</v>
      </c>
      <c r="D90" s="13" t="s">
        <v>801</v>
      </c>
      <c r="F90" s="2" t="s">
        <v>216</v>
      </c>
      <c r="G90" s="12" t="s">
        <v>1783</v>
      </c>
      <c r="H90" s="2" t="s">
        <v>217</v>
      </c>
    </row>
    <row r="91" spans="1:8">
      <c r="A91" s="2" t="s">
        <v>218</v>
      </c>
      <c r="B91" s="12" t="s">
        <v>1400</v>
      </c>
      <c r="C91" s="222" t="s">
        <v>2303</v>
      </c>
      <c r="D91" s="13" t="s">
        <v>802</v>
      </c>
      <c r="F91" s="2" t="s">
        <v>218</v>
      </c>
      <c r="G91" s="12" t="s">
        <v>1784</v>
      </c>
      <c r="H91" s="2" t="s">
        <v>219</v>
      </c>
    </row>
    <row r="92" spans="1:8">
      <c r="A92" s="2" t="s">
        <v>220</v>
      </c>
      <c r="B92" s="12" t="s">
        <v>1401</v>
      </c>
      <c r="C92" s="222" t="s">
        <v>2304</v>
      </c>
      <c r="D92" s="13" t="s">
        <v>803</v>
      </c>
      <c r="F92" s="2" t="s">
        <v>220</v>
      </c>
      <c r="G92" s="12" t="s">
        <v>1785</v>
      </c>
      <c r="H92" s="2" t="s">
        <v>221</v>
      </c>
    </row>
    <row r="93" spans="1:8">
      <c r="A93" s="2" t="s">
        <v>222</v>
      </c>
      <c r="B93" s="12" t="s">
        <v>1402</v>
      </c>
      <c r="C93" s="222" t="s">
        <v>2305</v>
      </c>
      <c r="D93" s="13" t="s">
        <v>804</v>
      </c>
      <c r="F93" s="2" t="s">
        <v>222</v>
      </c>
      <c r="G93" s="12" t="s">
        <v>1786</v>
      </c>
      <c r="H93" s="2" t="s">
        <v>223</v>
      </c>
    </row>
    <row r="94" spans="1:8">
      <c r="A94" s="2" t="s">
        <v>224</v>
      </c>
      <c r="B94" s="12" t="s">
        <v>1403</v>
      </c>
      <c r="C94" s="222" t="s">
        <v>2306</v>
      </c>
      <c r="D94" s="13" t="s">
        <v>805</v>
      </c>
      <c r="F94" s="2" t="s">
        <v>224</v>
      </c>
      <c r="G94" s="12" t="s">
        <v>1787</v>
      </c>
      <c r="H94" s="2" t="s">
        <v>225</v>
      </c>
    </row>
    <row r="95" spans="1:8">
      <c r="A95" s="2" t="s">
        <v>226</v>
      </c>
      <c r="B95" s="12" t="s">
        <v>1404</v>
      </c>
      <c r="C95" s="222" t="s">
        <v>2307</v>
      </c>
      <c r="D95" s="13" t="s">
        <v>806</v>
      </c>
      <c r="F95" s="2" t="s">
        <v>226</v>
      </c>
      <c r="G95" s="12" t="s">
        <v>1788</v>
      </c>
      <c r="H95" s="2" t="s">
        <v>227</v>
      </c>
    </row>
    <row r="96" spans="1:8">
      <c r="A96" s="2" t="s">
        <v>228</v>
      </c>
      <c r="B96" s="12" t="s">
        <v>1405</v>
      </c>
      <c r="C96" s="222" t="s">
        <v>2308</v>
      </c>
      <c r="D96" s="13" t="s">
        <v>807</v>
      </c>
      <c r="F96" s="2" t="s">
        <v>228</v>
      </c>
      <c r="G96" s="12" t="s">
        <v>1789</v>
      </c>
      <c r="H96" s="2" t="s">
        <v>229</v>
      </c>
    </row>
    <row r="97" spans="1:8">
      <c r="A97" s="2" t="s">
        <v>230</v>
      </c>
      <c r="B97" s="12" t="s">
        <v>1406</v>
      </c>
      <c r="C97" s="222" t="s">
        <v>2309</v>
      </c>
      <c r="D97" s="13" t="s">
        <v>808</v>
      </c>
      <c r="F97" s="2" t="s">
        <v>230</v>
      </c>
      <c r="G97" s="12" t="s">
        <v>1790</v>
      </c>
      <c r="H97" s="2" t="s">
        <v>231</v>
      </c>
    </row>
    <row r="98" spans="1:8" s="20" customFormat="1">
      <c r="A98" s="8" t="s">
        <v>232</v>
      </c>
      <c r="B98" s="18" t="s">
        <v>1407</v>
      </c>
      <c r="C98" s="8" t="s">
        <v>2310</v>
      </c>
      <c r="D98" s="19" t="s">
        <v>233</v>
      </c>
      <c r="E98" s="9"/>
      <c r="F98" s="8" t="s">
        <v>232</v>
      </c>
      <c r="G98" s="18" t="s">
        <v>1791</v>
      </c>
      <c r="H98" s="9" t="s">
        <v>234</v>
      </c>
    </row>
    <row r="99" spans="1:8" s="20" customFormat="1">
      <c r="A99" s="8" t="s">
        <v>235</v>
      </c>
      <c r="B99" s="18" t="s">
        <v>1408</v>
      </c>
      <c r="C99" s="8" t="s">
        <v>2311</v>
      </c>
      <c r="D99" s="19" t="s">
        <v>236</v>
      </c>
      <c r="E99" s="9"/>
      <c r="F99" s="8" t="s">
        <v>235</v>
      </c>
      <c r="G99" s="18" t="s">
        <v>1792</v>
      </c>
      <c r="H99" s="9" t="s">
        <v>237</v>
      </c>
    </row>
    <row r="100" spans="1:8" s="20" customFormat="1">
      <c r="A100" s="8" t="s">
        <v>238</v>
      </c>
      <c r="B100" s="18" t="s">
        <v>1409</v>
      </c>
      <c r="C100" s="8" t="s">
        <v>2312</v>
      </c>
      <c r="D100" s="19" t="s">
        <v>239</v>
      </c>
      <c r="E100" s="9"/>
      <c r="F100" s="8" t="s">
        <v>238</v>
      </c>
      <c r="G100" s="18" t="s">
        <v>1793</v>
      </c>
      <c r="H100" s="9" t="s">
        <v>240</v>
      </c>
    </row>
    <row r="101" spans="1:8" s="20" customFormat="1">
      <c r="A101" s="8" t="s">
        <v>241</v>
      </c>
      <c r="B101" s="18" t="s">
        <v>1410</v>
      </c>
      <c r="C101" s="8" t="s">
        <v>2313</v>
      </c>
      <c r="D101" s="19" t="s">
        <v>242</v>
      </c>
      <c r="E101" s="9"/>
      <c r="F101" s="8" t="s">
        <v>241</v>
      </c>
      <c r="G101" s="18" t="s">
        <v>1794</v>
      </c>
      <c r="H101" s="9" t="s">
        <v>243</v>
      </c>
    </row>
    <row r="102" spans="1:8" s="20" customFormat="1">
      <c r="A102" s="8" t="s">
        <v>244</v>
      </c>
      <c r="B102" s="18" t="s">
        <v>1411</v>
      </c>
      <c r="C102" s="8" t="s">
        <v>2314</v>
      </c>
      <c r="D102" s="19" t="s">
        <v>245</v>
      </c>
      <c r="E102" s="9"/>
      <c r="F102" s="8" t="s">
        <v>244</v>
      </c>
      <c r="G102" s="18" t="s">
        <v>1795</v>
      </c>
      <c r="H102" s="9" t="s">
        <v>246</v>
      </c>
    </row>
    <row r="103" spans="1:8" s="20" customFormat="1">
      <c r="A103" s="8" t="s">
        <v>247</v>
      </c>
      <c r="B103" s="18" t="s">
        <v>1412</v>
      </c>
      <c r="C103" s="8" t="s">
        <v>2315</v>
      </c>
      <c r="D103" s="19" t="s">
        <v>248</v>
      </c>
      <c r="E103" s="9"/>
      <c r="F103" s="8" t="s">
        <v>247</v>
      </c>
      <c r="G103" s="18" t="s">
        <v>1796</v>
      </c>
      <c r="H103" s="9" t="s">
        <v>249</v>
      </c>
    </row>
    <row r="104" spans="1:8" s="20" customFormat="1">
      <c r="A104" s="8" t="s">
        <v>250</v>
      </c>
      <c r="B104" s="18" t="s">
        <v>1413</v>
      </c>
      <c r="C104" s="8" t="s">
        <v>2316</v>
      </c>
      <c r="D104" s="19" t="s">
        <v>251</v>
      </c>
      <c r="E104" s="9"/>
      <c r="F104" s="8" t="s">
        <v>250</v>
      </c>
      <c r="G104" s="18" t="s">
        <v>1797</v>
      </c>
      <c r="H104" s="9" t="s">
        <v>252</v>
      </c>
    </row>
    <row r="105" spans="1:8" s="20" customFormat="1">
      <c r="A105" s="8" t="s">
        <v>253</v>
      </c>
      <c r="B105" s="18" t="s">
        <v>1414</v>
      </c>
      <c r="C105" s="8" t="s">
        <v>2317</v>
      </c>
      <c r="D105" s="19" t="s">
        <v>254</v>
      </c>
      <c r="E105" s="9"/>
      <c r="F105" s="8" t="s">
        <v>253</v>
      </c>
      <c r="G105" s="18" t="s">
        <v>1798</v>
      </c>
      <c r="H105" s="9" t="s">
        <v>255</v>
      </c>
    </row>
    <row r="106" spans="1:8" s="20" customFormat="1">
      <c r="A106" s="8" t="s">
        <v>256</v>
      </c>
      <c r="B106" s="18" t="s">
        <v>1415</v>
      </c>
      <c r="C106" s="8" t="s">
        <v>2318</v>
      </c>
      <c r="D106" s="19" t="s">
        <v>257</v>
      </c>
      <c r="E106" s="9"/>
      <c r="F106" s="8" t="s">
        <v>256</v>
      </c>
      <c r="G106" s="18" t="s">
        <v>1799</v>
      </c>
      <c r="H106" s="9" t="s">
        <v>258</v>
      </c>
    </row>
    <row r="107" spans="1:8" s="20" customFormat="1">
      <c r="A107" s="8" t="s">
        <v>259</v>
      </c>
      <c r="B107" s="18" t="s">
        <v>1416</v>
      </c>
      <c r="C107" s="8" t="s">
        <v>2319</v>
      </c>
      <c r="D107" s="19" t="s">
        <v>260</v>
      </c>
      <c r="E107" s="9"/>
      <c r="F107" s="8" t="s">
        <v>259</v>
      </c>
      <c r="G107" s="18" t="s">
        <v>1800</v>
      </c>
      <c r="H107" s="9" t="s">
        <v>261</v>
      </c>
    </row>
    <row r="108" spans="1:8" s="20" customFormat="1">
      <c r="A108" s="8" t="s">
        <v>262</v>
      </c>
      <c r="B108" s="18" t="s">
        <v>1417</v>
      </c>
      <c r="C108" s="8" t="s">
        <v>2320</v>
      </c>
      <c r="D108" s="19" t="s">
        <v>263</v>
      </c>
      <c r="E108" s="9"/>
      <c r="F108" s="8" t="s">
        <v>262</v>
      </c>
      <c r="G108" s="18" t="s">
        <v>1801</v>
      </c>
      <c r="H108" s="9" t="s">
        <v>264</v>
      </c>
    </row>
    <row r="109" spans="1:8" s="20" customFormat="1">
      <c r="A109" s="8" t="s">
        <v>265</v>
      </c>
      <c r="B109" s="18" t="s">
        <v>1418</v>
      </c>
      <c r="C109" s="8" t="s">
        <v>2321</v>
      </c>
      <c r="D109" s="19" t="s">
        <v>266</v>
      </c>
      <c r="E109" s="9"/>
      <c r="F109" s="8" t="s">
        <v>265</v>
      </c>
      <c r="G109" s="18" t="s">
        <v>1802</v>
      </c>
      <c r="H109" s="9" t="s">
        <v>267</v>
      </c>
    </row>
    <row r="110" spans="1:8" s="20" customFormat="1">
      <c r="A110" s="8" t="s">
        <v>268</v>
      </c>
      <c r="B110" s="18" t="s">
        <v>1419</v>
      </c>
      <c r="C110" s="8" t="s">
        <v>2322</v>
      </c>
      <c r="D110" s="19" t="s">
        <v>269</v>
      </c>
      <c r="E110" s="9"/>
      <c r="F110" s="8" t="s">
        <v>268</v>
      </c>
      <c r="G110" s="18" t="s">
        <v>1803</v>
      </c>
      <c r="H110" s="9" t="s">
        <v>270</v>
      </c>
    </row>
    <row r="111" spans="1:8" s="20" customFormat="1">
      <c r="A111" s="8" t="s">
        <v>271</v>
      </c>
      <c r="B111" s="18" t="s">
        <v>1420</v>
      </c>
      <c r="C111" s="8" t="s">
        <v>2323</v>
      </c>
      <c r="D111" s="19" t="s">
        <v>272</v>
      </c>
      <c r="E111" s="9"/>
      <c r="F111" s="8" t="s">
        <v>271</v>
      </c>
      <c r="G111" s="18" t="s">
        <v>1804</v>
      </c>
      <c r="H111" s="9" t="s">
        <v>273</v>
      </c>
    </row>
    <row r="112" spans="1:8" s="20" customFormat="1">
      <c r="A112" s="8" t="s">
        <v>274</v>
      </c>
      <c r="B112" s="18" t="s">
        <v>1421</v>
      </c>
      <c r="C112" s="8" t="s">
        <v>2324</v>
      </c>
      <c r="D112" s="19" t="s">
        <v>275</v>
      </c>
      <c r="E112" s="9"/>
      <c r="F112" s="8" t="s">
        <v>274</v>
      </c>
      <c r="G112" s="18" t="s">
        <v>1805</v>
      </c>
      <c r="H112" s="9" t="s">
        <v>276</v>
      </c>
    </row>
    <row r="113" spans="1:8" s="20" customFormat="1">
      <c r="A113" s="8" t="s">
        <v>277</v>
      </c>
      <c r="B113" s="18" t="s">
        <v>1422</v>
      </c>
      <c r="C113" s="8" t="s">
        <v>2325</v>
      </c>
      <c r="D113" s="19" t="s">
        <v>278</v>
      </c>
      <c r="E113" s="9"/>
      <c r="F113" s="8" t="s">
        <v>277</v>
      </c>
      <c r="G113" s="18" t="s">
        <v>1806</v>
      </c>
      <c r="H113" s="9" t="s">
        <v>279</v>
      </c>
    </row>
    <row r="114" spans="1:8" s="20" customFormat="1">
      <c r="A114" s="8" t="s">
        <v>280</v>
      </c>
      <c r="B114" s="18" t="s">
        <v>1423</v>
      </c>
      <c r="C114" s="8" t="s">
        <v>2326</v>
      </c>
      <c r="D114" s="19" t="s">
        <v>281</v>
      </c>
      <c r="E114" s="9"/>
      <c r="F114" s="8" t="s">
        <v>280</v>
      </c>
      <c r="G114" s="18" t="s">
        <v>1807</v>
      </c>
      <c r="H114" s="9" t="s">
        <v>282</v>
      </c>
    </row>
    <row r="115" spans="1:8" s="20" customFormat="1">
      <c r="A115" s="8" t="s">
        <v>283</v>
      </c>
      <c r="B115" s="18" t="s">
        <v>1424</v>
      </c>
      <c r="C115" s="8" t="s">
        <v>2327</v>
      </c>
      <c r="D115" s="19" t="s">
        <v>284</v>
      </c>
      <c r="E115" s="9"/>
      <c r="F115" s="8" t="s">
        <v>283</v>
      </c>
      <c r="G115" s="18" t="s">
        <v>1808</v>
      </c>
      <c r="H115" s="9" t="s">
        <v>285</v>
      </c>
    </row>
    <row r="116" spans="1:8" s="20" customFormat="1">
      <c r="A116" s="8" t="s">
        <v>286</v>
      </c>
      <c r="B116" s="18" t="s">
        <v>1425</v>
      </c>
      <c r="C116" s="8" t="s">
        <v>2328</v>
      </c>
      <c r="D116" s="19" t="s">
        <v>287</v>
      </c>
      <c r="E116" s="9"/>
      <c r="F116" s="8" t="s">
        <v>286</v>
      </c>
      <c r="G116" s="18" t="s">
        <v>1809</v>
      </c>
      <c r="H116" s="9" t="s">
        <v>288</v>
      </c>
    </row>
    <row r="117" spans="1:8" s="20" customFormat="1">
      <c r="A117" s="8" t="s">
        <v>289</v>
      </c>
      <c r="B117" s="18" t="s">
        <v>1426</v>
      </c>
      <c r="C117" s="8" t="s">
        <v>2329</v>
      </c>
      <c r="D117" s="19" t="s">
        <v>290</v>
      </c>
      <c r="E117" s="9"/>
      <c r="F117" s="8" t="s">
        <v>289</v>
      </c>
      <c r="G117" s="18" t="s">
        <v>1810</v>
      </c>
      <c r="H117" s="9" t="s">
        <v>291</v>
      </c>
    </row>
    <row r="118" spans="1:8" s="20" customFormat="1">
      <c r="A118" s="8" t="s">
        <v>292</v>
      </c>
      <c r="B118" s="18" t="s">
        <v>1427</v>
      </c>
      <c r="C118" s="8" t="s">
        <v>2330</v>
      </c>
      <c r="D118" s="19" t="s">
        <v>293</v>
      </c>
      <c r="E118" s="9"/>
      <c r="F118" s="8" t="s">
        <v>292</v>
      </c>
      <c r="G118" s="18" t="s">
        <v>1811</v>
      </c>
      <c r="H118" s="9" t="s">
        <v>294</v>
      </c>
    </row>
    <row r="119" spans="1:8" s="20" customFormat="1">
      <c r="A119" s="8" t="s">
        <v>295</v>
      </c>
      <c r="B119" s="18" t="s">
        <v>1428</v>
      </c>
      <c r="C119" s="8" t="s">
        <v>2331</v>
      </c>
      <c r="D119" s="19" t="s">
        <v>296</v>
      </c>
      <c r="E119" s="9"/>
      <c r="F119" s="8" t="s">
        <v>295</v>
      </c>
      <c r="G119" s="18" t="s">
        <v>1812</v>
      </c>
      <c r="H119" s="9" t="s">
        <v>297</v>
      </c>
    </row>
    <row r="120" spans="1:8" s="20" customFormat="1">
      <c r="A120" s="8" t="s">
        <v>298</v>
      </c>
      <c r="B120" s="18" t="s">
        <v>1429</v>
      </c>
      <c r="C120" s="8" t="s">
        <v>2332</v>
      </c>
      <c r="D120" s="19" t="s">
        <v>299</v>
      </c>
      <c r="E120" s="9"/>
      <c r="F120" s="8" t="s">
        <v>298</v>
      </c>
      <c r="G120" s="18" t="s">
        <v>1813</v>
      </c>
      <c r="H120" s="9" t="s">
        <v>300</v>
      </c>
    </row>
    <row r="121" spans="1:8" s="20" customFormat="1">
      <c r="A121" s="8" t="s">
        <v>301</v>
      </c>
      <c r="B121" s="18" t="s">
        <v>1430</v>
      </c>
      <c r="C121" s="8" t="s">
        <v>2333</v>
      </c>
      <c r="D121" s="19" t="s">
        <v>302</v>
      </c>
      <c r="E121" s="9"/>
      <c r="F121" s="8" t="s">
        <v>301</v>
      </c>
      <c r="G121" s="18" t="s">
        <v>1814</v>
      </c>
      <c r="H121" s="9" t="s">
        <v>303</v>
      </c>
    </row>
    <row r="122" spans="1:8" s="20" customFormat="1">
      <c r="A122" s="8" t="s">
        <v>304</v>
      </c>
      <c r="B122" s="18" t="s">
        <v>1431</v>
      </c>
      <c r="C122" s="8" t="s">
        <v>2334</v>
      </c>
      <c r="D122" s="19" t="s">
        <v>305</v>
      </c>
      <c r="E122" s="9"/>
      <c r="F122" s="8" t="s">
        <v>304</v>
      </c>
      <c r="G122" s="18" t="s">
        <v>1815</v>
      </c>
      <c r="H122" s="9" t="s">
        <v>306</v>
      </c>
    </row>
    <row r="123" spans="1:8" s="20" customFormat="1">
      <c r="A123" s="8" t="s">
        <v>307</v>
      </c>
      <c r="B123" s="18" t="s">
        <v>1432</v>
      </c>
      <c r="C123" s="8" t="s">
        <v>2335</v>
      </c>
      <c r="D123" s="19" t="s">
        <v>308</v>
      </c>
      <c r="E123" s="9"/>
      <c r="F123" s="8" t="s">
        <v>307</v>
      </c>
      <c r="G123" s="18" t="s">
        <v>1816</v>
      </c>
      <c r="H123" s="9" t="s">
        <v>309</v>
      </c>
    </row>
    <row r="124" spans="1:8" s="20" customFormat="1">
      <c r="A124" s="8" t="s">
        <v>310</v>
      </c>
      <c r="B124" s="18" t="s">
        <v>1433</v>
      </c>
      <c r="C124" s="8" t="s">
        <v>2336</v>
      </c>
      <c r="D124" s="19" t="s">
        <v>311</v>
      </c>
      <c r="E124" s="9"/>
      <c r="F124" s="8" t="s">
        <v>310</v>
      </c>
      <c r="G124" s="18" t="s">
        <v>1817</v>
      </c>
      <c r="H124" s="9" t="s">
        <v>312</v>
      </c>
    </row>
    <row r="125" spans="1:8" s="20" customFormat="1">
      <c r="A125" s="8" t="s">
        <v>313</v>
      </c>
      <c r="B125" s="18" t="s">
        <v>1434</v>
      </c>
      <c r="C125" s="8" t="s">
        <v>2337</v>
      </c>
      <c r="D125" s="19" t="s">
        <v>314</v>
      </c>
      <c r="E125" s="9"/>
      <c r="F125" s="8" t="s">
        <v>313</v>
      </c>
      <c r="G125" s="18" t="s">
        <v>1818</v>
      </c>
      <c r="H125" s="9" t="s">
        <v>315</v>
      </c>
    </row>
    <row r="126" spans="1:8" s="20" customFormat="1">
      <c r="A126" s="8" t="s">
        <v>316</v>
      </c>
      <c r="B126" s="18" t="s">
        <v>1435</v>
      </c>
      <c r="C126" s="8" t="s">
        <v>2338</v>
      </c>
      <c r="D126" s="19" t="s">
        <v>317</v>
      </c>
      <c r="E126" s="9"/>
      <c r="F126" s="8" t="s">
        <v>316</v>
      </c>
      <c r="G126" s="18" t="s">
        <v>1819</v>
      </c>
      <c r="H126" s="9" t="s">
        <v>318</v>
      </c>
    </row>
    <row r="127" spans="1:8" s="20" customFormat="1">
      <c r="A127" s="8" t="s">
        <v>319</v>
      </c>
      <c r="B127" s="18" t="s">
        <v>1436</v>
      </c>
      <c r="C127" s="8" t="s">
        <v>2339</v>
      </c>
      <c r="D127" s="19" t="s">
        <v>320</v>
      </c>
      <c r="E127" s="9"/>
      <c r="F127" s="8" t="s">
        <v>319</v>
      </c>
      <c r="G127" s="18" t="s">
        <v>1820</v>
      </c>
      <c r="H127" s="9" t="s">
        <v>321</v>
      </c>
    </row>
    <row r="128" spans="1:8" s="20" customFormat="1">
      <c r="A128" s="8" t="s">
        <v>322</v>
      </c>
      <c r="B128" s="18" t="s">
        <v>1437</v>
      </c>
      <c r="C128" s="8" t="s">
        <v>2340</v>
      </c>
      <c r="D128" s="19" t="s">
        <v>323</v>
      </c>
      <c r="E128" s="9"/>
      <c r="F128" s="8" t="s">
        <v>322</v>
      </c>
      <c r="G128" s="18" t="s">
        <v>1821</v>
      </c>
      <c r="H128" s="9" t="s">
        <v>324</v>
      </c>
    </row>
    <row r="129" spans="1:8" s="20" customFormat="1">
      <c r="A129" s="8" t="s">
        <v>325</v>
      </c>
      <c r="B129" s="18" t="s">
        <v>1438</v>
      </c>
      <c r="C129" s="8" t="s">
        <v>2341</v>
      </c>
      <c r="D129" s="19" t="s">
        <v>326</v>
      </c>
      <c r="E129" s="9"/>
      <c r="F129" s="8" t="s">
        <v>325</v>
      </c>
      <c r="G129" s="18" t="s">
        <v>1822</v>
      </c>
      <c r="H129" s="9" t="s">
        <v>327</v>
      </c>
    </row>
    <row r="130" spans="1:8" s="20" customFormat="1">
      <c r="A130" s="8" t="s">
        <v>328</v>
      </c>
      <c r="B130" s="18" t="s">
        <v>1439</v>
      </c>
      <c r="C130" s="8" t="s">
        <v>2342</v>
      </c>
      <c r="D130" s="19" t="s">
        <v>329</v>
      </c>
      <c r="E130" s="9"/>
      <c r="F130" s="8" t="s">
        <v>328</v>
      </c>
      <c r="G130" s="18" t="s">
        <v>1823</v>
      </c>
      <c r="H130" s="9" t="s">
        <v>330</v>
      </c>
    </row>
    <row r="131" spans="1:8" s="20" customFormat="1">
      <c r="A131" s="8" t="s">
        <v>331</v>
      </c>
      <c r="B131" s="18" t="s">
        <v>1440</v>
      </c>
      <c r="C131" s="8" t="s">
        <v>2343</v>
      </c>
      <c r="D131" s="19" t="s">
        <v>332</v>
      </c>
      <c r="E131" s="9"/>
      <c r="F131" s="8" t="s">
        <v>331</v>
      </c>
      <c r="G131" s="18" t="s">
        <v>1824</v>
      </c>
      <c r="H131" s="9" t="s">
        <v>333</v>
      </c>
    </row>
    <row r="132" spans="1:8" s="20" customFormat="1">
      <c r="A132" s="8" t="s">
        <v>334</v>
      </c>
      <c r="B132" s="18" t="s">
        <v>1441</v>
      </c>
      <c r="C132" s="8" t="s">
        <v>2344</v>
      </c>
      <c r="D132" s="19" t="s">
        <v>335</v>
      </c>
      <c r="E132" s="9"/>
      <c r="F132" s="8" t="s">
        <v>334</v>
      </c>
      <c r="G132" s="18" t="s">
        <v>1825</v>
      </c>
      <c r="H132" s="9" t="s">
        <v>336</v>
      </c>
    </row>
    <row r="133" spans="1:8" s="20" customFormat="1">
      <c r="A133" s="8" t="s">
        <v>337</v>
      </c>
      <c r="B133" s="18" t="s">
        <v>1442</v>
      </c>
      <c r="C133" s="8" t="s">
        <v>2345</v>
      </c>
      <c r="D133" s="19" t="s">
        <v>338</v>
      </c>
      <c r="E133" s="9"/>
      <c r="F133" s="8" t="s">
        <v>337</v>
      </c>
      <c r="G133" s="18" t="s">
        <v>1826</v>
      </c>
      <c r="H133" s="9" t="s">
        <v>339</v>
      </c>
    </row>
    <row r="134" spans="1:8" s="20" customFormat="1">
      <c r="A134" s="8" t="s">
        <v>340</v>
      </c>
      <c r="B134" s="18" t="s">
        <v>1443</v>
      </c>
      <c r="C134" s="8" t="s">
        <v>2346</v>
      </c>
      <c r="D134" s="19" t="s">
        <v>341</v>
      </c>
      <c r="E134" s="9"/>
      <c r="F134" s="8" t="s">
        <v>340</v>
      </c>
      <c r="G134" s="18" t="s">
        <v>1827</v>
      </c>
      <c r="H134" s="9" t="s">
        <v>342</v>
      </c>
    </row>
    <row r="135" spans="1:8" s="20" customFormat="1">
      <c r="A135" s="8" t="s">
        <v>343</v>
      </c>
      <c r="B135" s="18" t="s">
        <v>1444</v>
      </c>
      <c r="C135" s="8" t="s">
        <v>2347</v>
      </c>
      <c r="D135" s="19" t="s">
        <v>344</v>
      </c>
      <c r="E135" s="9"/>
      <c r="F135" s="8" t="s">
        <v>343</v>
      </c>
      <c r="G135" s="18" t="s">
        <v>1828</v>
      </c>
      <c r="H135" s="9" t="s">
        <v>345</v>
      </c>
    </row>
    <row r="136" spans="1:8" s="20" customFormat="1">
      <c r="A136" s="8" t="s">
        <v>346</v>
      </c>
      <c r="B136" s="18" t="s">
        <v>1445</v>
      </c>
      <c r="C136" s="8" t="s">
        <v>2348</v>
      </c>
      <c r="D136" s="19" t="s">
        <v>347</v>
      </c>
      <c r="E136" s="9"/>
      <c r="F136" s="8" t="s">
        <v>346</v>
      </c>
      <c r="G136" s="18" t="s">
        <v>1829</v>
      </c>
      <c r="H136" s="9" t="s">
        <v>348</v>
      </c>
    </row>
    <row r="137" spans="1:8" s="20" customFormat="1">
      <c r="A137" s="8" t="s">
        <v>349</v>
      </c>
      <c r="B137" s="18" t="s">
        <v>1446</v>
      </c>
      <c r="C137" s="8" t="s">
        <v>2349</v>
      </c>
      <c r="D137" s="19" t="s">
        <v>350</v>
      </c>
      <c r="E137" s="9"/>
      <c r="F137" s="8" t="s">
        <v>349</v>
      </c>
      <c r="G137" s="18" t="s">
        <v>1830</v>
      </c>
      <c r="H137" s="9" t="s">
        <v>351</v>
      </c>
    </row>
    <row r="138" spans="1:8" s="20" customFormat="1">
      <c r="A138" s="8" t="s">
        <v>352</v>
      </c>
      <c r="B138" s="18" t="s">
        <v>1447</v>
      </c>
      <c r="C138" s="8" t="s">
        <v>2350</v>
      </c>
      <c r="D138" s="19" t="s">
        <v>353</v>
      </c>
      <c r="E138" s="9"/>
      <c r="F138" s="8" t="s">
        <v>352</v>
      </c>
      <c r="G138" s="18" t="s">
        <v>1831</v>
      </c>
      <c r="H138" s="9" t="s">
        <v>354</v>
      </c>
    </row>
    <row r="139" spans="1:8" s="20" customFormat="1">
      <c r="A139" s="8" t="s">
        <v>355</v>
      </c>
      <c r="B139" s="18" t="s">
        <v>1448</v>
      </c>
      <c r="C139" s="8" t="s">
        <v>2351</v>
      </c>
      <c r="D139" s="19" t="s">
        <v>356</v>
      </c>
      <c r="E139" s="9"/>
      <c r="F139" s="8" t="s">
        <v>355</v>
      </c>
      <c r="G139" s="18" t="s">
        <v>1832</v>
      </c>
      <c r="H139" s="9" t="s">
        <v>357</v>
      </c>
    </row>
    <row r="140" spans="1:8" s="20" customFormat="1">
      <c r="A140" s="8" t="s">
        <v>358</v>
      </c>
      <c r="B140" s="18" t="s">
        <v>1449</v>
      </c>
      <c r="C140" s="8" t="s">
        <v>2352</v>
      </c>
      <c r="D140" s="19" t="s">
        <v>359</v>
      </c>
      <c r="E140" s="9"/>
      <c r="F140" s="8" t="s">
        <v>358</v>
      </c>
      <c r="G140" s="18" t="s">
        <v>1833</v>
      </c>
      <c r="H140" s="9" t="s">
        <v>360</v>
      </c>
    </row>
    <row r="141" spans="1:8" s="20" customFormat="1">
      <c r="A141" s="8" t="s">
        <v>361</v>
      </c>
      <c r="B141" s="18" t="s">
        <v>1450</v>
      </c>
      <c r="C141" s="8" t="s">
        <v>2353</v>
      </c>
      <c r="D141" s="19" t="s">
        <v>362</v>
      </c>
      <c r="E141" s="9"/>
      <c r="F141" s="8" t="s">
        <v>361</v>
      </c>
      <c r="G141" s="18" t="s">
        <v>1834</v>
      </c>
      <c r="H141" s="9" t="s">
        <v>363</v>
      </c>
    </row>
    <row r="142" spans="1:8" s="20" customFormat="1">
      <c r="A142" s="8" t="s">
        <v>364</v>
      </c>
      <c r="B142" s="18" t="s">
        <v>1451</v>
      </c>
      <c r="C142" s="8" t="s">
        <v>2354</v>
      </c>
      <c r="D142" s="19" t="s">
        <v>365</v>
      </c>
      <c r="E142" s="9"/>
      <c r="F142" s="8" t="s">
        <v>364</v>
      </c>
      <c r="G142" s="18" t="s">
        <v>1835</v>
      </c>
      <c r="H142" s="9" t="s">
        <v>366</v>
      </c>
    </row>
    <row r="143" spans="1:8" s="20" customFormat="1">
      <c r="A143" s="8" t="s">
        <v>367</v>
      </c>
      <c r="B143" s="18" t="s">
        <v>1452</v>
      </c>
      <c r="C143" s="8" t="s">
        <v>2355</v>
      </c>
      <c r="D143" s="19" t="s">
        <v>368</v>
      </c>
      <c r="E143" s="9"/>
      <c r="F143" s="8" t="s">
        <v>367</v>
      </c>
      <c r="G143" s="18" t="s">
        <v>1836</v>
      </c>
      <c r="H143" s="9" t="s">
        <v>369</v>
      </c>
    </row>
    <row r="144" spans="1:8" s="21" customFormat="1">
      <c r="A144" s="8" t="s">
        <v>370</v>
      </c>
      <c r="B144" s="18" t="s">
        <v>1453</v>
      </c>
      <c r="C144" s="8" t="s">
        <v>2356</v>
      </c>
      <c r="D144" s="19" t="s">
        <v>371</v>
      </c>
      <c r="E144" s="9"/>
      <c r="F144" s="8" t="s">
        <v>370</v>
      </c>
      <c r="G144" s="18" t="s">
        <v>1837</v>
      </c>
      <c r="H144" s="9" t="s">
        <v>372</v>
      </c>
    </row>
    <row r="145" spans="1:8" s="21" customFormat="1">
      <c r="A145" s="8" t="s">
        <v>373</v>
      </c>
      <c r="B145" s="18" t="s">
        <v>1454</v>
      </c>
      <c r="C145" s="8" t="s">
        <v>2357</v>
      </c>
      <c r="D145" s="19" t="s">
        <v>374</v>
      </c>
      <c r="E145" s="9"/>
      <c r="F145" s="8" t="s">
        <v>373</v>
      </c>
      <c r="G145" s="18" t="s">
        <v>1838</v>
      </c>
      <c r="H145" s="9" t="s">
        <v>375</v>
      </c>
    </row>
    <row r="146" spans="1:8" s="21" customFormat="1">
      <c r="A146" s="8" t="s">
        <v>376</v>
      </c>
      <c r="B146" s="18" t="s">
        <v>1455</v>
      </c>
      <c r="C146" s="8" t="s">
        <v>2358</v>
      </c>
      <c r="D146" s="19" t="s">
        <v>377</v>
      </c>
      <c r="E146" s="9"/>
      <c r="F146" s="8" t="s">
        <v>376</v>
      </c>
      <c r="G146" s="18" t="s">
        <v>1839</v>
      </c>
      <c r="H146" s="9" t="s">
        <v>378</v>
      </c>
    </row>
    <row r="147" spans="1:8" s="22" customFormat="1">
      <c r="A147" s="8" t="s">
        <v>379</v>
      </c>
      <c r="B147" s="18" t="s">
        <v>1456</v>
      </c>
      <c r="C147" s="8" t="s">
        <v>2359</v>
      </c>
      <c r="D147" s="19" t="s">
        <v>380</v>
      </c>
      <c r="E147" s="9"/>
      <c r="F147" s="8" t="s">
        <v>379</v>
      </c>
      <c r="G147" s="18" t="s">
        <v>1840</v>
      </c>
      <c r="H147" s="9" t="s">
        <v>381</v>
      </c>
    </row>
    <row r="148" spans="1:8" s="22" customFormat="1">
      <c r="A148" s="8" t="s">
        <v>382</v>
      </c>
      <c r="B148" s="18" t="s">
        <v>1457</v>
      </c>
      <c r="C148" s="8" t="s">
        <v>2360</v>
      </c>
      <c r="D148" s="19" t="s">
        <v>383</v>
      </c>
      <c r="E148" s="9"/>
      <c r="F148" s="8" t="s">
        <v>382</v>
      </c>
      <c r="G148" s="18" t="s">
        <v>1841</v>
      </c>
      <c r="H148" s="9" t="s">
        <v>384</v>
      </c>
    </row>
    <row r="149" spans="1:8" s="22" customFormat="1">
      <c r="A149" s="8" t="s">
        <v>385</v>
      </c>
      <c r="B149" s="18" t="s">
        <v>1458</v>
      </c>
      <c r="C149" s="8" t="s">
        <v>2361</v>
      </c>
      <c r="D149" s="19" t="s">
        <v>386</v>
      </c>
      <c r="E149" s="9"/>
      <c r="F149" s="8" t="s">
        <v>385</v>
      </c>
      <c r="G149" s="18" t="s">
        <v>1842</v>
      </c>
      <c r="H149" s="9" t="s">
        <v>387</v>
      </c>
    </row>
    <row r="150" spans="1:8" s="22" customFormat="1">
      <c r="A150" s="8" t="s">
        <v>388</v>
      </c>
      <c r="B150" s="18" t="s">
        <v>1459</v>
      </c>
      <c r="C150" s="8" t="s">
        <v>2362</v>
      </c>
      <c r="D150" s="19" t="s">
        <v>389</v>
      </c>
      <c r="E150" s="9"/>
      <c r="F150" s="8" t="s">
        <v>388</v>
      </c>
      <c r="G150" s="18" t="s">
        <v>1843</v>
      </c>
      <c r="H150" s="9" t="s">
        <v>390</v>
      </c>
    </row>
    <row r="151" spans="1:8" s="23" customFormat="1">
      <c r="A151" s="8" t="s">
        <v>391</v>
      </c>
      <c r="B151" s="18" t="s">
        <v>1460</v>
      </c>
      <c r="C151" s="8" t="s">
        <v>2363</v>
      </c>
      <c r="D151" s="19" t="s">
        <v>392</v>
      </c>
      <c r="E151" s="9"/>
      <c r="F151" s="8" t="s">
        <v>391</v>
      </c>
      <c r="G151" s="18" t="s">
        <v>1844</v>
      </c>
      <c r="H151" s="9" t="s">
        <v>393</v>
      </c>
    </row>
    <row r="152" spans="1:8" s="23" customFormat="1">
      <c r="A152" s="8" t="s">
        <v>394</v>
      </c>
      <c r="B152" s="18" t="s">
        <v>1461</v>
      </c>
      <c r="C152" s="8" t="s">
        <v>2364</v>
      </c>
      <c r="D152" s="19" t="s">
        <v>395</v>
      </c>
      <c r="E152" s="9"/>
      <c r="F152" s="8" t="s">
        <v>394</v>
      </c>
      <c r="G152" s="18" t="s">
        <v>1845</v>
      </c>
      <c r="H152" s="9" t="s">
        <v>396</v>
      </c>
    </row>
    <row r="153" spans="1:8" s="23" customFormat="1">
      <c r="A153" s="8" t="s">
        <v>397</v>
      </c>
      <c r="B153" s="18" t="s">
        <v>1462</v>
      </c>
      <c r="C153" s="8" t="s">
        <v>2365</v>
      </c>
      <c r="D153" s="19" t="s">
        <v>398</v>
      </c>
      <c r="E153" s="9"/>
      <c r="F153" s="8" t="s">
        <v>397</v>
      </c>
      <c r="G153" s="18" t="s">
        <v>1846</v>
      </c>
      <c r="H153" s="9" t="s">
        <v>399</v>
      </c>
    </row>
    <row r="154" spans="1:8" s="23" customFormat="1">
      <c r="A154" s="8" t="s">
        <v>400</v>
      </c>
      <c r="B154" s="18" t="s">
        <v>1463</v>
      </c>
      <c r="C154" s="8" t="s">
        <v>2366</v>
      </c>
      <c r="D154" s="19" t="s">
        <v>401</v>
      </c>
      <c r="E154" s="9"/>
      <c r="F154" s="8" t="s">
        <v>400</v>
      </c>
      <c r="G154" s="18" t="s">
        <v>1847</v>
      </c>
      <c r="H154" s="9" t="s">
        <v>402</v>
      </c>
    </row>
    <row r="155" spans="1:8" s="23" customFormat="1">
      <c r="A155" s="8" t="s">
        <v>403</v>
      </c>
      <c r="B155" s="18" t="s">
        <v>1464</v>
      </c>
      <c r="C155" s="8" t="s">
        <v>2367</v>
      </c>
      <c r="D155" s="19" t="s">
        <v>404</v>
      </c>
      <c r="E155" s="9"/>
      <c r="F155" s="8" t="s">
        <v>403</v>
      </c>
      <c r="G155" s="18" t="s">
        <v>1848</v>
      </c>
      <c r="H155" s="9" t="s">
        <v>405</v>
      </c>
    </row>
    <row r="156" spans="1:8" s="23" customFormat="1">
      <c r="A156" s="8" t="s">
        <v>406</v>
      </c>
      <c r="B156" s="18" t="s">
        <v>1465</v>
      </c>
      <c r="C156" s="8" t="s">
        <v>2368</v>
      </c>
      <c r="D156" s="19" t="s">
        <v>407</v>
      </c>
      <c r="E156" s="9"/>
      <c r="F156" s="8" t="s">
        <v>406</v>
      </c>
      <c r="G156" s="18" t="s">
        <v>1849</v>
      </c>
      <c r="H156" s="9" t="s">
        <v>408</v>
      </c>
    </row>
    <row r="157" spans="1:8" s="23" customFormat="1">
      <c r="A157" s="8" t="s">
        <v>409</v>
      </c>
      <c r="B157" s="18" t="s">
        <v>1466</v>
      </c>
      <c r="C157" s="8" t="s">
        <v>2369</v>
      </c>
      <c r="D157" s="19" t="s">
        <v>410</v>
      </c>
      <c r="E157" s="9"/>
      <c r="F157" s="8" t="s">
        <v>409</v>
      </c>
      <c r="G157" s="18" t="s">
        <v>1850</v>
      </c>
      <c r="H157" s="9" t="s">
        <v>411</v>
      </c>
    </row>
    <row r="158" spans="1:8" s="23" customFormat="1">
      <c r="A158" s="8" t="s">
        <v>412</v>
      </c>
      <c r="B158" s="18" t="s">
        <v>1467</v>
      </c>
      <c r="C158" s="8" t="s">
        <v>2370</v>
      </c>
      <c r="D158" s="19" t="s">
        <v>413</v>
      </c>
      <c r="E158" s="9"/>
      <c r="F158" s="8" t="s">
        <v>412</v>
      </c>
      <c r="G158" s="18" t="s">
        <v>1851</v>
      </c>
      <c r="H158" s="9" t="s">
        <v>414</v>
      </c>
    </row>
    <row r="159" spans="1:8" s="23" customFormat="1">
      <c r="A159" s="8" t="s">
        <v>415</v>
      </c>
      <c r="B159" s="18" t="s">
        <v>1468</v>
      </c>
      <c r="C159" s="8" t="s">
        <v>2371</v>
      </c>
      <c r="D159" s="19" t="s">
        <v>416</v>
      </c>
      <c r="E159" s="9"/>
      <c r="F159" s="8" t="s">
        <v>415</v>
      </c>
      <c r="G159" s="18" t="s">
        <v>1852</v>
      </c>
      <c r="H159" s="9" t="s">
        <v>417</v>
      </c>
    </row>
    <row r="160" spans="1:8" s="23" customFormat="1">
      <c r="A160" s="8" t="s">
        <v>418</v>
      </c>
      <c r="B160" s="18" t="s">
        <v>1469</v>
      </c>
      <c r="C160" s="8" t="s">
        <v>2372</v>
      </c>
      <c r="D160" s="19" t="s">
        <v>419</v>
      </c>
      <c r="E160" s="9"/>
      <c r="F160" s="8" t="s">
        <v>418</v>
      </c>
      <c r="G160" s="18" t="s">
        <v>1853</v>
      </c>
      <c r="H160" s="9" t="s">
        <v>420</v>
      </c>
    </row>
    <row r="161" spans="1:8" s="24" customFormat="1">
      <c r="A161" s="8" t="s">
        <v>421</v>
      </c>
      <c r="B161" s="18" t="s">
        <v>1470</v>
      </c>
      <c r="C161" s="8" t="s">
        <v>2373</v>
      </c>
      <c r="D161" s="19" t="s">
        <v>422</v>
      </c>
      <c r="E161" s="9"/>
      <c r="F161" s="8" t="s">
        <v>421</v>
      </c>
      <c r="G161" s="18" t="s">
        <v>1854</v>
      </c>
      <c r="H161" s="9" t="s">
        <v>423</v>
      </c>
    </row>
    <row r="162" spans="1:8" s="24" customFormat="1">
      <c r="A162" s="8" t="s">
        <v>424</v>
      </c>
      <c r="B162" s="18" t="s">
        <v>1471</v>
      </c>
      <c r="C162" s="8" t="s">
        <v>2374</v>
      </c>
      <c r="D162" s="19" t="s">
        <v>425</v>
      </c>
      <c r="E162" s="9"/>
      <c r="F162" s="8" t="s">
        <v>424</v>
      </c>
      <c r="G162" s="18" t="s">
        <v>1855</v>
      </c>
      <c r="H162" s="9" t="s">
        <v>426</v>
      </c>
    </row>
    <row r="163" spans="1:8" s="24" customFormat="1">
      <c r="A163" s="8" t="s">
        <v>427</v>
      </c>
      <c r="B163" s="18" t="s">
        <v>1472</v>
      </c>
      <c r="C163" s="8" t="s">
        <v>2375</v>
      </c>
      <c r="D163" s="19" t="s">
        <v>428</v>
      </c>
      <c r="E163" s="9"/>
      <c r="F163" s="8" t="s">
        <v>427</v>
      </c>
      <c r="G163" s="18" t="s">
        <v>1856</v>
      </c>
      <c r="H163" s="9" t="s">
        <v>429</v>
      </c>
    </row>
    <row r="164" spans="1:8" s="24" customFormat="1">
      <c r="A164" s="8" t="s">
        <v>430</v>
      </c>
      <c r="B164" s="18" t="s">
        <v>1473</v>
      </c>
      <c r="C164" s="8" t="s">
        <v>2376</v>
      </c>
      <c r="D164" s="19" t="s">
        <v>431</v>
      </c>
      <c r="E164" s="9"/>
      <c r="F164" s="8" t="s">
        <v>430</v>
      </c>
      <c r="G164" s="18" t="s">
        <v>1857</v>
      </c>
      <c r="H164" s="9" t="s">
        <v>432</v>
      </c>
    </row>
    <row r="165" spans="1:8" s="24" customFormat="1">
      <c r="A165" s="8" t="s">
        <v>433</v>
      </c>
      <c r="B165" s="18" t="s">
        <v>1474</v>
      </c>
      <c r="C165" s="8" t="s">
        <v>2377</v>
      </c>
      <c r="D165" s="19" t="s">
        <v>434</v>
      </c>
      <c r="E165" s="9"/>
      <c r="F165" s="8" t="s">
        <v>433</v>
      </c>
      <c r="G165" s="18" t="s">
        <v>1858</v>
      </c>
      <c r="H165" s="9" t="s">
        <v>435</v>
      </c>
    </row>
    <row r="166" spans="1:8" s="24" customFormat="1">
      <c r="A166" s="8" t="s">
        <v>436</v>
      </c>
      <c r="B166" s="18" t="s">
        <v>1475</v>
      </c>
      <c r="C166" s="8" t="s">
        <v>2378</v>
      </c>
      <c r="D166" s="19" t="s">
        <v>437</v>
      </c>
      <c r="E166" s="9"/>
      <c r="F166" s="8" t="s">
        <v>436</v>
      </c>
      <c r="G166" s="18" t="s">
        <v>1859</v>
      </c>
      <c r="H166" s="9" t="s">
        <v>438</v>
      </c>
    </row>
    <row r="167" spans="1:8" s="24" customFormat="1">
      <c r="A167" s="8" t="s">
        <v>439</v>
      </c>
      <c r="B167" s="18" t="s">
        <v>1476</v>
      </c>
      <c r="C167" s="8" t="s">
        <v>2379</v>
      </c>
      <c r="D167" s="19" t="s">
        <v>440</v>
      </c>
      <c r="E167" s="9"/>
      <c r="F167" s="8" t="s">
        <v>439</v>
      </c>
      <c r="G167" s="18" t="s">
        <v>1860</v>
      </c>
      <c r="H167" s="9" t="s">
        <v>441</v>
      </c>
    </row>
    <row r="168" spans="1:8" s="24" customFormat="1">
      <c r="A168" s="8" t="s">
        <v>442</v>
      </c>
      <c r="B168" s="18" t="s">
        <v>1477</v>
      </c>
      <c r="C168" s="8" t="s">
        <v>2380</v>
      </c>
      <c r="D168" s="19" t="s">
        <v>443</v>
      </c>
      <c r="E168" s="9"/>
      <c r="F168" s="8" t="s">
        <v>442</v>
      </c>
      <c r="G168" s="18" t="s">
        <v>1861</v>
      </c>
      <c r="H168" s="9" t="s">
        <v>444</v>
      </c>
    </row>
    <row r="169" spans="1:8" s="24" customFormat="1">
      <c r="A169" s="8" t="s">
        <v>445</v>
      </c>
      <c r="B169" s="18" t="s">
        <v>1478</v>
      </c>
      <c r="C169" s="8" t="s">
        <v>2381</v>
      </c>
      <c r="D169" s="19" t="s">
        <v>446</v>
      </c>
      <c r="E169" s="9"/>
      <c r="F169" s="8" t="s">
        <v>445</v>
      </c>
      <c r="G169" s="18" t="s">
        <v>1862</v>
      </c>
      <c r="H169" s="9" t="s">
        <v>447</v>
      </c>
    </row>
    <row r="170" spans="1:8" s="24" customFormat="1">
      <c r="A170" s="8" t="s">
        <v>448</v>
      </c>
      <c r="B170" s="18" t="s">
        <v>1479</v>
      </c>
      <c r="C170" s="8" t="s">
        <v>2382</v>
      </c>
      <c r="D170" s="19" t="s">
        <v>449</v>
      </c>
      <c r="E170" s="9"/>
      <c r="F170" s="8" t="s">
        <v>448</v>
      </c>
      <c r="G170" s="18" t="s">
        <v>1863</v>
      </c>
      <c r="H170" s="9" t="s">
        <v>450</v>
      </c>
    </row>
    <row r="171" spans="1:8" s="24" customFormat="1">
      <c r="A171" s="8" t="s">
        <v>451</v>
      </c>
      <c r="B171" s="18" t="s">
        <v>1480</v>
      </c>
      <c r="C171" s="8" t="s">
        <v>2383</v>
      </c>
      <c r="D171" s="19" t="s">
        <v>452</v>
      </c>
      <c r="E171" s="9"/>
      <c r="F171" s="8" t="s">
        <v>451</v>
      </c>
      <c r="G171" s="18" t="s">
        <v>1864</v>
      </c>
      <c r="H171" s="9" t="s">
        <v>453</v>
      </c>
    </row>
    <row r="172" spans="1:8" s="24" customFormat="1">
      <c r="A172" s="8" t="s">
        <v>454</v>
      </c>
      <c r="B172" s="18" t="s">
        <v>1481</v>
      </c>
      <c r="C172" s="8" t="s">
        <v>2384</v>
      </c>
      <c r="D172" s="19" t="s">
        <v>455</v>
      </c>
      <c r="E172" s="9"/>
      <c r="F172" s="8" t="s">
        <v>454</v>
      </c>
      <c r="G172" s="18" t="s">
        <v>1865</v>
      </c>
      <c r="H172" s="9" t="s">
        <v>456</v>
      </c>
    </row>
    <row r="173" spans="1:8" s="24" customFormat="1">
      <c r="A173" s="8" t="s">
        <v>457</v>
      </c>
      <c r="B173" s="18" t="s">
        <v>1482</v>
      </c>
      <c r="C173" s="8" t="s">
        <v>2385</v>
      </c>
      <c r="D173" s="19" t="s">
        <v>458</v>
      </c>
      <c r="E173" s="9"/>
      <c r="F173" s="8" t="s">
        <v>457</v>
      </c>
      <c r="G173" s="18" t="s">
        <v>1866</v>
      </c>
      <c r="H173" s="9" t="s">
        <v>459</v>
      </c>
    </row>
    <row r="174" spans="1:8" s="24" customFormat="1">
      <c r="A174" s="8" t="s">
        <v>460</v>
      </c>
      <c r="B174" s="18" t="s">
        <v>1483</v>
      </c>
      <c r="C174" s="8" t="s">
        <v>2386</v>
      </c>
      <c r="D174" s="19" t="s">
        <v>461</v>
      </c>
      <c r="E174" s="9"/>
      <c r="F174" s="8" t="s">
        <v>460</v>
      </c>
      <c r="G174" s="18" t="s">
        <v>1867</v>
      </c>
      <c r="H174" s="9" t="s">
        <v>462</v>
      </c>
    </row>
    <row r="175" spans="1:8" s="24" customFormat="1">
      <c r="A175" s="8" t="s">
        <v>463</v>
      </c>
      <c r="B175" s="18" t="s">
        <v>1484</v>
      </c>
      <c r="C175" s="8" t="s">
        <v>2387</v>
      </c>
      <c r="D175" s="19" t="s">
        <v>464</v>
      </c>
      <c r="E175" s="9"/>
      <c r="F175" s="8" t="s">
        <v>463</v>
      </c>
      <c r="G175" s="18" t="s">
        <v>1868</v>
      </c>
      <c r="H175" s="9" t="s">
        <v>465</v>
      </c>
    </row>
    <row r="176" spans="1:8" s="24" customFormat="1">
      <c r="A176" s="8" t="s">
        <v>466</v>
      </c>
      <c r="B176" s="18" t="s">
        <v>1485</v>
      </c>
      <c r="C176" s="8" t="s">
        <v>2388</v>
      </c>
      <c r="D176" s="19" t="s">
        <v>467</v>
      </c>
      <c r="E176" s="9"/>
      <c r="F176" s="8" t="s">
        <v>466</v>
      </c>
      <c r="G176" s="18" t="s">
        <v>1869</v>
      </c>
      <c r="H176" s="9" t="s">
        <v>468</v>
      </c>
    </row>
    <row r="177" spans="1:8" s="24" customFormat="1">
      <c r="A177" s="8" t="s">
        <v>469</v>
      </c>
      <c r="B177" s="18" t="s">
        <v>1486</v>
      </c>
      <c r="C177" s="8" t="s">
        <v>2389</v>
      </c>
      <c r="D177" s="19" t="s">
        <v>470</v>
      </c>
      <c r="E177" s="9"/>
      <c r="F177" s="8" t="s">
        <v>469</v>
      </c>
      <c r="G177" s="18" t="s">
        <v>1870</v>
      </c>
      <c r="H177" s="9" t="s">
        <v>471</v>
      </c>
    </row>
    <row r="178" spans="1:8" s="24" customFormat="1">
      <c r="A178" s="8" t="s">
        <v>472</v>
      </c>
      <c r="B178" s="18" t="s">
        <v>1487</v>
      </c>
      <c r="C178" s="8" t="s">
        <v>2390</v>
      </c>
      <c r="D178" s="19" t="s">
        <v>473</v>
      </c>
      <c r="E178" s="9"/>
      <c r="F178" s="8" t="s">
        <v>472</v>
      </c>
      <c r="G178" s="18" t="s">
        <v>1871</v>
      </c>
      <c r="H178" s="9" t="s">
        <v>474</v>
      </c>
    </row>
    <row r="179" spans="1:8" s="24" customFormat="1">
      <c r="A179" s="8" t="s">
        <v>475</v>
      </c>
      <c r="B179" s="18" t="s">
        <v>1488</v>
      </c>
      <c r="C179" s="8" t="s">
        <v>2391</v>
      </c>
      <c r="D179" s="19" t="s">
        <v>476</v>
      </c>
      <c r="E179" s="9"/>
      <c r="F179" s="8" t="s">
        <v>475</v>
      </c>
      <c r="G179" s="18" t="s">
        <v>1872</v>
      </c>
      <c r="H179" s="9" t="s">
        <v>477</v>
      </c>
    </row>
    <row r="180" spans="1:8" s="24" customFormat="1">
      <c r="A180" s="8" t="s">
        <v>478</v>
      </c>
      <c r="B180" s="18" t="s">
        <v>1489</v>
      </c>
      <c r="C180" s="8" t="s">
        <v>2392</v>
      </c>
      <c r="D180" s="19" t="s">
        <v>479</v>
      </c>
      <c r="E180" s="9"/>
      <c r="F180" s="8" t="s">
        <v>478</v>
      </c>
      <c r="G180" s="18" t="s">
        <v>1873</v>
      </c>
      <c r="H180" s="9" t="s">
        <v>480</v>
      </c>
    </row>
    <row r="181" spans="1:8" s="24" customFormat="1">
      <c r="A181" s="8" t="s">
        <v>481</v>
      </c>
      <c r="B181" s="18" t="s">
        <v>1490</v>
      </c>
      <c r="C181" s="8" t="s">
        <v>2393</v>
      </c>
      <c r="D181" s="19" t="s">
        <v>482</v>
      </c>
      <c r="E181" s="9"/>
      <c r="F181" s="8" t="s">
        <v>481</v>
      </c>
      <c r="G181" s="18" t="s">
        <v>1874</v>
      </c>
      <c r="H181" s="9" t="s">
        <v>483</v>
      </c>
    </row>
    <row r="182" spans="1:8" s="24" customFormat="1">
      <c r="A182" s="8" t="s">
        <v>484</v>
      </c>
      <c r="B182" s="18" t="s">
        <v>1491</v>
      </c>
      <c r="C182" s="8" t="s">
        <v>2394</v>
      </c>
      <c r="D182" s="19" t="s">
        <v>485</v>
      </c>
      <c r="E182" s="9"/>
      <c r="F182" s="8" t="s">
        <v>484</v>
      </c>
      <c r="G182" s="18" t="s">
        <v>1875</v>
      </c>
      <c r="H182" s="9" t="s">
        <v>486</v>
      </c>
    </row>
    <row r="183" spans="1:8" s="24" customFormat="1">
      <c r="A183" s="8" t="s">
        <v>487</v>
      </c>
      <c r="B183" s="18" t="s">
        <v>1492</v>
      </c>
      <c r="C183" s="8" t="s">
        <v>2395</v>
      </c>
      <c r="D183" s="19" t="s">
        <v>488</v>
      </c>
      <c r="E183" s="9"/>
      <c r="F183" s="8" t="s">
        <v>487</v>
      </c>
      <c r="G183" s="18" t="s">
        <v>1876</v>
      </c>
      <c r="H183" s="9" t="s">
        <v>489</v>
      </c>
    </row>
    <row r="184" spans="1:8" s="24" customFormat="1">
      <c r="A184" s="8" t="s">
        <v>490</v>
      </c>
      <c r="B184" s="18" t="s">
        <v>1493</v>
      </c>
      <c r="C184" s="8" t="s">
        <v>2396</v>
      </c>
      <c r="D184" s="19" t="s">
        <v>491</v>
      </c>
      <c r="E184" s="9"/>
      <c r="F184" s="8" t="s">
        <v>490</v>
      </c>
      <c r="G184" s="18" t="s">
        <v>1877</v>
      </c>
      <c r="H184" s="9" t="s">
        <v>492</v>
      </c>
    </row>
    <row r="185" spans="1:8" s="24" customFormat="1">
      <c r="A185" s="8" t="s">
        <v>493</v>
      </c>
      <c r="B185" s="18" t="s">
        <v>1494</v>
      </c>
      <c r="C185" s="8" t="s">
        <v>2397</v>
      </c>
      <c r="D185" s="19" t="s">
        <v>494</v>
      </c>
      <c r="E185" s="9"/>
      <c r="F185" s="8" t="s">
        <v>493</v>
      </c>
      <c r="G185" s="18" t="s">
        <v>1878</v>
      </c>
      <c r="H185" s="9" t="s">
        <v>495</v>
      </c>
    </row>
    <row r="186" spans="1:8" s="24" customFormat="1">
      <c r="A186" s="8" t="s">
        <v>496</v>
      </c>
      <c r="B186" s="18" t="s">
        <v>1495</v>
      </c>
      <c r="C186" s="8" t="s">
        <v>2398</v>
      </c>
      <c r="D186" s="19" t="s">
        <v>497</v>
      </c>
      <c r="E186" s="9"/>
      <c r="F186" s="8" t="s">
        <v>496</v>
      </c>
      <c r="G186" s="18" t="s">
        <v>1879</v>
      </c>
      <c r="H186" s="9" t="s">
        <v>498</v>
      </c>
    </row>
    <row r="187" spans="1:8" s="24" customFormat="1">
      <c r="A187" s="8" t="s">
        <v>499</v>
      </c>
      <c r="B187" s="18" t="s">
        <v>1496</v>
      </c>
      <c r="C187" s="8" t="s">
        <v>2399</v>
      </c>
      <c r="D187" s="19" t="s">
        <v>500</v>
      </c>
      <c r="E187" s="9"/>
      <c r="F187" s="8" t="s">
        <v>499</v>
      </c>
      <c r="G187" s="18" t="s">
        <v>1880</v>
      </c>
      <c r="H187" s="9" t="s">
        <v>501</v>
      </c>
    </row>
    <row r="188" spans="1:8" s="24" customFormat="1">
      <c r="A188" s="8" t="s">
        <v>502</v>
      </c>
      <c r="B188" s="18" t="s">
        <v>1497</v>
      </c>
      <c r="C188" s="8" t="s">
        <v>2400</v>
      </c>
      <c r="D188" s="19" t="s">
        <v>503</v>
      </c>
      <c r="E188" s="9"/>
      <c r="F188" s="8" t="s">
        <v>502</v>
      </c>
      <c r="G188" s="18" t="s">
        <v>1881</v>
      </c>
      <c r="H188" s="9" t="s">
        <v>504</v>
      </c>
    </row>
    <row r="189" spans="1:8" s="24" customFormat="1">
      <c r="A189" s="8" t="s">
        <v>505</v>
      </c>
      <c r="B189" s="18" t="s">
        <v>1498</v>
      </c>
      <c r="C189" s="8" t="s">
        <v>2401</v>
      </c>
      <c r="D189" s="19" t="s">
        <v>506</v>
      </c>
      <c r="E189" s="9"/>
      <c r="F189" s="8" t="s">
        <v>505</v>
      </c>
      <c r="G189" s="18" t="s">
        <v>1882</v>
      </c>
      <c r="H189" s="9" t="s">
        <v>507</v>
      </c>
    </row>
    <row r="190" spans="1:8" s="24" customFormat="1">
      <c r="A190" s="8" t="s">
        <v>508</v>
      </c>
      <c r="B190" s="18" t="s">
        <v>1499</v>
      </c>
      <c r="C190" s="8" t="s">
        <v>2402</v>
      </c>
      <c r="D190" s="19" t="s">
        <v>509</v>
      </c>
      <c r="E190" s="9"/>
      <c r="F190" s="8" t="s">
        <v>508</v>
      </c>
      <c r="G190" s="18" t="s">
        <v>1883</v>
      </c>
      <c r="H190" s="9" t="s">
        <v>510</v>
      </c>
    </row>
    <row r="191" spans="1:8" s="24" customFormat="1">
      <c r="A191" s="8" t="s">
        <v>511</v>
      </c>
      <c r="B191" s="18" t="s">
        <v>1500</v>
      </c>
      <c r="C191" s="8" t="s">
        <v>2403</v>
      </c>
      <c r="D191" s="19" t="s">
        <v>512</v>
      </c>
      <c r="E191" s="9"/>
      <c r="F191" s="8" t="s">
        <v>511</v>
      </c>
      <c r="G191" s="18" t="s">
        <v>1884</v>
      </c>
      <c r="H191" s="9" t="s">
        <v>513</v>
      </c>
    </row>
    <row r="192" spans="1:8" s="24" customFormat="1">
      <c r="A192" s="8" t="s">
        <v>514</v>
      </c>
      <c r="B192" s="18" t="s">
        <v>1501</v>
      </c>
      <c r="C192" s="8" t="s">
        <v>2404</v>
      </c>
      <c r="D192" s="19" t="s">
        <v>515</v>
      </c>
      <c r="E192" s="9"/>
      <c r="F192" s="8" t="s">
        <v>514</v>
      </c>
      <c r="G192" s="18" t="s">
        <v>1885</v>
      </c>
      <c r="H192" s="9" t="s">
        <v>516</v>
      </c>
    </row>
    <row r="193" spans="1:8" s="24" customFormat="1">
      <c r="A193" s="8" t="s">
        <v>517</v>
      </c>
      <c r="B193" s="18" t="s">
        <v>1502</v>
      </c>
      <c r="C193" s="8" t="s">
        <v>2405</v>
      </c>
      <c r="D193" s="19" t="s">
        <v>518</v>
      </c>
      <c r="E193" s="9"/>
      <c r="F193" s="8" t="s">
        <v>517</v>
      </c>
      <c r="G193" s="18" t="s">
        <v>1886</v>
      </c>
      <c r="H193" s="9" t="s">
        <v>519</v>
      </c>
    </row>
    <row r="194" spans="1:8" s="5" customFormat="1">
      <c r="A194" s="10" t="s">
        <v>521</v>
      </c>
      <c r="B194" s="14" t="s">
        <v>1503</v>
      </c>
      <c r="C194" s="10" t="s">
        <v>2406</v>
      </c>
      <c r="D194" s="15" t="s">
        <v>809</v>
      </c>
      <c r="E194" s="10"/>
      <c r="F194" s="10" t="s">
        <v>521</v>
      </c>
      <c r="G194" s="14" t="s">
        <v>1887</v>
      </c>
      <c r="H194" s="15" t="s">
        <v>810</v>
      </c>
    </row>
    <row r="195" spans="1:8" s="5" customFormat="1">
      <c r="A195" s="10" t="s">
        <v>522</v>
      </c>
      <c r="B195" s="14" t="s">
        <v>1504</v>
      </c>
      <c r="C195" s="10" t="s">
        <v>2407</v>
      </c>
      <c r="D195" s="15" t="s">
        <v>811</v>
      </c>
      <c r="E195" s="10"/>
      <c r="F195" s="10" t="s">
        <v>522</v>
      </c>
      <c r="G195" s="14" t="s">
        <v>1888</v>
      </c>
      <c r="H195" s="15" t="s">
        <v>812</v>
      </c>
    </row>
    <row r="196" spans="1:8" s="5" customFormat="1">
      <c r="A196" s="10" t="s">
        <v>523</v>
      </c>
      <c r="B196" s="14" t="s">
        <v>1505</v>
      </c>
      <c r="C196" s="10" t="s">
        <v>2408</v>
      </c>
      <c r="D196" s="15" t="s">
        <v>813</v>
      </c>
      <c r="E196" s="10"/>
      <c r="F196" s="10" t="s">
        <v>523</v>
      </c>
      <c r="G196" s="14" t="s">
        <v>1889</v>
      </c>
      <c r="H196" s="15" t="s">
        <v>814</v>
      </c>
    </row>
    <row r="197" spans="1:8" s="7" customFormat="1">
      <c r="A197" s="10" t="s">
        <v>524</v>
      </c>
      <c r="B197" s="14" t="s">
        <v>1506</v>
      </c>
      <c r="C197" s="10" t="s">
        <v>2409</v>
      </c>
      <c r="D197" s="15" t="s">
        <v>815</v>
      </c>
      <c r="E197" s="10"/>
      <c r="F197" s="10" t="s">
        <v>524</v>
      </c>
      <c r="G197" s="14" t="s">
        <v>1890</v>
      </c>
      <c r="H197" s="15" t="s">
        <v>816</v>
      </c>
    </row>
    <row r="198" spans="1:8" s="7" customFormat="1">
      <c r="A198" s="10" t="s">
        <v>525</v>
      </c>
      <c r="B198" s="14" t="s">
        <v>1507</v>
      </c>
      <c r="C198" s="10" t="s">
        <v>2410</v>
      </c>
      <c r="D198" s="15" t="s">
        <v>817</v>
      </c>
      <c r="E198" s="10"/>
      <c r="F198" s="10" t="s">
        <v>525</v>
      </c>
      <c r="G198" s="14" t="s">
        <v>1891</v>
      </c>
      <c r="H198" s="15" t="s">
        <v>818</v>
      </c>
    </row>
    <row r="199" spans="1:8" s="7" customFormat="1">
      <c r="A199" s="10" t="s">
        <v>526</v>
      </c>
      <c r="B199" s="14" t="s">
        <v>1508</v>
      </c>
      <c r="C199" s="10" t="s">
        <v>2411</v>
      </c>
      <c r="D199" s="15" t="s">
        <v>819</v>
      </c>
      <c r="E199" s="10"/>
      <c r="F199" s="10" t="s">
        <v>526</v>
      </c>
      <c r="G199" s="14" t="s">
        <v>1892</v>
      </c>
      <c r="H199" s="15" t="s">
        <v>820</v>
      </c>
    </row>
    <row r="200" spans="1:8" s="7" customFormat="1">
      <c r="A200" s="10" t="s">
        <v>527</v>
      </c>
      <c r="B200" s="14" t="s">
        <v>1509</v>
      </c>
      <c r="C200" s="10" t="s">
        <v>2412</v>
      </c>
      <c r="D200" s="15" t="s">
        <v>821</v>
      </c>
      <c r="E200" s="10"/>
      <c r="F200" s="10" t="s">
        <v>527</v>
      </c>
      <c r="G200" s="14" t="s">
        <v>1893</v>
      </c>
      <c r="H200" s="15" t="s">
        <v>822</v>
      </c>
    </row>
    <row r="201" spans="1:8" s="7" customFormat="1">
      <c r="A201" s="10" t="s">
        <v>528</v>
      </c>
      <c r="B201" s="14" t="s">
        <v>1510</v>
      </c>
      <c r="C201" s="10" t="s">
        <v>2413</v>
      </c>
      <c r="D201" s="15" t="s">
        <v>823</v>
      </c>
      <c r="E201" s="10"/>
      <c r="F201" s="10" t="s">
        <v>528</v>
      </c>
      <c r="G201" s="14" t="s">
        <v>1894</v>
      </c>
      <c r="H201" s="15" t="s">
        <v>824</v>
      </c>
    </row>
    <row r="202" spans="1:8" s="7" customFormat="1">
      <c r="A202" s="10" t="s">
        <v>529</v>
      </c>
      <c r="B202" s="14" t="s">
        <v>1511</v>
      </c>
      <c r="C202" s="10" t="s">
        <v>2414</v>
      </c>
      <c r="D202" s="15" t="s">
        <v>825</v>
      </c>
      <c r="E202" s="10"/>
      <c r="F202" s="10" t="s">
        <v>529</v>
      </c>
      <c r="G202" s="14" t="s">
        <v>1895</v>
      </c>
      <c r="H202" s="15" t="s">
        <v>826</v>
      </c>
    </row>
    <row r="203" spans="1:8" s="7" customFormat="1">
      <c r="A203" s="10" t="s">
        <v>530</v>
      </c>
      <c r="B203" s="14" t="s">
        <v>1512</v>
      </c>
      <c r="C203" s="10" t="s">
        <v>2415</v>
      </c>
      <c r="D203" s="15" t="s">
        <v>827</v>
      </c>
      <c r="E203" s="10"/>
      <c r="F203" s="10" t="s">
        <v>530</v>
      </c>
      <c r="G203" s="14" t="s">
        <v>1896</v>
      </c>
      <c r="H203" s="15" t="s">
        <v>828</v>
      </c>
    </row>
    <row r="204" spans="1:8" s="7" customFormat="1">
      <c r="A204" s="10" t="s">
        <v>531</v>
      </c>
      <c r="B204" s="14" t="s">
        <v>1513</v>
      </c>
      <c r="C204" s="10" t="s">
        <v>2416</v>
      </c>
      <c r="D204" s="15" t="s">
        <v>829</v>
      </c>
      <c r="E204" s="10"/>
      <c r="F204" s="10" t="s">
        <v>531</v>
      </c>
      <c r="G204" s="14" t="s">
        <v>1897</v>
      </c>
      <c r="H204" s="15" t="s">
        <v>830</v>
      </c>
    </row>
    <row r="205" spans="1:8" s="7" customFormat="1">
      <c r="A205" s="10" t="s">
        <v>532</v>
      </c>
      <c r="B205" s="14" t="s">
        <v>1514</v>
      </c>
      <c r="C205" s="10" t="s">
        <v>2417</v>
      </c>
      <c r="D205" s="15" t="s">
        <v>831</v>
      </c>
      <c r="E205" s="10"/>
      <c r="F205" s="10" t="s">
        <v>532</v>
      </c>
      <c r="G205" s="14" t="s">
        <v>1898</v>
      </c>
      <c r="H205" s="15" t="s">
        <v>832</v>
      </c>
    </row>
    <row r="206" spans="1:8" s="7" customFormat="1">
      <c r="A206" s="10" t="s">
        <v>533</v>
      </c>
      <c r="B206" s="14" t="s">
        <v>1515</v>
      </c>
      <c r="C206" s="10" t="s">
        <v>2418</v>
      </c>
      <c r="D206" s="15" t="s">
        <v>833</v>
      </c>
      <c r="E206" s="10"/>
      <c r="F206" s="10" t="s">
        <v>533</v>
      </c>
      <c r="G206" s="14" t="s">
        <v>1899</v>
      </c>
      <c r="H206" s="15" t="s">
        <v>834</v>
      </c>
    </row>
    <row r="207" spans="1:8" s="7" customFormat="1">
      <c r="A207" s="10" t="s">
        <v>534</v>
      </c>
      <c r="B207" s="14" t="s">
        <v>1516</v>
      </c>
      <c r="C207" s="10" t="s">
        <v>2419</v>
      </c>
      <c r="D207" s="15" t="s">
        <v>835</v>
      </c>
      <c r="E207" s="10"/>
      <c r="F207" s="10" t="s">
        <v>534</v>
      </c>
      <c r="G207" s="14" t="s">
        <v>1900</v>
      </c>
      <c r="H207" s="15" t="s">
        <v>836</v>
      </c>
    </row>
    <row r="208" spans="1:8" s="7" customFormat="1">
      <c r="A208" s="10" t="s">
        <v>535</v>
      </c>
      <c r="B208" s="14" t="s">
        <v>1517</v>
      </c>
      <c r="C208" s="10" t="s">
        <v>2420</v>
      </c>
      <c r="D208" s="15" t="s">
        <v>837</v>
      </c>
      <c r="E208" s="10"/>
      <c r="F208" s="10" t="s">
        <v>535</v>
      </c>
      <c r="G208" s="14" t="s">
        <v>1901</v>
      </c>
      <c r="H208" s="15" t="s">
        <v>838</v>
      </c>
    </row>
    <row r="209" spans="1:8" s="7" customFormat="1">
      <c r="A209" s="10" t="s">
        <v>536</v>
      </c>
      <c r="B209" s="14" t="s">
        <v>1518</v>
      </c>
      <c r="C209" s="10" t="s">
        <v>2421</v>
      </c>
      <c r="D209" s="15" t="s">
        <v>839</v>
      </c>
      <c r="E209" s="10"/>
      <c r="F209" s="10" t="s">
        <v>536</v>
      </c>
      <c r="G209" s="14" t="s">
        <v>1902</v>
      </c>
      <c r="H209" s="15" t="s">
        <v>840</v>
      </c>
    </row>
    <row r="210" spans="1:8" s="7" customFormat="1">
      <c r="A210" s="10" t="s">
        <v>537</v>
      </c>
      <c r="B210" s="14" t="s">
        <v>1519</v>
      </c>
      <c r="C210" s="10" t="s">
        <v>2422</v>
      </c>
      <c r="D210" s="15" t="s">
        <v>841</v>
      </c>
      <c r="E210" s="10"/>
      <c r="F210" s="10" t="s">
        <v>537</v>
      </c>
      <c r="G210" s="14" t="s">
        <v>1903</v>
      </c>
      <c r="H210" s="15" t="s">
        <v>842</v>
      </c>
    </row>
    <row r="211" spans="1:8" s="7" customFormat="1">
      <c r="A211" s="10" t="s">
        <v>538</v>
      </c>
      <c r="B211" s="14" t="s">
        <v>1520</v>
      </c>
      <c r="C211" s="10" t="s">
        <v>2423</v>
      </c>
      <c r="D211" s="15" t="s">
        <v>843</v>
      </c>
      <c r="E211" s="10"/>
      <c r="F211" s="10" t="s">
        <v>538</v>
      </c>
      <c r="G211" s="14" t="s">
        <v>1904</v>
      </c>
      <c r="H211" s="15" t="s">
        <v>844</v>
      </c>
    </row>
    <row r="212" spans="1:8" s="7" customFormat="1">
      <c r="A212" s="10" t="s">
        <v>539</v>
      </c>
      <c r="B212" s="14" t="s">
        <v>1521</v>
      </c>
      <c r="C212" s="10" t="s">
        <v>2424</v>
      </c>
      <c r="D212" s="15" t="s">
        <v>845</v>
      </c>
      <c r="E212" s="10"/>
      <c r="F212" s="10" t="s">
        <v>539</v>
      </c>
      <c r="G212" s="14" t="s">
        <v>1905</v>
      </c>
      <c r="H212" s="15" t="s">
        <v>846</v>
      </c>
    </row>
    <row r="213" spans="1:8" s="7" customFormat="1">
      <c r="A213" s="10" t="s">
        <v>540</v>
      </c>
      <c r="B213" s="14" t="s">
        <v>1522</v>
      </c>
      <c r="C213" s="10" t="s">
        <v>2425</v>
      </c>
      <c r="D213" s="15" t="s">
        <v>847</v>
      </c>
      <c r="E213" s="10"/>
      <c r="F213" s="10" t="s">
        <v>540</v>
      </c>
      <c r="G213" s="14" t="s">
        <v>1906</v>
      </c>
      <c r="H213" s="15" t="s">
        <v>848</v>
      </c>
    </row>
    <row r="214" spans="1:8" s="7" customFormat="1">
      <c r="A214" s="10" t="s">
        <v>541</v>
      </c>
      <c r="B214" s="14" t="s">
        <v>1523</v>
      </c>
      <c r="C214" s="10" t="s">
        <v>2426</v>
      </c>
      <c r="D214" s="15" t="s">
        <v>849</v>
      </c>
      <c r="E214" s="10"/>
      <c r="F214" s="10" t="s">
        <v>541</v>
      </c>
      <c r="G214" s="14" t="s">
        <v>1907</v>
      </c>
      <c r="H214" s="15" t="s">
        <v>850</v>
      </c>
    </row>
    <row r="215" spans="1:8" s="7" customFormat="1">
      <c r="A215" s="10" t="s">
        <v>542</v>
      </c>
      <c r="B215" s="14" t="s">
        <v>1524</v>
      </c>
      <c r="C215" s="10" t="s">
        <v>2427</v>
      </c>
      <c r="D215" s="15" t="s">
        <v>851</v>
      </c>
      <c r="E215" s="10"/>
      <c r="F215" s="10" t="s">
        <v>542</v>
      </c>
      <c r="G215" s="14" t="s">
        <v>1908</v>
      </c>
      <c r="H215" s="15" t="s">
        <v>852</v>
      </c>
    </row>
    <row r="216" spans="1:8" s="7" customFormat="1">
      <c r="A216" s="10" t="s">
        <v>543</v>
      </c>
      <c r="B216" s="14" t="s">
        <v>1525</v>
      </c>
      <c r="C216" s="10" t="s">
        <v>2428</v>
      </c>
      <c r="D216" s="15" t="s">
        <v>853</v>
      </c>
      <c r="E216" s="10"/>
      <c r="F216" s="10" t="s">
        <v>543</v>
      </c>
      <c r="G216" s="14" t="s">
        <v>1909</v>
      </c>
      <c r="H216" s="15" t="s">
        <v>854</v>
      </c>
    </row>
    <row r="217" spans="1:8" s="7" customFormat="1">
      <c r="A217" s="10" t="s">
        <v>544</v>
      </c>
      <c r="B217" s="14" t="s">
        <v>1526</v>
      </c>
      <c r="C217" s="10" t="s">
        <v>2429</v>
      </c>
      <c r="D217" s="15" t="s">
        <v>855</v>
      </c>
      <c r="E217" s="10"/>
      <c r="F217" s="10" t="s">
        <v>544</v>
      </c>
      <c r="G217" s="14" t="s">
        <v>1910</v>
      </c>
      <c r="H217" s="15" t="s">
        <v>856</v>
      </c>
    </row>
    <row r="218" spans="1:8" s="7" customFormat="1">
      <c r="A218" s="10" t="s">
        <v>545</v>
      </c>
      <c r="B218" s="14" t="s">
        <v>1527</v>
      </c>
      <c r="C218" s="10" t="s">
        <v>2430</v>
      </c>
      <c r="D218" s="15" t="s">
        <v>857</v>
      </c>
      <c r="E218" s="10"/>
      <c r="F218" s="10" t="s">
        <v>545</v>
      </c>
      <c r="G218" s="14" t="s">
        <v>1911</v>
      </c>
      <c r="H218" s="15" t="s">
        <v>858</v>
      </c>
    </row>
    <row r="219" spans="1:8" s="7" customFormat="1">
      <c r="A219" s="10" t="s">
        <v>546</v>
      </c>
      <c r="B219" s="14" t="s">
        <v>1528</v>
      </c>
      <c r="C219" s="10" t="s">
        <v>2431</v>
      </c>
      <c r="D219" s="15" t="s">
        <v>859</v>
      </c>
      <c r="E219" s="10"/>
      <c r="F219" s="10" t="s">
        <v>546</v>
      </c>
      <c r="G219" s="14" t="s">
        <v>1912</v>
      </c>
      <c r="H219" s="15" t="s">
        <v>860</v>
      </c>
    </row>
    <row r="220" spans="1:8" s="7" customFormat="1">
      <c r="A220" s="10" t="s">
        <v>547</v>
      </c>
      <c r="B220" s="14" t="s">
        <v>1529</v>
      </c>
      <c r="C220" s="10" t="s">
        <v>2432</v>
      </c>
      <c r="D220" s="15" t="s">
        <v>861</v>
      </c>
      <c r="E220" s="10"/>
      <c r="F220" s="10" t="s">
        <v>547</v>
      </c>
      <c r="G220" s="14" t="s">
        <v>1913</v>
      </c>
      <c r="H220" s="15" t="s">
        <v>862</v>
      </c>
    </row>
    <row r="221" spans="1:8" s="7" customFormat="1">
      <c r="A221" s="10" t="s">
        <v>548</v>
      </c>
      <c r="B221" s="14" t="s">
        <v>1530</v>
      </c>
      <c r="C221" s="10" t="s">
        <v>2433</v>
      </c>
      <c r="D221" s="15" t="s">
        <v>863</v>
      </c>
      <c r="E221" s="10"/>
      <c r="F221" s="10" t="s">
        <v>548</v>
      </c>
      <c r="G221" s="14" t="s">
        <v>1914</v>
      </c>
      <c r="H221" s="15" t="s">
        <v>864</v>
      </c>
    </row>
    <row r="222" spans="1:8" s="7" customFormat="1">
      <c r="A222" s="10" t="s">
        <v>549</v>
      </c>
      <c r="B222" s="14" t="s">
        <v>1531</v>
      </c>
      <c r="C222" s="10" t="s">
        <v>2434</v>
      </c>
      <c r="D222" s="15" t="s">
        <v>865</v>
      </c>
      <c r="E222" s="10"/>
      <c r="F222" s="10" t="s">
        <v>549</v>
      </c>
      <c r="G222" s="14" t="s">
        <v>1915</v>
      </c>
      <c r="H222" s="15" t="s">
        <v>866</v>
      </c>
    </row>
    <row r="223" spans="1:8" s="7" customFormat="1">
      <c r="A223" s="10" t="s">
        <v>550</v>
      </c>
      <c r="B223" s="14" t="s">
        <v>1532</v>
      </c>
      <c r="C223" s="10" t="s">
        <v>2435</v>
      </c>
      <c r="D223" s="15" t="s">
        <v>867</v>
      </c>
      <c r="E223" s="10"/>
      <c r="F223" s="10" t="s">
        <v>550</v>
      </c>
      <c r="G223" s="14" t="s">
        <v>1916</v>
      </c>
      <c r="H223" s="15" t="s">
        <v>868</v>
      </c>
    </row>
    <row r="224" spans="1:8" s="7" customFormat="1">
      <c r="A224" s="10" t="s">
        <v>551</v>
      </c>
      <c r="B224" s="14" t="s">
        <v>1533</v>
      </c>
      <c r="C224" s="10" t="s">
        <v>2436</v>
      </c>
      <c r="D224" s="15" t="s">
        <v>869</v>
      </c>
      <c r="E224" s="10"/>
      <c r="F224" s="10" t="s">
        <v>551</v>
      </c>
      <c r="G224" s="14" t="s">
        <v>1917</v>
      </c>
      <c r="H224" s="15" t="s">
        <v>870</v>
      </c>
    </row>
    <row r="225" spans="1:8" s="7" customFormat="1">
      <c r="A225" s="10" t="s">
        <v>552</v>
      </c>
      <c r="B225" s="14" t="s">
        <v>1534</v>
      </c>
      <c r="C225" s="10" t="s">
        <v>2437</v>
      </c>
      <c r="D225" s="15" t="s">
        <v>871</v>
      </c>
      <c r="E225" s="10"/>
      <c r="F225" s="10" t="s">
        <v>552</v>
      </c>
      <c r="G225" s="14" t="s">
        <v>1918</v>
      </c>
      <c r="H225" s="15" t="s">
        <v>872</v>
      </c>
    </row>
    <row r="226" spans="1:8" s="7" customFormat="1">
      <c r="A226" s="10" t="s">
        <v>553</v>
      </c>
      <c r="B226" s="14" t="s">
        <v>1535</v>
      </c>
      <c r="C226" s="10" t="s">
        <v>2438</v>
      </c>
      <c r="D226" s="15" t="s">
        <v>873</v>
      </c>
      <c r="E226" s="10"/>
      <c r="F226" s="10" t="s">
        <v>553</v>
      </c>
      <c r="G226" s="14" t="s">
        <v>1919</v>
      </c>
      <c r="H226" s="15" t="s">
        <v>874</v>
      </c>
    </row>
    <row r="227" spans="1:8" s="7" customFormat="1">
      <c r="A227" s="10" t="s">
        <v>554</v>
      </c>
      <c r="B227" s="14" t="s">
        <v>1536</v>
      </c>
      <c r="C227" s="10" t="s">
        <v>2439</v>
      </c>
      <c r="D227" s="15" t="s">
        <v>875</v>
      </c>
      <c r="E227" s="10"/>
      <c r="F227" s="10" t="s">
        <v>554</v>
      </c>
      <c r="G227" s="14" t="s">
        <v>1920</v>
      </c>
      <c r="H227" s="15" t="s">
        <v>876</v>
      </c>
    </row>
    <row r="228" spans="1:8" s="7" customFormat="1">
      <c r="A228" s="10" t="s">
        <v>555</v>
      </c>
      <c r="B228" s="14" t="s">
        <v>1537</v>
      </c>
      <c r="C228" s="10" t="s">
        <v>2440</v>
      </c>
      <c r="D228" s="15" t="s">
        <v>877</v>
      </c>
      <c r="E228" s="10"/>
      <c r="F228" s="10" t="s">
        <v>555</v>
      </c>
      <c r="G228" s="14" t="s">
        <v>1921</v>
      </c>
      <c r="H228" s="15" t="s">
        <v>878</v>
      </c>
    </row>
    <row r="229" spans="1:8" s="7" customFormat="1">
      <c r="A229" s="10" t="s">
        <v>556</v>
      </c>
      <c r="B229" s="14" t="s">
        <v>1538</v>
      </c>
      <c r="C229" s="10" t="s">
        <v>2441</v>
      </c>
      <c r="D229" s="15" t="s">
        <v>879</v>
      </c>
      <c r="E229" s="10"/>
      <c r="F229" s="10" t="s">
        <v>556</v>
      </c>
      <c r="G229" s="14" t="s">
        <v>1922</v>
      </c>
      <c r="H229" s="15" t="s">
        <v>880</v>
      </c>
    </row>
    <row r="230" spans="1:8" s="7" customFormat="1">
      <c r="A230" s="10" t="s">
        <v>557</v>
      </c>
      <c r="B230" s="14" t="s">
        <v>1539</v>
      </c>
      <c r="C230" s="10" t="s">
        <v>2442</v>
      </c>
      <c r="D230" s="15" t="s">
        <v>881</v>
      </c>
      <c r="E230" s="10"/>
      <c r="F230" s="10" t="s">
        <v>557</v>
      </c>
      <c r="G230" s="14" t="s">
        <v>1923</v>
      </c>
      <c r="H230" s="15" t="s">
        <v>882</v>
      </c>
    </row>
    <row r="231" spans="1:8" s="7" customFormat="1">
      <c r="A231" s="10" t="s">
        <v>558</v>
      </c>
      <c r="B231" s="14" t="s">
        <v>1540</v>
      </c>
      <c r="C231" s="10" t="s">
        <v>2443</v>
      </c>
      <c r="D231" s="15" t="s">
        <v>883</v>
      </c>
      <c r="E231" s="10"/>
      <c r="F231" s="10" t="s">
        <v>558</v>
      </c>
      <c r="G231" s="14" t="s">
        <v>1924</v>
      </c>
      <c r="H231" s="15" t="s">
        <v>884</v>
      </c>
    </row>
    <row r="232" spans="1:8" s="7" customFormat="1">
      <c r="A232" s="10" t="s">
        <v>559</v>
      </c>
      <c r="B232" s="14" t="s">
        <v>1541</v>
      </c>
      <c r="C232" s="10" t="s">
        <v>2444</v>
      </c>
      <c r="D232" s="15" t="s">
        <v>885</v>
      </c>
      <c r="E232" s="10"/>
      <c r="F232" s="10" t="s">
        <v>559</v>
      </c>
      <c r="G232" s="14" t="s">
        <v>1925</v>
      </c>
      <c r="H232" s="15" t="s">
        <v>886</v>
      </c>
    </row>
    <row r="233" spans="1:8" s="7" customFormat="1">
      <c r="A233" s="10" t="s">
        <v>560</v>
      </c>
      <c r="B233" s="14" t="s">
        <v>1542</v>
      </c>
      <c r="C233" s="10" t="s">
        <v>2445</v>
      </c>
      <c r="D233" s="15" t="s">
        <v>887</v>
      </c>
      <c r="E233" s="10"/>
      <c r="F233" s="10" t="s">
        <v>560</v>
      </c>
      <c r="G233" s="14" t="s">
        <v>1926</v>
      </c>
      <c r="H233" s="15" t="s">
        <v>888</v>
      </c>
    </row>
    <row r="234" spans="1:8" s="7" customFormat="1">
      <c r="A234" s="10" t="s">
        <v>561</v>
      </c>
      <c r="B234" s="14" t="s">
        <v>1543</v>
      </c>
      <c r="C234" s="10" t="s">
        <v>2446</v>
      </c>
      <c r="D234" s="15" t="s">
        <v>889</v>
      </c>
      <c r="E234" s="10"/>
      <c r="F234" s="10" t="s">
        <v>561</v>
      </c>
      <c r="G234" s="14" t="s">
        <v>1927</v>
      </c>
      <c r="H234" s="15" t="s">
        <v>890</v>
      </c>
    </row>
    <row r="235" spans="1:8" s="7" customFormat="1">
      <c r="A235" s="10" t="s">
        <v>562</v>
      </c>
      <c r="B235" s="14" t="s">
        <v>1544</v>
      </c>
      <c r="C235" s="10" t="s">
        <v>2447</v>
      </c>
      <c r="D235" s="15" t="s">
        <v>891</v>
      </c>
      <c r="E235" s="10"/>
      <c r="F235" s="10" t="s">
        <v>562</v>
      </c>
      <c r="G235" s="14" t="s">
        <v>1928</v>
      </c>
      <c r="H235" s="15" t="s">
        <v>892</v>
      </c>
    </row>
    <row r="236" spans="1:8" s="7" customFormat="1">
      <c r="A236" s="10" t="s">
        <v>563</v>
      </c>
      <c r="B236" s="14" t="s">
        <v>1545</v>
      </c>
      <c r="C236" s="10" t="s">
        <v>2448</v>
      </c>
      <c r="D236" s="15" t="s">
        <v>893</v>
      </c>
      <c r="E236" s="10"/>
      <c r="F236" s="10" t="s">
        <v>563</v>
      </c>
      <c r="G236" s="14" t="s">
        <v>1929</v>
      </c>
      <c r="H236" s="15" t="s">
        <v>894</v>
      </c>
    </row>
    <row r="237" spans="1:8" s="7" customFormat="1">
      <c r="A237" s="10" t="s">
        <v>564</v>
      </c>
      <c r="B237" s="14" t="s">
        <v>1546</v>
      </c>
      <c r="C237" s="10" t="s">
        <v>2449</v>
      </c>
      <c r="D237" s="15" t="s">
        <v>895</v>
      </c>
      <c r="E237" s="10"/>
      <c r="F237" s="10" t="s">
        <v>564</v>
      </c>
      <c r="G237" s="14" t="s">
        <v>1930</v>
      </c>
      <c r="H237" s="15" t="s">
        <v>896</v>
      </c>
    </row>
    <row r="238" spans="1:8" s="7" customFormat="1">
      <c r="A238" s="10" t="s">
        <v>565</v>
      </c>
      <c r="B238" s="14" t="s">
        <v>1547</v>
      </c>
      <c r="C238" s="10" t="s">
        <v>2450</v>
      </c>
      <c r="D238" s="15" t="s">
        <v>897</v>
      </c>
      <c r="E238" s="10"/>
      <c r="F238" s="10" t="s">
        <v>565</v>
      </c>
      <c r="G238" s="14" t="s">
        <v>1931</v>
      </c>
      <c r="H238" s="15" t="s">
        <v>898</v>
      </c>
    </row>
    <row r="239" spans="1:8" s="7" customFormat="1">
      <c r="A239" s="10" t="s">
        <v>566</v>
      </c>
      <c r="B239" s="14" t="s">
        <v>1548</v>
      </c>
      <c r="C239" s="10" t="s">
        <v>2451</v>
      </c>
      <c r="D239" s="15" t="s">
        <v>899</v>
      </c>
      <c r="E239" s="10"/>
      <c r="F239" s="10" t="s">
        <v>566</v>
      </c>
      <c r="G239" s="14" t="s">
        <v>1932</v>
      </c>
      <c r="H239" s="15" t="s">
        <v>900</v>
      </c>
    </row>
    <row r="240" spans="1:8" s="7" customFormat="1">
      <c r="A240" s="10" t="s">
        <v>567</v>
      </c>
      <c r="B240" s="14" t="s">
        <v>1549</v>
      </c>
      <c r="C240" s="10" t="s">
        <v>2452</v>
      </c>
      <c r="D240" s="15" t="s">
        <v>901</v>
      </c>
      <c r="E240" s="10"/>
      <c r="F240" s="10" t="s">
        <v>567</v>
      </c>
      <c r="G240" s="14" t="s">
        <v>1933</v>
      </c>
      <c r="H240" s="15" t="s">
        <v>902</v>
      </c>
    </row>
    <row r="241" spans="1:8" s="7" customFormat="1">
      <c r="A241" s="10" t="s">
        <v>568</v>
      </c>
      <c r="B241" s="14" t="s">
        <v>1550</v>
      </c>
      <c r="C241" s="10" t="s">
        <v>2453</v>
      </c>
      <c r="D241" s="15" t="s">
        <v>903</v>
      </c>
      <c r="E241" s="10"/>
      <c r="F241" s="10" t="s">
        <v>568</v>
      </c>
      <c r="G241" s="14" t="s">
        <v>1934</v>
      </c>
      <c r="H241" s="15" t="s">
        <v>904</v>
      </c>
    </row>
    <row r="242" spans="1:8" s="7" customFormat="1">
      <c r="A242" s="10" t="s">
        <v>569</v>
      </c>
      <c r="B242" s="14" t="s">
        <v>1551</v>
      </c>
      <c r="C242" s="10" t="s">
        <v>2454</v>
      </c>
      <c r="D242" s="15" t="s">
        <v>905</v>
      </c>
      <c r="E242" s="10"/>
      <c r="F242" s="10" t="s">
        <v>569</v>
      </c>
      <c r="G242" s="14" t="s">
        <v>1935</v>
      </c>
      <c r="H242" s="15" t="s">
        <v>906</v>
      </c>
    </row>
    <row r="243" spans="1:8" s="7" customFormat="1">
      <c r="A243" s="10" t="s">
        <v>570</v>
      </c>
      <c r="B243" s="14" t="s">
        <v>1552</v>
      </c>
      <c r="C243" s="10" t="s">
        <v>2455</v>
      </c>
      <c r="D243" s="15" t="s">
        <v>907</v>
      </c>
      <c r="E243" s="10"/>
      <c r="F243" s="10" t="s">
        <v>570</v>
      </c>
      <c r="G243" s="14" t="s">
        <v>1936</v>
      </c>
      <c r="H243" s="15" t="s">
        <v>908</v>
      </c>
    </row>
    <row r="244" spans="1:8" s="7" customFormat="1">
      <c r="A244" s="10" t="s">
        <v>571</v>
      </c>
      <c r="B244" s="14" t="s">
        <v>1553</v>
      </c>
      <c r="C244" s="10" t="s">
        <v>2456</v>
      </c>
      <c r="D244" s="15" t="s">
        <v>909</v>
      </c>
      <c r="E244" s="10"/>
      <c r="F244" s="10" t="s">
        <v>571</v>
      </c>
      <c r="G244" s="14" t="s">
        <v>1937</v>
      </c>
      <c r="H244" s="15" t="s">
        <v>910</v>
      </c>
    </row>
    <row r="245" spans="1:8" s="7" customFormat="1">
      <c r="A245" s="10" t="s">
        <v>572</v>
      </c>
      <c r="B245" s="14" t="s">
        <v>1554</v>
      </c>
      <c r="C245" s="10" t="s">
        <v>2457</v>
      </c>
      <c r="D245" s="15" t="s">
        <v>911</v>
      </c>
      <c r="E245" s="10"/>
      <c r="F245" s="10" t="s">
        <v>572</v>
      </c>
      <c r="G245" s="14" t="s">
        <v>1938</v>
      </c>
      <c r="H245" s="15" t="s">
        <v>912</v>
      </c>
    </row>
    <row r="246" spans="1:8" s="7" customFormat="1">
      <c r="A246" s="10" t="s">
        <v>573</v>
      </c>
      <c r="B246" s="14" t="s">
        <v>1555</v>
      </c>
      <c r="C246" s="10" t="s">
        <v>2458</v>
      </c>
      <c r="D246" s="15" t="s">
        <v>913</v>
      </c>
      <c r="E246" s="10"/>
      <c r="F246" s="10" t="s">
        <v>573</v>
      </c>
      <c r="G246" s="14" t="s">
        <v>1939</v>
      </c>
      <c r="H246" s="15" t="s">
        <v>914</v>
      </c>
    </row>
    <row r="247" spans="1:8" s="7" customFormat="1">
      <c r="A247" s="10" t="s">
        <v>574</v>
      </c>
      <c r="B247" s="14" t="s">
        <v>1556</v>
      </c>
      <c r="C247" s="10" t="s">
        <v>2459</v>
      </c>
      <c r="D247" s="15" t="s">
        <v>915</v>
      </c>
      <c r="E247" s="10"/>
      <c r="F247" s="10" t="s">
        <v>574</v>
      </c>
      <c r="G247" s="14" t="s">
        <v>1940</v>
      </c>
      <c r="H247" s="15" t="s">
        <v>916</v>
      </c>
    </row>
    <row r="248" spans="1:8" s="7" customFormat="1">
      <c r="A248" s="10" t="s">
        <v>575</v>
      </c>
      <c r="B248" s="14" t="s">
        <v>1557</v>
      </c>
      <c r="C248" s="10" t="s">
        <v>2460</v>
      </c>
      <c r="D248" s="15" t="s">
        <v>917</v>
      </c>
      <c r="E248" s="10"/>
      <c r="F248" s="10" t="s">
        <v>575</v>
      </c>
      <c r="G248" s="14" t="s">
        <v>1941</v>
      </c>
      <c r="H248" s="15" t="s">
        <v>918</v>
      </c>
    </row>
    <row r="249" spans="1:8" s="7" customFormat="1">
      <c r="A249" s="10" t="s">
        <v>576</v>
      </c>
      <c r="B249" s="14" t="s">
        <v>1558</v>
      </c>
      <c r="C249" s="10" t="s">
        <v>2461</v>
      </c>
      <c r="D249" s="15" t="s">
        <v>919</v>
      </c>
      <c r="E249" s="10"/>
      <c r="F249" s="10" t="s">
        <v>576</v>
      </c>
      <c r="G249" s="14" t="s">
        <v>1942</v>
      </c>
      <c r="H249" s="15" t="s">
        <v>920</v>
      </c>
    </row>
    <row r="250" spans="1:8" s="7" customFormat="1">
      <c r="A250" s="10" t="s">
        <v>577</v>
      </c>
      <c r="B250" s="14" t="s">
        <v>1559</v>
      </c>
      <c r="C250" s="10" t="s">
        <v>2462</v>
      </c>
      <c r="D250" s="15" t="s">
        <v>921</v>
      </c>
      <c r="E250" s="10"/>
      <c r="F250" s="10" t="s">
        <v>577</v>
      </c>
      <c r="G250" s="14" t="s">
        <v>1943</v>
      </c>
      <c r="H250" s="15" t="s">
        <v>922</v>
      </c>
    </row>
    <row r="251" spans="1:8" s="7" customFormat="1">
      <c r="A251" s="10" t="s">
        <v>578</v>
      </c>
      <c r="B251" s="14" t="s">
        <v>1560</v>
      </c>
      <c r="C251" s="10" t="s">
        <v>2463</v>
      </c>
      <c r="D251" s="15" t="s">
        <v>923</v>
      </c>
      <c r="E251" s="10"/>
      <c r="F251" s="10" t="s">
        <v>578</v>
      </c>
      <c r="G251" s="14" t="s">
        <v>1944</v>
      </c>
      <c r="H251" s="15" t="s">
        <v>924</v>
      </c>
    </row>
    <row r="252" spans="1:8" s="7" customFormat="1">
      <c r="A252" s="10" t="s">
        <v>579</v>
      </c>
      <c r="B252" s="14" t="s">
        <v>1561</v>
      </c>
      <c r="C252" s="10" t="s">
        <v>2464</v>
      </c>
      <c r="D252" s="15" t="s">
        <v>925</v>
      </c>
      <c r="E252" s="10"/>
      <c r="F252" s="10" t="s">
        <v>579</v>
      </c>
      <c r="G252" s="14" t="s">
        <v>1945</v>
      </c>
      <c r="H252" s="15" t="s">
        <v>926</v>
      </c>
    </row>
    <row r="253" spans="1:8" s="7" customFormat="1">
      <c r="A253" s="10" t="s">
        <v>580</v>
      </c>
      <c r="B253" s="14" t="s">
        <v>1562</v>
      </c>
      <c r="C253" s="10" t="s">
        <v>2465</v>
      </c>
      <c r="D253" s="15" t="s">
        <v>927</v>
      </c>
      <c r="E253" s="10"/>
      <c r="F253" s="10" t="s">
        <v>580</v>
      </c>
      <c r="G253" s="14" t="s">
        <v>1946</v>
      </c>
      <c r="H253" s="15" t="s">
        <v>928</v>
      </c>
    </row>
    <row r="254" spans="1:8" s="7" customFormat="1">
      <c r="A254" s="10" t="s">
        <v>581</v>
      </c>
      <c r="B254" s="14" t="s">
        <v>1563</v>
      </c>
      <c r="C254" s="10" t="s">
        <v>2466</v>
      </c>
      <c r="D254" s="15" t="s">
        <v>929</v>
      </c>
      <c r="E254" s="10"/>
      <c r="F254" s="10" t="s">
        <v>581</v>
      </c>
      <c r="G254" s="14" t="s">
        <v>1947</v>
      </c>
      <c r="H254" s="15" t="s">
        <v>930</v>
      </c>
    </row>
    <row r="255" spans="1:8" s="7" customFormat="1">
      <c r="A255" s="10" t="s">
        <v>582</v>
      </c>
      <c r="B255" s="14" t="s">
        <v>1564</v>
      </c>
      <c r="C255" s="10" t="s">
        <v>2467</v>
      </c>
      <c r="D255" s="15" t="s">
        <v>931</v>
      </c>
      <c r="E255" s="10"/>
      <c r="F255" s="10" t="s">
        <v>582</v>
      </c>
      <c r="G255" s="14" t="s">
        <v>1948</v>
      </c>
      <c r="H255" s="15" t="s">
        <v>932</v>
      </c>
    </row>
    <row r="256" spans="1:8" s="7" customFormat="1">
      <c r="A256" s="10" t="s">
        <v>583</v>
      </c>
      <c r="B256" s="14" t="s">
        <v>1565</v>
      </c>
      <c r="C256" s="10" t="s">
        <v>2468</v>
      </c>
      <c r="D256" s="15" t="s">
        <v>933</v>
      </c>
      <c r="E256" s="10"/>
      <c r="F256" s="10" t="s">
        <v>583</v>
      </c>
      <c r="G256" s="14" t="s">
        <v>1949</v>
      </c>
      <c r="H256" s="15" t="s">
        <v>934</v>
      </c>
    </row>
    <row r="257" spans="1:8" s="7" customFormat="1">
      <c r="A257" s="10" t="s">
        <v>584</v>
      </c>
      <c r="B257" s="14" t="s">
        <v>1566</v>
      </c>
      <c r="C257" s="10" t="s">
        <v>2469</v>
      </c>
      <c r="D257" s="15" t="s">
        <v>935</v>
      </c>
      <c r="E257" s="10"/>
      <c r="F257" s="10" t="s">
        <v>584</v>
      </c>
      <c r="G257" s="14" t="s">
        <v>1950</v>
      </c>
      <c r="H257" s="15" t="s">
        <v>936</v>
      </c>
    </row>
    <row r="258" spans="1:8" s="7" customFormat="1">
      <c r="A258" s="10" t="s">
        <v>585</v>
      </c>
      <c r="B258" s="14" t="s">
        <v>1567</v>
      </c>
      <c r="C258" s="10" t="s">
        <v>2470</v>
      </c>
      <c r="D258" s="15" t="s">
        <v>937</v>
      </c>
      <c r="E258" s="10"/>
      <c r="F258" s="10" t="s">
        <v>585</v>
      </c>
      <c r="G258" s="14" t="s">
        <v>1951</v>
      </c>
      <c r="H258" s="15" t="s">
        <v>938</v>
      </c>
    </row>
    <row r="259" spans="1:8" s="7" customFormat="1">
      <c r="A259" s="10" t="s">
        <v>586</v>
      </c>
      <c r="B259" s="14" t="s">
        <v>1568</v>
      </c>
      <c r="C259" s="10" t="s">
        <v>2471</v>
      </c>
      <c r="D259" s="15" t="s">
        <v>939</v>
      </c>
      <c r="E259" s="10"/>
      <c r="F259" s="10" t="s">
        <v>586</v>
      </c>
      <c r="G259" s="14" t="s">
        <v>1952</v>
      </c>
      <c r="H259" s="15" t="s">
        <v>940</v>
      </c>
    </row>
    <row r="260" spans="1:8" s="7" customFormat="1">
      <c r="A260" s="10" t="s">
        <v>587</v>
      </c>
      <c r="B260" s="14" t="s">
        <v>1569</v>
      </c>
      <c r="C260" s="10" t="s">
        <v>2472</v>
      </c>
      <c r="D260" s="15" t="s">
        <v>941</v>
      </c>
      <c r="E260" s="10"/>
      <c r="F260" s="10" t="s">
        <v>587</v>
      </c>
      <c r="G260" s="14" t="s">
        <v>1953</v>
      </c>
      <c r="H260" s="15" t="s">
        <v>942</v>
      </c>
    </row>
    <row r="261" spans="1:8" s="7" customFormat="1">
      <c r="A261" s="10" t="s">
        <v>588</v>
      </c>
      <c r="B261" s="14" t="s">
        <v>1570</v>
      </c>
      <c r="C261" s="10" t="s">
        <v>2473</v>
      </c>
      <c r="D261" s="15" t="s">
        <v>943</v>
      </c>
      <c r="E261" s="10"/>
      <c r="F261" s="10" t="s">
        <v>588</v>
      </c>
      <c r="G261" s="14" t="s">
        <v>1954</v>
      </c>
      <c r="H261" s="15" t="s">
        <v>944</v>
      </c>
    </row>
    <row r="262" spans="1:8" s="7" customFormat="1">
      <c r="A262" s="10" t="s">
        <v>589</v>
      </c>
      <c r="B262" s="14" t="s">
        <v>1571</v>
      </c>
      <c r="C262" s="10" t="s">
        <v>2474</v>
      </c>
      <c r="D262" s="15" t="s">
        <v>945</v>
      </c>
      <c r="E262" s="10"/>
      <c r="F262" s="10" t="s">
        <v>589</v>
      </c>
      <c r="G262" s="14" t="s">
        <v>1955</v>
      </c>
      <c r="H262" s="15" t="s">
        <v>946</v>
      </c>
    </row>
    <row r="263" spans="1:8" s="7" customFormat="1">
      <c r="A263" s="10" t="s">
        <v>590</v>
      </c>
      <c r="B263" s="14" t="s">
        <v>1572</v>
      </c>
      <c r="C263" s="10" t="s">
        <v>2475</v>
      </c>
      <c r="D263" s="15" t="s">
        <v>947</v>
      </c>
      <c r="E263" s="10"/>
      <c r="F263" s="10" t="s">
        <v>590</v>
      </c>
      <c r="G263" s="14" t="s">
        <v>1956</v>
      </c>
      <c r="H263" s="15" t="s">
        <v>948</v>
      </c>
    </row>
    <row r="264" spans="1:8" s="7" customFormat="1">
      <c r="A264" s="10" t="s">
        <v>591</v>
      </c>
      <c r="B264" s="14" t="s">
        <v>1573</v>
      </c>
      <c r="C264" s="10" t="s">
        <v>2476</v>
      </c>
      <c r="D264" s="15" t="s">
        <v>949</v>
      </c>
      <c r="E264" s="10"/>
      <c r="F264" s="10" t="s">
        <v>591</v>
      </c>
      <c r="G264" s="14" t="s">
        <v>1957</v>
      </c>
      <c r="H264" s="15" t="s">
        <v>950</v>
      </c>
    </row>
    <row r="265" spans="1:8" s="7" customFormat="1">
      <c r="A265" s="10" t="s">
        <v>592</v>
      </c>
      <c r="B265" s="14" t="s">
        <v>1574</v>
      </c>
      <c r="C265" s="10" t="s">
        <v>2477</v>
      </c>
      <c r="D265" s="15" t="s">
        <v>951</v>
      </c>
      <c r="E265" s="10"/>
      <c r="F265" s="10" t="s">
        <v>592</v>
      </c>
      <c r="G265" s="14" t="s">
        <v>1958</v>
      </c>
      <c r="H265" s="15" t="s">
        <v>952</v>
      </c>
    </row>
    <row r="266" spans="1:8" s="7" customFormat="1">
      <c r="A266" s="10" t="s">
        <v>593</v>
      </c>
      <c r="B266" s="14" t="s">
        <v>1575</v>
      </c>
      <c r="C266" s="10" t="s">
        <v>2478</v>
      </c>
      <c r="D266" s="15" t="s">
        <v>953</v>
      </c>
      <c r="E266" s="10"/>
      <c r="F266" s="10" t="s">
        <v>593</v>
      </c>
      <c r="G266" s="14" t="s">
        <v>1959</v>
      </c>
      <c r="H266" s="15" t="s">
        <v>954</v>
      </c>
    </row>
    <row r="267" spans="1:8" s="7" customFormat="1">
      <c r="A267" s="10" t="s">
        <v>594</v>
      </c>
      <c r="B267" s="14" t="s">
        <v>1576</v>
      </c>
      <c r="C267" s="10" t="s">
        <v>2479</v>
      </c>
      <c r="D267" s="15" t="s">
        <v>955</v>
      </c>
      <c r="E267" s="10"/>
      <c r="F267" s="10" t="s">
        <v>594</v>
      </c>
      <c r="G267" s="14" t="s">
        <v>1960</v>
      </c>
      <c r="H267" s="15" t="s">
        <v>956</v>
      </c>
    </row>
    <row r="268" spans="1:8" s="7" customFormat="1">
      <c r="A268" s="10" t="s">
        <v>595</v>
      </c>
      <c r="B268" s="14" t="s">
        <v>1577</v>
      </c>
      <c r="C268" s="10" t="s">
        <v>2480</v>
      </c>
      <c r="D268" s="15" t="s">
        <v>957</v>
      </c>
      <c r="E268" s="10"/>
      <c r="F268" s="10" t="s">
        <v>595</v>
      </c>
      <c r="G268" s="14" t="s">
        <v>1961</v>
      </c>
      <c r="H268" s="15" t="s">
        <v>958</v>
      </c>
    </row>
    <row r="269" spans="1:8" s="7" customFormat="1">
      <c r="A269" s="10" t="s">
        <v>596</v>
      </c>
      <c r="B269" s="14" t="s">
        <v>1578</v>
      </c>
      <c r="C269" s="10" t="s">
        <v>2481</v>
      </c>
      <c r="D269" s="15" t="s">
        <v>959</v>
      </c>
      <c r="E269" s="10"/>
      <c r="F269" s="10" t="s">
        <v>596</v>
      </c>
      <c r="G269" s="14" t="s">
        <v>1962</v>
      </c>
      <c r="H269" s="15" t="s">
        <v>960</v>
      </c>
    </row>
    <row r="270" spans="1:8" s="7" customFormat="1">
      <c r="A270" s="10" t="s">
        <v>597</v>
      </c>
      <c r="B270" s="14" t="s">
        <v>1579</v>
      </c>
      <c r="C270" s="10" t="s">
        <v>2482</v>
      </c>
      <c r="D270" s="15" t="s">
        <v>961</v>
      </c>
      <c r="E270" s="10"/>
      <c r="F270" s="10" t="s">
        <v>597</v>
      </c>
      <c r="G270" s="14" t="s">
        <v>1963</v>
      </c>
      <c r="H270" s="15" t="s">
        <v>962</v>
      </c>
    </row>
    <row r="271" spans="1:8" s="7" customFormat="1">
      <c r="A271" s="10" t="s">
        <v>598</v>
      </c>
      <c r="B271" s="14" t="s">
        <v>1580</v>
      </c>
      <c r="C271" s="10" t="s">
        <v>2483</v>
      </c>
      <c r="D271" s="15" t="s">
        <v>963</v>
      </c>
      <c r="E271" s="10"/>
      <c r="F271" s="10" t="s">
        <v>598</v>
      </c>
      <c r="G271" s="14" t="s">
        <v>1964</v>
      </c>
      <c r="H271" s="15" t="s">
        <v>964</v>
      </c>
    </row>
    <row r="272" spans="1:8" s="7" customFormat="1">
      <c r="A272" s="10" t="s">
        <v>599</v>
      </c>
      <c r="B272" s="14" t="s">
        <v>1581</v>
      </c>
      <c r="C272" s="10" t="s">
        <v>2484</v>
      </c>
      <c r="D272" s="15" t="s">
        <v>965</v>
      </c>
      <c r="E272" s="10"/>
      <c r="F272" s="10" t="s">
        <v>599</v>
      </c>
      <c r="G272" s="14" t="s">
        <v>1965</v>
      </c>
      <c r="H272" s="15" t="s">
        <v>966</v>
      </c>
    </row>
    <row r="273" spans="1:8" s="7" customFormat="1">
      <c r="A273" s="10" t="s">
        <v>600</v>
      </c>
      <c r="B273" s="14" t="s">
        <v>1582</v>
      </c>
      <c r="C273" s="10" t="s">
        <v>2485</v>
      </c>
      <c r="D273" s="15" t="s">
        <v>967</v>
      </c>
      <c r="E273" s="10"/>
      <c r="F273" s="10" t="s">
        <v>600</v>
      </c>
      <c r="G273" s="14" t="s">
        <v>1966</v>
      </c>
      <c r="H273" s="15" t="s">
        <v>968</v>
      </c>
    </row>
    <row r="274" spans="1:8" s="7" customFormat="1">
      <c r="A274" s="10" t="s">
        <v>601</v>
      </c>
      <c r="B274" s="14" t="s">
        <v>1583</v>
      </c>
      <c r="C274" s="10" t="s">
        <v>2486</v>
      </c>
      <c r="D274" s="15" t="s">
        <v>969</v>
      </c>
      <c r="E274" s="10"/>
      <c r="F274" s="10" t="s">
        <v>601</v>
      </c>
      <c r="G274" s="14" t="s">
        <v>1967</v>
      </c>
      <c r="H274" s="15" t="s">
        <v>970</v>
      </c>
    </row>
    <row r="275" spans="1:8" s="7" customFormat="1">
      <c r="A275" s="10" t="s">
        <v>602</v>
      </c>
      <c r="B275" s="14" t="s">
        <v>1584</v>
      </c>
      <c r="C275" s="10" t="s">
        <v>2487</v>
      </c>
      <c r="D275" s="15" t="s">
        <v>971</v>
      </c>
      <c r="E275" s="10"/>
      <c r="F275" s="10" t="s">
        <v>602</v>
      </c>
      <c r="G275" s="14" t="s">
        <v>1968</v>
      </c>
      <c r="H275" s="15" t="s">
        <v>972</v>
      </c>
    </row>
    <row r="276" spans="1:8" s="7" customFormat="1">
      <c r="A276" s="10" t="s">
        <v>603</v>
      </c>
      <c r="B276" s="14" t="s">
        <v>1585</v>
      </c>
      <c r="C276" s="10" t="s">
        <v>2488</v>
      </c>
      <c r="D276" s="15" t="s">
        <v>973</v>
      </c>
      <c r="E276" s="10"/>
      <c r="F276" s="10" t="s">
        <v>603</v>
      </c>
      <c r="G276" s="14" t="s">
        <v>1969</v>
      </c>
      <c r="H276" s="15" t="s">
        <v>974</v>
      </c>
    </row>
    <row r="277" spans="1:8" s="7" customFormat="1">
      <c r="A277" s="10" t="s">
        <v>604</v>
      </c>
      <c r="B277" s="14" t="s">
        <v>1586</v>
      </c>
      <c r="C277" s="10" t="s">
        <v>2489</v>
      </c>
      <c r="D277" s="15" t="s">
        <v>975</v>
      </c>
      <c r="E277" s="10"/>
      <c r="F277" s="10" t="s">
        <v>604</v>
      </c>
      <c r="G277" s="14" t="s">
        <v>1970</v>
      </c>
      <c r="H277" s="15" t="s">
        <v>976</v>
      </c>
    </row>
    <row r="278" spans="1:8" s="7" customFormat="1">
      <c r="A278" s="10" t="s">
        <v>605</v>
      </c>
      <c r="B278" s="14" t="s">
        <v>1587</v>
      </c>
      <c r="C278" s="10" t="s">
        <v>2490</v>
      </c>
      <c r="D278" s="15" t="s">
        <v>977</v>
      </c>
      <c r="E278" s="10"/>
      <c r="F278" s="10" t="s">
        <v>605</v>
      </c>
      <c r="G278" s="14" t="s">
        <v>1971</v>
      </c>
      <c r="H278" s="15" t="s">
        <v>978</v>
      </c>
    </row>
    <row r="279" spans="1:8" s="7" customFormat="1">
      <c r="A279" s="10" t="s">
        <v>606</v>
      </c>
      <c r="B279" s="14" t="s">
        <v>1588</v>
      </c>
      <c r="C279" s="10" t="s">
        <v>2491</v>
      </c>
      <c r="D279" s="15" t="s">
        <v>979</v>
      </c>
      <c r="E279" s="10"/>
      <c r="F279" s="10" t="s">
        <v>606</v>
      </c>
      <c r="G279" s="14" t="s">
        <v>1972</v>
      </c>
      <c r="H279" s="15" t="s">
        <v>980</v>
      </c>
    </row>
    <row r="280" spans="1:8" s="7" customFormat="1">
      <c r="A280" s="10" t="s">
        <v>607</v>
      </c>
      <c r="B280" s="14" t="s">
        <v>1589</v>
      </c>
      <c r="C280" s="10" t="s">
        <v>2492</v>
      </c>
      <c r="D280" s="15" t="s">
        <v>981</v>
      </c>
      <c r="E280" s="10"/>
      <c r="F280" s="10" t="s">
        <v>607</v>
      </c>
      <c r="G280" s="14" t="s">
        <v>1973</v>
      </c>
      <c r="H280" s="15" t="s">
        <v>982</v>
      </c>
    </row>
    <row r="281" spans="1:8" s="7" customFormat="1">
      <c r="A281" s="10" t="s">
        <v>608</v>
      </c>
      <c r="B281" s="14" t="s">
        <v>1590</v>
      </c>
      <c r="C281" s="10" t="s">
        <v>2493</v>
      </c>
      <c r="D281" s="15" t="s">
        <v>983</v>
      </c>
      <c r="E281" s="10"/>
      <c r="F281" s="10" t="s">
        <v>608</v>
      </c>
      <c r="G281" s="14" t="s">
        <v>1974</v>
      </c>
      <c r="H281" s="15" t="s">
        <v>984</v>
      </c>
    </row>
    <row r="282" spans="1:8" s="7" customFormat="1">
      <c r="A282" s="10" t="s">
        <v>609</v>
      </c>
      <c r="B282" s="14" t="s">
        <v>1591</v>
      </c>
      <c r="C282" s="10" t="s">
        <v>2494</v>
      </c>
      <c r="D282" s="15" t="s">
        <v>985</v>
      </c>
      <c r="E282" s="10"/>
      <c r="F282" s="10" t="s">
        <v>609</v>
      </c>
      <c r="G282" s="14" t="s">
        <v>1975</v>
      </c>
      <c r="H282" s="15" t="s">
        <v>986</v>
      </c>
    </row>
    <row r="283" spans="1:8" s="7" customFormat="1">
      <c r="A283" s="10" t="s">
        <v>610</v>
      </c>
      <c r="B283" s="14" t="s">
        <v>1592</v>
      </c>
      <c r="C283" s="10" t="s">
        <v>2495</v>
      </c>
      <c r="D283" s="15" t="s">
        <v>987</v>
      </c>
      <c r="E283" s="10"/>
      <c r="F283" s="10" t="s">
        <v>610</v>
      </c>
      <c r="G283" s="14" t="s">
        <v>1976</v>
      </c>
      <c r="H283" s="15" t="s">
        <v>988</v>
      </c>
    </row>
    <row r="284" spans="1:8" s="7" customFormat="1">
      <c r="A284" s="10" t="s">
        <v>611</v>
      </c>
      <c r="B284" s="14" t="s">
        <v>1593</v>
      </c>
      <c r="C284" s="10" t="s">
        <v>2496</v>
      </c>
      <c r="D284" s="15" t="s">
        <v>989</v>
      </c>
      <c r="E284" s="10"/>
      <c r="F284" s="10" t="s">
        <v>611</v>
      </c>
      <c r="G284" s="14" t="s">
        <v>1977</v>
      </c>
      <c r="H284" s="15" t="s">
        <v>990</v>
      </c>
    </row>
    <row r="285" spans="1:8" s="7" customFormat="1">
      <c r="A285" s="10" t="s">
        <v>612</v>
      </c>
      <c r="B285" s="14" t="s">
        <v>1594</v>
      </c>
      <c r="C285" s="10" t="s">
        <v>2497</v>
      </c>
      <c r="D285" s="15" t="s">
        <v>991</v>
      </c>
      <c r="E285" s="10"/>
      <c r="F285" s="10" t="s">
        <v>612</v>
      </c>
      <c r="G285" s="14" t="s">
        <v>1978</v>
      </c>
      <c r="H285" s="15" t="s">
        <v>992</v>
      </c>
    </row>
    <row r="286" spans="1:8" s="7" customFormat="1">
      <c r="A286" s="10" t="s">
        <v>613</v>
      </c>
      <c r="B286" s="14" t="s">
        <v>1595</v>
      </c>
      <c r="C286" s="10" t="s">
        <v>2498</v>
      </c>
      <c r="D286" s="15" t="s">
        <v>993</v>
      </c>
      <c r="E286" s="10"/>
      <c r="F286" s="10" t="s">
        <v>613</v>
      </c>
      <c r="G286" s="14" t="s">
        <v>1979</v>
      </c>
      <c r="H286" s="15" t="s">
        <v>994</v>
      </c>
    </row>
    <row r="287" spans="1:8" s="7" customFormat="1">
      <c r="A287" s="10" t="s">
        <v>614</v>
      </c>
      <c r="B287" s="14" t="s">
        <v>1596</v>
      </c>
      <c r="C287" s="10" t="s">
        <v>2499</v>
      </c>
      <c r="D287" s="15" t="s">
        <v>995</v>
      </c>
      <c r="E287" s="10"/>
      <c r="F287" s="10" t="s">
        <v>614</v>
      </c>
      <c r="G287" s="14" t="s">
        <v>1980</v>
      </c>
      <c r="H287" s="15" t="s">
        <v>996</v>
      </c>
    </row>
    <row r="288" spans="1:8" s="7" customFormat="1">
      <c r="A288" s="10" t="s">
        <v>615</v>
      </c>
      <c r="B288" s="14" t="s">
        <v>1597</v>
      </c>
      <c r="C288" s="10" t="s">
        <v>2500</v>
      </c>
      <c r="D288" s="15" t="s">
        <v>997</v>
      </c>
      <c r="E288" s="10"/>
      <c r="F288" s="10" t="s">
        <v>615</v>
      </c>
      <c r="G288" s="14" t="s">
        <v>1981</v>
      </c>
      <c r="H288" s="15" t="s">
        <v>998</v>
      </c>
    </row>
    <row r="289" spans="1:8" s="7" customFormat="1">
      <c r="A289" s="10" t="s">
        <v>616</v>
      </c>
      <c r="B289" s="14" t="s">
        <v>1598</v>
      </c>
      <c r="C289" s="10" t="s">
        <v>2501</v>
      </c>
      <c r="D289" s="15" t="s">
        <v>999</v>
      </c>
      <c r="E289" s="10"/>
      <c r="F289" s="10" t="s">
        <v>616</v>
      </c>
      <c r="G289" s="14" t="s">
        <v>1982</v>
      </c>
      <c r="H289" s="15" t="s">
        <v>1000</v>
      </c>
    </row>
    <row r="290" spans="1:8" s="6" customFormat="1">
      <c r="A290" s="11" t="s">
        <v>617</v>
      </c>
      <c r="B290" s="16" t="s">
        <v>1599</v>
      </c>
      <c r="C290" s="11" t="s">
        <v>2502</v>
      </c>
      <c r="D290" s="17" t="s">
        <v>1001</v>
      </c>
      <c r="E290" s="11"/>
      <c r="F290" s="11" t="s">
        <v>617</v>
      </c>
      <c r="G290" s="16" t="s">
        <v>1983</v>
      </c>
      <c r="H290" s="17" t="s">
        <v>1002</v>
      </c>
    </row>
    <row r="291" spans="1:8" s="6" customFormat="1">
      <c r="A291" s="11" t="s">
        <v>618</v>
      </c>
      <c r="B291" s="16" t="s">
        <v>1600</v>
      </c>
      <c r="C291" s="11" t="s">
        <v>2503</v>
      </c>
      <c r="D291" s="17" t="s">
        <v>1003</v>
      </c>
      <c r="E291" s="11"/>
      <c r="F291" s="11" t="s">
        <v>618</v>
      </c>
      <c r="G291" s="16" t="s">
        <v>1984</v>
      </c>
      <c r="H291" s="17" t="s">
        <v>1004</v>
      </c>
    </row>
    <row r="292" spans="1:8" s="6" customFormat="1">
      <c r="A292" s="11" t="s">
        <v>619</v>
      </c>
      <c r="B292" s="16" t="s">
        <v>1601</v>
      </c>
      <c r="C292" s="11" t="s">
        <v>2504</v>
      </c>
      <c r="D292" s="17" t="s">
        <v>1005</v>
      </c>
      <c r="E292" s="11"/>
      <c r="F292" s="11" t="s">
        <v>619</v>
      </c>
      <c r="G292" s="16" t="s">
        <v>1985</v>
      </c>
      <c r="H292" s="17" t="s">
        <v>1006</v>
      </c>
    </row>
    <row r="293" spans="1:8" s="6" customFormat="1">
      <c r="A293" s="11" t="s">
        <v>620</v>
      </c>
      <c r="B293" s="16" t="s">
        <v>1602</v>
      </c>
      <c r="C293" s="11" t="s">
        <v>2505</v>
      </c>
      <c r="D293" s="17" t="s">
        <v>1007</v>
      </c>
      <c r="E293" s="11"/>
      <c r="F293" s="11" t="s">
        <v>620</v>
      </c>
      <c r="G293" s="16" t="s">
        <v>1986</v>
      </c>
      <c r="H293" s="17" t="s">
        <v>1008</v>
      </c>
    </row>
    <row r="294" spans="1:8" s="6" customFormat="1">
      <c r="A294" s="11" t="s">
        <v>621</v>
      </c>
      <c r="B294" s="16" t="s">
        <v>1603</v>
      </c>
      <c r="C294" s="11" t="s">
        <v>2506</v>
      </c>
      <c r="D294" s="17" t="s">
        <v>1009</v>
      </c>
      <c r="E294" s="11"/>
      <c r="F294" s="11" t="s">
        <v>621</v>
      </c>
      <c r="G294" s="16" t="s">
        <v>1987</v>
      </c>
      <c r="H294" s="17" t="s">
        <v>1010</v>
      </c>
    </row>
    <row r="295" spans="1:8" s="6" customFormat="1">
      <c r="A295" s="11" t="s">
        <v>622</v>
      </c>
      <c r="B295" s="16" t="s">
        <v>1604</v>
      </c>
      <c r="C295" s="11" t="s">
        <v>2507</v>
      </c>
      <c r="D295" s="17" t="s">
        <v>1011</v>
      </c>
      <c r="E295" s="11"/>
      <c r="F295" s="11" t="s">
        <v>622</v>
      </c>
      <c r="G295" s="16" t="s">
        <v>1988</v>
      </c>
      <c r="H295" s="17" t="s">
        <v>1012</v>
      </c>
    </row>
    <row r="296" spans="1:8" s="6" customFormat="1">
      <c r="A296" s="11" t="s">
        <v>623</v>
      </c>
      <c r="B296" s="16" t="s">
        <v>1605</v>
      </c>
      <c r="C296" s="11" t="s">
        <v>2508</v>
      </c>
      <c r="D296" s="17" t="s">
        <v>1013</v>
      </c>
      <c r="E296" s="11"/>
      <c r="F296" s="11" t="s">
        <v>623</v>
      </c>
      <c r="G296" s="16" t="s">
        <v>1989</v>
      </c>
      <c r="H296" s="17" t="s">
        <v>1014</v>
      </c>
    </row>
    <row r="297" spans="1:8" s="6" customFormat="1">
      <c r="A297" s="11" t="s">
        <v>624</v>
      </c>
      <c r="B297" s="16" t="s">
        <v>1606</v>
      </c>
      <c r="C297" s="11" t="s">
        <v>2509</v>
      </c>
      <c r="D297" s="17" t="s">
        <v>1015</v>
      </c>
      <c r="E297" s="11"/>
      <c r="F297" s="11" t="s">
        <v>624</v>
      </c>
      <c r="G297" s="16" t="s">
        <v>1990</v>
      </c>
      <c r="H297" s="17" t="s">
        <v>1016</v>
      </c>
    </row>
    <row r="298" spans="1:8" s="6" customFormat="1">
      <c r="A298" s="11" t="s">
        <v>625</v>
      </c>
      <c r="B298" s="16" t="s">
        <v>1607</v>
      </c>
      <c r="C298" s="11" t="s">
        <v>2510</v>
      </c>
      <c r="D298" s="17" t="s">
        <v>1017</v>
      </c>
      <c r="E298" s="11"/>
      <c r="F298" s="11" t="s">
        <v>625</v>
      </c>
      <c r="G298" s="16" t="s">
        <v>1991</v>
      </c>
      <c r="H298" s="17" t="s">
        <v>1018</v>
      </c>
    </row>
    <row r="299" spans="1:8" s="6" customFormat="1">
      <c r="A299" s="11" t="s">
        <v>626</v>
      </c>
      <c r="B299" s="16" t="s">
        <v>1608</v>
      </c>
      <c r="C299" s="11" t="s">
        <v>2511</v>
      </c>
      <c r="D299" s="17" t="s">
        <v>1019</v>
      </c>
      <c r="E299" s="11"/>
      <c r="F299" s="11" t="s">
        <v>626</v>
      </c>
      <c r="G299" s="16" t="s">
        <v>1992</v>
      </c>
      <c r="H299" s="17" t="s">
        <v>1020</v>
      </c>
    </row>
    <row r="300" spans="1:8" s="6" customFormat="1">
      <c r="A300" s="11" t="s">
        <v>627</v>
      </c>
      <c r="B300" s="16" t="s">
        <v>1609</v>
      </c>
      <c r="C300" s="11" t="s">
        <v>2512</v>
      </c>
      <c r="D300" s="17" t="s">
        <v>1021</v>
      </c>
      <c r="E300" s="11"/>
      <c r="F300" s="11" t="s">
        <v>627</v>
      </c>
      <c r="G300" s="16" t="s">
        <v>1993</v>
      </c>
      <c r="H300" s="17" t="s">
        <v>1022</v>
      </c>
    </row>
    <row r="301" spans="1:8" s="6" customFormat="1">
      <c r="A301" s="11" t="s">
        <v>628</v>
      </c>
      <c r="B301" s="16" t="s">
        <v>1610</v>
      </c>
      <c r="C301" s="11" t="s">
        <v>2513</v>
      </c>
      <c r="D301" s="17" t="s">
        <v>1023</v>
      </c>
      <c r="E301" s="11"/>
      <c r="F301" s="11" t="s">
        <v>628</v>
      </c>
      <c r="G301" s="16" t="s">
        <v>1994</v>
      </c>
      <c r="H301" s="17" t="s">
        <v>1024</v>
      </c>
    </row>
    <row r="302" spans="1:8" s="6" customFormat="1">
      <c r="A302" s="11" t="s">
        <v>629</v>
      </c>
      <c r="B302" s="16" t="s">
        <v>1611</v>
      </c>
      <c r="C302" s="11" t="s">
        <v>2514</v>
      </c>
      <c r="D302" s="17" t="s">
        <v>1025</v>
      </c>
      <c r="E302" s="11"/>
      <c r="F302" s="11" t="s">
        <v>629</v>
      </c>
      <c r="G302" s="16" t="s">
        <v>1995</v>
      </c>
      <c r="H302" s="17" t="s">
        <v>1026</v>
      </c>
    </row>
    <row r="303" spans="1:8" s="6" customFormat="1">
      <c r="A303" s="11" t="s">
        <v>630</v>
      </c>
      <c r="B303" s="16" t="s">
        <v>1612</v>
      </c>
      <c r="C303" s="11" t="s">
        <v>2515</v>
      </c>
      <c r="D303" s="17" t="s">
        <v>1027</v>
      </c>
      <c r="E303" s="11"/>
      <c r="F303" s="11" t="s">
        <v>630</v>
      </c>
      <c r="G303" s="16" t="s">
        <v>1996</v>
      </c>
      <c r="H303" s="17" t="s">
        <v>1028</v>
      </c>
    </row>
    <row r="304" spans="1:8" s="6" customFormat="1">
      <c r="A304" s="11" t="s">
        <v>631</v>
      </c>
      <c r="B304" s="16" t="s">
        <v>1613</v>
      </c>
      <c r="C304" s="11" t="s">
        <v>2516</v>
      </c>
      <c r="D304" s="17" t="s">
        <v>1029</v>
      </c>
      <c r="E304" s="11"/>
      <c r="F304" s="11" t="s">
        <v>631</v>
      </c>
      <c r="G304" s="16" t="s">
        <v>1997</v>
      </c>
      <c r="H304" s="17" t="s">
        <v>1030</v>
      </c>
    </row>
    <row r="305" spans="1:8" s="6" customFormat="1">
      <c r="A305" s="11" t="s">
        <v>632</v>
      </c>
      <c r="B305" s="16" t="s">
        <v>1614</v>
      </c>
      <c r="C305" s="11" t="s">
        <v>2517</v>
      </c>
      <c r="D305" s="17" t="s">
        <v>1031</v>
      </c>
      <c r="E305" s="11"/>
      <c r="F305" s="11" t="s">
        <v>632</v>
      </c>
      <c r="G305" s="16" t="s">
        <v>1998</v>
      </c>
      <c r="H305" s="17" t="s">
        <v>1032</v>
      </c>
    </row>
    <row r="306" spans="1:8" s="6" customFormat="1">
      <c r="A306" s="11" t="s">
        <v>633</v>
      </c>
      <c r="B306" s="16" t="s">
        <v>1615</v>
      </c>
      <c r="C306" s="11" t="s">
        <v>2518</v>
      </c>
      <c r="D306" s="17" t="s">
        <v>1033</v>
      </c>
      <c r="E306" s="11"/>
      <c r="F306" s="11" t="s">
        <v>633</v>
      </c>
      <c r="G306" s="16" t="s">
        <v>1999</v>
      </c>
      <c r="H306" s="17" t="s">
        <v>1034</v>
      </c>
    </row>
    <row r="307" spans="1:8" s="6" customFormat="1">
      <c r="A307" s="11" t="s">
        <v>634</v>
      </c>
      <c r="B307" s="16" t="s">
        <v>1616</v>
      </c>
      <c r="C307" s="11" t="s">
        <v>2519</v>
      </c>
      <c r="D307" s="17" t="s">
        <v>1035</v>
      </c>
      <c r="E307" s="11"/>
      <c r="F307" s="11" t="s">
        <v>634</v>
      </c>
      <c r="G307" s="16" t="s">
        <v>2000</v>
      </c>
      <c r="H307" s="17" t="s">
        <v>1036</v>
      </c>
    </row>
    <row r="308" spans="1:8" s="6" customFormat="1">
      <c r="A308" s="11" t="s">
        <v>635</v>
      </c>
      <c r="B308" s="16" t="s">
        <v>1617</v>
      </c>
      <c r="C308" s="11" t="s">
        <v>2520</v>
      </c>
      <c r="D308" s="17" t="s">
        <v>1037</v>
      </c>
      <c r="E308" s="11"/>
      <c r="F308" s="11" t="s">
        <v>635</v>
      </c>
      <c r="G308" s="16" t="s">
        <v>2001</v>
      </c>
      <c r="H308" s="17" t="s">
        <v>1038</v>
      </c>
    </row>
    <row r="309" spans="1:8" s="6" customFormat="1">
      <c r="A309" s="11" t="s">
        <v>636</v>
      </c>
      <c r="B309" s="16" t="s">
        <v>1618</v>
      </c>
      <c r="C309" s="11" t="s">
        <v>2521</v>
      </c>
      <c r="D309" s="17" t="s">
        <v>1039</v>
      </c>
      <c r="E309" s="11"/>
      <c r="F309" s="11" t="s">
        <v>636</v>
      </c>
      <c r="G309" s="16" t="s">
        <v>2002</v>
      </c>
      <c r="H309" s="17" t="s">
        <v>1040</v>
      </c>
    </row>
    <row r="310" spans="1:8" s="6" customFormat="1">
      <c r="A310" s="11" t="s">
        <v>637</v>
      </c>
      <c r="B310" s="16" t="s">
        <v>1619</v>
      </c>
      <c r="C310" s="11" t="s">
        <v>2522</v>
      </c>
      <c r="D310" s="17" t="s">
        <v>1041</v>
      </c>
      <c r="E310" s="11"/>
      <c r="F310" s="11" t="s">
        <v>637</v>
      </c>
      <c r="G310" s="16" t="s">
        <v>2003</v>
      </c>
      <c r="H310" s="17" t="s">
        <v>1042</v>
      </c>
    </row>
    <row r="311" spans="1:8" s="6" customFormat="1">
      <c r="A311" s="11" t="s">
        <v>638</v>
      </c>
      <c r="B311" s="16" t="s">
        <v>1620</v>
      </c>
      <c r="C311" s="11" t="s">
        <v>2523</v>
      </c>
      <c r="D311" s="17" t="s">
        <v>1043</v>
      </c>
      <c r="E311" s="11"/>
      <c r="F311" s="11" t="s">
        <v>638</v>
      </c>
      <c r="G311" s="16" t="s">
        <v>2004</v>
      </c>
      <c r="H311" s="17" t="s">
        <v>1044</v>
      </c>
    </row>
    <row r="312" spans="1:8" s="6" customFormat="1">
      <c r="A312" s="11" t="s">
        <v>639</v>
      </c>
      <c r="B312" s="16" t="s">
        <v>1621</v>
      </c>
      <c r="C312" s="11" t="s">
        <v>2524</v>
      </c>
      <c r="D312" s="17" t="s">
        <v>1045</v>
      </c>
      <c r="E312" s="11"/>
      <c r="F312" s="11" t="s">
        <v>639</v>
      </c>
      <c r="G312" s="16" t="s">
        <v>2005</v>
      </c>
      <c r="H312" s="17" t="s">
        <v>1046</v>
      </c>
    </row>
    <row r="313" spans="1:8" s="6" customFormat="1">
      <c r="A313" s="11" t="s">
        <v>640</v>
      </c>
      <c r="B313" s="16" t="s">
        <v>1622</v>
      </c>
      <c r="C313" s="11" t="s">
        <v>2525</v>
      </c>
      <c r="D313" s="17" t="s">
        <v>1047</v>
      </c>
      <c r="E313" s="11"/>
      <c r="F313" s="11" t="s">
        <v>640</v>
      </c>
      <c r="G313" s="16" t="s">
        <v>2006</v>
      </c>
      <c r="H313" s="17" t="s">
        <v>1048</v>
      </c>
    </row>
    <row r="314" spans="1:8" s="6" customFormat="1">
      <c r="A314" s="11" t="s">
        <v>641</v>
      </c>
      <c r="B314" s="16" t="s">
        <v>1623</v>
      </c>
      <c r="C314" s="11" t="s">
        <v>2526</v>
      </c>
      <c r="D314" s="17" t="s">
        <v>1049</v>
      </c>
      <c r="E314" s="11"/>
      <c r="F314" s="11" t="s">
        <v>641</v>
      </c>
      <c r="G314" s="16" t="s">
        <v>2007</v>
      </c>
      <c r="H314" s="17" t="s">
        <v>1050</v>
      </c>
    </row>
    <row r="315" spans="1:8" s="6" customFormat="1">
      <c r="A315" s="11" t="s">
        <v>642</v>
      </c>
      <c r="B315" s="16" t="s">
        <v>1624</v>
      </c>
      <c r="C315" s="11" t="s">
        <v>2527</v>
      </c>
      <c r="D315" s="17" t="s">
        <v>1051</v>
      </c>
      <c r="E315" s="11"/>
      <c r="F315" s="11" t="s">
        <v>642</v>
      </c>
      <c r="G315" s="16" t="s">
        <v>2008</v>
      </c>
      <c r="H315" s="17" t="s">
        <v>1052</v>
      </c>
    </row>
    <row r="316" spans="1:8" s="6" customFormat="1">
      <c r="A316" s="11" t="s">
        <v>643</v>
      </c>
      <c r="B316" s="16" t="s">
        <v>1625</v>
      </c>
      <c r="C316" s="11" t="s">
        <v>2528</v>
      </c>
      <c r="D316" s="17" t="s">
        <v>1053</v>
      </c>
      <c r="E316" s="11"/>
      <c r="F316" s="11" t="s">
        <v>643</v>
      </c>
      <c r="G316" s="16" t="s">
        <v>2009</v>
      </c>
      <c r="H316" s="17" t="s">
        <v>1054</v>
      </c>
    </row>
    <row r="317" spans="1:8" s="6" customFormat="1">
      <c r="A317" s="11" t="s">
        <v>644</v>
      </c>
      <c r="B317" s="16" t="s">
        <v>1626</v>
      </c>
      <c r="C317" s="11" t="s">
        <v>2529</v>
      </c>
      <c r="D317" s="17" t="s">
        <v>1055</v>
      </c>
      <c r="E317" s="11"/>
      <c r="F317" s="11" t="s">
        <v>644</v>
      </c>
      <c r="G317" s="16" t="s">
        <v>2010</v>
      </c>
      <c r="H317" s="17" t="s">
        <v>1056</v>
      </c>
    </row>
    <row r="318" spans="1:8" s="6" customFormat="1">
      <c r="A318" s="11" t="s">
        <v>645</v>
      </c>
      <c r="B318" s="16" t="s">
        <v>1627</v>
      </c>
      <c r="C318" s="11" t="s">
        <v>2530</v>
      </c>
      <c r="D318" s="17" t="s">
        <v>1057</v>
      </c>
      <c r="E318" s="11"/>
      <c r="F318" s="11" t="s">
        <v>645</v>
      </c>
      <c r="G318" s="16" t="s">
        <v>2011</v>
      </c>
      <c r="H318" s="17" t="s">
        <v>1058</v>
      </c>
    </row>
    <row r="319" spans="1:8" s="6" customFormat="1">
      <c r="A319" s="11" t="s">
        <v>646</v>
      </c>
      <c r="B319" s="16" t="s">
        <v>1628</v>
      </c>
      <c r="C319" s="11" t="s">
        <v>2531</v>
      </c>
      <c r="D319" s="17" t="s">
        <v>1059</v>
      </c>
      <c r="E319" s="11"/>
      <c r="F319" s="11" t="s">
        <v>646</v>
      </c>
      <c r="G319" s="16" t="s">
        <v>2012</v>
      </c>
      <c r="H319" s="17" t="s">
        <v>1060</v>
      </c>
    </row>
    <row r="320" spans="1:8" s="6" customFormat="1">
      <c r="A320" s="11" t="s">
        <v>647</v>
      </c>
      <c r="B320" s="16" t="s">
        <v>1629</v>
      </c>
      <c r="C320" s="11" t="s">
        <v>2532</v>
      </c>
      <c r="D320" s="17" t="s">
        <v>1061</v>
      </c>
      <c r="E320" s="11"/>
      <c r="F320" s="11" t="s">
        <v>647</v>
      </c>
      <c r="G320" s="16" t="s">
        <v>2013</v>
      </c>
      <c r="H320" s="17" t="s">
        <v>1062</v>
      </c>
    </row>
    <row r="321" spans="1:8" s="6" customFormat="1">
      <c r="A321" s="11" t="s">
        <v>648</v>
      </c>
      <c r="B321" s="16" t="s">
        <v>1630</v>
      </c>
      <c r="C321" s="11" t="s">
        <v>2533</v>
      </c>
      <c r="D321" s="17" t="s">
        <v>1063</v>
      </c>
      <c r="E321" s="11"/>
      <c r="F321" s="11" t="s">
        <v>648</v>
      </c>
      <c r="G321" s="16" t="s">
        <v>2014</v>
      </c>
      <c r="H321" s="17" t="s">
        <v>1064</v>
      </c>
    </row>
    <row r="322" spans="1:8" s="6" customFormat="1">
      <c r="A322" s="11" t="s">
        <v>649</v>
      </c>
      <c r="B322" s="16" t="s">
        <v>1631</v>
      </c>
      <c r="C322" s="11" t="s">
        <v>2534</v>
      </c>
      <c r="D322" s="17" t="s">
        <v>1065</v>
      </c>
      <c r="E322" s="11"/>
      <c r="F322" s="11" t="s">
        <v>649</v>
      </c>
      <c r="G322" s="16" t="s">
        <v>2015</v>
      </c>
      <c r="H322" s="17" t="s">
        <v>1066</v>
      </c>
    </row>
    <row r="323" spans="1:8" s="6" customFormat="1">
      <c r="A323" s="11" t="s">
        <v>650</v>
      </c>
      <c r="B323" s="16" t="s">
        <v>1632</v>
      </c>
      <c r="C323" s="11" t="s">
        <v>2535</v>
      </c>
      <c r="D323" s="17" t="s">
        <v>1067</v>
      </c>
      <c r="E323" s="11"/>
      <c r="F323" s="11" t="s">
        <v>650</v>
      </c>
      <c r="G323" s="16" t="s">
        <v>2016</v>
      </c>
      <c r="H323" s="17" t="s">
        <v>1068</v>
      </c>
    </row>
    <row r="324" spans="1:8" s="6" customFormat="1">
      <c r="A324" s="11" t="s">
        <v>651</v>
      </c>
      <c r="B324" s="16" t="s">
        <v>1633</v>
      </c>
      <c r="C324" s="11" t="s">
        <v>2536</v>
      </c>
      <c r="D324" s="17" t="s">
        <v>1069</v>
      </c>
      <c r="E324" s="11"/>
      <c r="F324" s="11" t="s">
        <v>651</v>
      </c>
      <c r="G324" s="16" t="s">
        <v>2017</v>
      </c>
      <c r="H324" s="17" t="s">
        <v>1070</v>
      </c>
    </row>
    <row r="325" spans="1:8" s="6" customFormat="1">
      <c r="A325" s="11" t="s">
        <v>652</v>
      </c>
      <c r="B325" s="16" t="s">
        <v>1634</v>
      </c>
      <c r="C325" s="11" t="s">
        <v>2537</v>
      </c>
      <c r="D325" s="17" t="s">
        <v>1071</v>
      </c>
      <c r="E325" s="11"/>
      <c r="F325" s="11" t="s">
        <v>652</v>
      </c>
      <c r="G325" s="16" t="s">
        <v>2018</v>
      </c>
      <c r="H325" s="17" t="s">
        <v>1072</v>
      </c>
    </row>
    <row r="326" spans="1:8" s="6" customFormat="1">
      <c r="A326" s="11" t="s">
        <v>653</v>
      </c>
      <c r="B326" s="16" t="s">
        <v>1635</v>
      </c>
      <c r="C326" s="11" t="s">
        <v>2538</v>
      </c>
      <c r="D326" s="17" t="s">
        <v>1073</v>
      </c>
      <c r="E326" s="11"/>
      <c r="F326" s="11" t="s">
        <v>653</v>
      </c>
      <c r="G326" s="16" t="s">
        <v>2019</v>
      </c>
      <c r="H326" s="17" t="s">
        <v>1074</v>
      </c>
    </row>
    <row r="327" spans="1:8" s="6" customFormat="1">
      <c r="A327" s="11" t="s">
        <v>654</v>
      </c>
      <c r="B327" s="16" t="s">
        <v>1636</v>
      </c>
      <c r="C327" s="11" t="s">
        <v>2539</v>
      </c>
      <c r="D327" s="17" t="s">
        <v>1075</v>
      </c>
      <c r="E327" s="11"/>
      <c r="F327" s="11" t="s">
        <v>654</v>
      </c>
      <c r="G327" s="16" t="s">
        <v>2020</v>
      </c>
      <c r="H327" s="17" t="s">
        <v>1076</v>
      </c>
    </row>
    <row r="328" spans="1:8" s="6" customFormat="1">
      <c r="A328" s="11" t="s">
        <v>655</v>
      </c>
      <c r="B328" s="16" t="s">
        <v>1637</v>
      </c>
      <c r="C328" s="11" t="s">
        <v>2540</v>
      </c>
      <c r="D328" s="17" t="s">
        <v>1077</v>
      </c>
      <c r="E328" s="11"/>
      <c r="F328" s="11" t="s">
        <v>655</v>
      </c>
      <c r="G328" s="16" t="s">
        <v>2021</v>
      </c>
      <c r="H328" s="17" t="s">
        <v>1078</v>
      </c>
    </row>
    <row r="329" spans="1:8" s="6" customFormat="1">
      <c r="A329" s="11" t="s">
        <v>656</v>
      </c>
      <c r="B329" s="16" t="s">
        <v>1638</v>
      </c>
      <c r="C329" s="11" t="s">
        <v>2541</v>
      </c>
      <c r="D329" s="17" t="s">
        <v>1079</v>
      </c>
      <c r="E329" s="11"/>
      <c r="F329" s="11" t="s">
        <v>656</v>
      </c>
      <c r="G329" s="16" t="s">
        <v>2022</v>
      </c>
      <c r="H329" s="17" t="s">
        <v>1080</v>
      </c>
    </row>
    <row r="330" spans="1:8" s="6" customFormat="1">
      <c r="A330" s="11" t="s">
        <v>657</v>
      </c>
      <c r="B330" s="16" t="s">
        <v>1639</v>
      </c>
      <c r="C330" s="11" t="s">
        <v>2542</v>
      </c>
      <c r="D330" s="17" t="s">
        <v>1081</v>
      </c>
      <c r="E330" s="11"/>
      <c r="F330" s="11" t="s">
        <v>657</v>
      </c>
      <c r="G330" s="16" t="s">
        <v>2023</v>
      </c>
      <c r="H330" s="17" t="s">
        <v>1082</v>
      </c>
    </row>
    <row r="331" spans="1:8" s="6" customFormat="1">
      <c r="A331" s="11" t="s">
        <v>658</v>
      </c>
      <c r="B331" s="16" t="s">
        <v>1640</v>
      </c>
      <c r="C331" s="11" t="s">
        <v>2543</v>
      </c>
      <c r="D331" s="17" t="s">
        <v>1083</v>
      </c>
      <c r="E331" s="11"/>
      <c r="F331" s="11" t="s">
        <v>658</v>
      </c>
      <c r="G331" s="16" t="s">
        <v>2024</v>
      </c>
      <c r="H331" s="17" t="s">
        <v>1084</v>
      </c>
    </row>
    <row r="332" spans="1:8" s="6" customFormat="1">
      <c r="A332" s="11" t="s">
        <v>659</v>
      </c>
      <c r="B332" s="16" t="s">
        <v>1641</v>
      </c>
      <c r="C332" s="11" t="s">
        <v>2544</v>
      </c>
      <c r="D332" s="17" t="s">
        <v>1085</v>
      </c>
      <c r="E332" s="11"/>
      <c r="F332" s="11" t="s">
        <v>659</v>
      </c>
      <c r="G332" s="16" t="s">
        <v>2025</v>
      </c>
      <c r="H332" s="17" t="s">
        <v>1086</v>
      </c>
    </row>
    <row r="333" spans="1:8" s="6" customFormat="1">
      <c r="A333" s="11" t="s">
        <v>660</v>
      </c>
      <c r="B333" s="16" t="s">
        <v>1642</v>
      </c>
      <c r="C333" s="11" t="s">
        <v>2545</v>
      </c>
      <c r="D333" s="17" t="s">
        <v>1087</v>
      </c>
      <c r="E333" s="11"/>
      <c r="F333" s="11" t="s">
        <v>660</v>
      </c>
      <c r="G333" s="16" t="s">
        <v>2026</v>
      </c>
      <c r="H333" s="17" t="s">
        <v>1088</v>
      </c>
    </row>
    <row r="334" spans="1:8" s="6" customFormat="1">
      <c r="A334" s="11" t="s">
        <v>661</v>
      </c>
      <c r="B334" s="16" t="s">
        <v>1643</v>
      </c>
      <c r="C334" s="11" t="s">
        <v>2546</v>
      </c>
      <c r="D334" s="17" t="s">
        <v>1089</v>
      </c>
      <c r="E334" s="11"/>
      <c r="F334" s="11" t="s">
        <v>661</v>
      </c>
      <c r="G334" s="16" t="s">
        <v>2027</v>
      </c>
      <c r="H334" s="17" t="s">
        <v>1090</v>
      </c>
    </row>
    <row r="335" spans="1:8" s="6" customFormat="1">
      <c r="A335" s="11" t="s">
        <v>662</v>
      </c>
      <c r="B335" s="16" t="s">
        <v>1644</v>
      </c>
      <c r="C335" s="11" t="s">
        <v>2547</v>
      </c>
      <c r="D335" s="17" t="s">
        <v>1091</v>
      </c>
      <c r="E335" s="11"/>
      <c r="F335" s="11" t="s">
        <v>662</v>
      </c>
      <c r="G335" s="16" t="s">
        <v>2028</v>
      </c>
      <c r="H335" s="17" t="s">
        <v>1092</v>
      </c>
    </row>
    <row r="336" spans="1:8" s="6" customFormat="1">
      <c r="A336" s="11" t="s">
        <v>663</v>
      </c>
      <c r="B336" s="16" t="s">
        <v>1645</v>
      </c>
      <c r="C336" s="11" t="s">
        <v>2548</v>
      </c>
      <c r="D336" s="17" t="s">
        <v>1093</v>
      </c>
      <c r="E336" s="11"/>
      <c r="F336" s="11" t="s">
        <v>663</v>
      </c>
      <c r="G336" s="16" t="s">
        <v>2029</v>
      </c>
      <c r="H336" s="17" t="s">
        <v>1094</v>
      </c>
    </row>
    <row r="337" spans="1:8" s="6" customFormat="1">
      <c r="A337" s="11" t="s">
        <v>664</v>
      </c>
      <c r="B337" s="16" t="s">
        <v>1646</v>
      </c>
      <c r="C337" s="11" t="s">
        <v>2549</v>
      </c>
      <c r="D337" s="17" t="s">
        <v>1095</v>
      </c>
      <c r="E337" s="11"/>
      <c r="F337" s="11" t="s">
        <v>664</v>
      </c>
      <c r="G337" s="16" t="s">
        <v>2030</v>
      </c>
      <c r="H337" s="17" t="s">
        <v>1096</v>
      </c>
    </row>
    <row r="338" spans="1:8" s="6" customFormat="1">
      <c r="A338" s="11" t="s">
        <v>665</v>
      </c>
      <c r="B338" s="16" t="s">
        <v>1647</v>
      </c>
      <c r="C338" s="11" t="s">
        <v>2550</v>
      </c>
      <c r="D338" s="17" t="s">
        <v>1097</v>
      </c>
      <c r="E338" s="11"/>
      <c r="F338" s="11" t="s">
        <v>665</v>
      </c>
      <c r="G338" s="16" t="s">
        <v>2031</v>
      </c>
      <c r="H338" s="17" t="s">
        <v>1098</v>
      </c>
    </row>
    <row r="339" spans="1:8" s="6" customFormat="1">
      <c r="A339" s="11" t="s">
        <v>666</v>
      </c>
      <c r="B339" s="16" t="s">
        <v>1648</v>
      </c>
      <c r="C339" s="11" t="s">
        <v>2551</v>
      </c>
      <c r="D339" s="17" t="s">
        <v>1099</v>
      </c>
      <c r="E339" s="11"/>
      <c r="F339" s="11" t="s">
        <v>666</v>
      </c>
      <c r="G339" s="16" t="s">
        <v>2032</v>
      </c>
      <c r="H339" s="17" t="s">
        <v>1100</v>
      </c>
    </row>
    <row r="340" spans="1:8" s="6" customFormat="1">
      <c r="A340" s="11" t="s">
        <v>667</v>
      </c>
      <c r="B340" s="16" t="s">
        <v>1649</v>
      </c>
      <c r="C340" s="11" t="s">
        <v>2552</v>
      </c>
      <c r="D340" s="17" t="s">
        <v>1101</v>
      </c>
      <c r="E340" s="11"/>
      <c r="F340" s="11" t="s">
        <v>667</v>
      </c>
      <c r="G340" s="16" t="s">
        <v>2033</v>
      </c>
      <c r="H340" s="17" t="s">
        <v>1102</v>
      </c>
    </row>
    <row r="341" spans="1:8" s="6" customFormat="1">
      <c r="A341" s="11" t="s">
        <v>668</v>
      </c>
      <c r="B341" s="16" t="s">
        <v>1650</v>
      </c>
      <c r="C341" s="11" t="s">
        <v>2553</v>
      </c>
      <c r="D341" s="17" t="s">
        <v>1103</v>
      </c>
      <c r="E341" s="11"/>
      <c r="F341" s="11" t="s">
        <v>668</v>
      </c>
      <c r="G341" s="16" t="s">
        <v>2034</v>
      </c>
      <c r="H341" s="17" t="s">
        <v>1104</v>
      </c>
    </row>
    <row r="342" spans="1:8" s="6" customFormat="1">
      <c r="A342" s="11" t="s">
        <v>669</v>
      </c>
      <c r="B342" s="16" t="s">
        <v>1651</v>
      </c>
      <c r="C342" s="11" t="s">
        <v>2554</v>
      </c>
      <c r="D342" s="17" t="s">
        <v>1105</v>
      </c>
      <c r="E342" s="11"/>
      <c r="F342" s="11" t="s">
        <v>669</v>
      </c>
      <c r="G342" s="16" t="s">
        <v>2035</v>
      </c>
      <c r="H342" s="17" t="s">
        <v>1106</v>
      </c>
    </row>
    <row r="343" spans="1:8" s="6" customFormat="1">
      <c r="A343" s="11" t="s">
        <v>670</v>
      </c>
      <c r="B343" s="16" t="s">
        <v>1652</v>
      </c>
      <c r="C343" s="11" t="s">
        <v>2555</v>
      </c>
      <c r="D343" s="17" t="s">
        <v>1107</v>
      </c>
      <c r="E343" s="11"/>
      <c r="F343" s="11" t="s">
        <v>670</v>
      </c>
      <c r="G343" s="16" t="s">
        <v>2036</v>
      </c>
      <c r="H343" s="17" t="s">
        <v>1108</v>
      </c>
    </row>
    <row r="344" spans="1:8" s="6" customFormat="1">
      <c r="A344" s="11" t="s">
        <v>671</v>
      </c>
      <c r="B344" s="16" t="s">
        <v>1653</v>
      </c>
      <c r="C344" s="11" t="s">
        <v>2556</v>
      </c>
      <c r="D344" s="17" t="s">
        <v>1109</v>
      </c>
      <c r="E344" s="11"/>
      <c r="F344" s="11" t="s">
        <v>671</v>
      </c>
      <c r="G344" s="16" t="s">
        <v>2037</v>
      </c>
      <c r="H344" s="17" t="s">
        <v>1110</v>
      </c>
    </row>
    <row r="345" spans="1:8" s="6" customFormat="1">
      <c r="A345" s="11" t="s">
        <v>672</v>
      </c>
      <c r="B345" s="16" t="s">
        <v>1654</v>
      </c>
      <c r="C345" s="11" t="s">
        <v>2557</v>
      </c>
      <c r="D345" s="17" t="s">
        <v>1111</v>
      </c>
      <c r="E345" s="11"/>
      <c r="F345" s="11" t="s">
        <v>672</v>
      </c>
      <c r="G345" s="16" t="s">
        <v>2038</v>
      </c>
      <c r="H345" s="17" t="s">
        <v>1112</v>
      </c>
    </row>
    <row r="346" spans="1:8" s="6" customFormat="1">
      <c r="A346" s="11" t="s">
        <v>673</v>
      </c>
      <c r="B346" s="16" t="s">
        <v>1655</v>
      </c>
      <c r="C346" s="11" t="s">
        <v>2558</v>
      </c>
      <c r="D346" s="17" t="s">
        <v>1113</v>
      </c>
      <c r="E346" s="11"/>
      <c r="F346" s="11" t="s">
        <v>673</v>
      </c>
      <c r="G346" s="16" t="s">
        <v>2039</v>
      </c>
      <c r="H346" s="17" t="s">
        <v>1114</v>
      </c>
    </row>
    <row r="347" spans="1:8" s="6" customFormat="1">
      <c r="A347" s="11" t="s">
        <v>674</v>
      </c>
      <c r="B347" s="16" t="s">
        <v>1656</v>
      </c>
      <c r="C347" s="11" t="s">
        <v>2559</v>
      </c>
      <c r="D347" s="17" t="s">
        <v>1115</v>
      </c>
      <c r="E347" s="11"/>
      <c r="F347" s="11" t="s">
        <v>674</v>
      </c>
      <c r="G347" s="16" t="s">
        <v>2040</v>
      </c>
      <c r="H347" s="17" t="s">
        <v>1116</v>
      </c>
    </row>
    <row r="348" spans="1:8" s="6" customFormat="1">
      <c r="A348" s="11" t="s">
        <v>675</v>
      </c>
      <c r="B348" s="16" t="s">
        <v>1657</v>
      </c>
      <c r="C348" s="11" t="s">
        <v>2560</v>
      </c>
      <c r="D348" s="17" t="s">
        <v>1117</v>
      </c>
      <c r="E348" s="11"/>
      <c r="F348" s="11" t="s">
        <v>675</v>
      </c>
      <c r="G348" s="16" t="s">
        <v>2041</v>
      </c>
      <c r="H348" s="17" t="s">
        <v>1118</v>
      </c>
    </row>
    <row r="349" spans="1:8" s="6" customFormat="1">
      <c r="A349" s="11" t="s">
        <v>676</v>
      </c>
      <c r="B349" s="16" t="s">
        <v>1658</v>
      </c>
      <c r="C349" s="11" t="s">
        <v>2561</v>
      </c>
      <c r="D349" s="17" t="s">
        <v>1119</v>
      </c>
      <c r="E349" s="11"/>
      <c r="F349" s="11" t="s">
        <v>676</v>
      </c>
      <c r="G349" s="16" t="s">
        <v>2042</v>
      </c>
      <c r="H349" s="17" t="s">
        <v>1120</v>
      </c>
    </row>
    <row r="350" spans="1:8" s="6" customFormat="1">
      <c r="A350" s="11" t="s">
        <v>677</v>
      </c>
      <c r="B350" s="16" t="s">
        <v>1659</v>
      </c>
      <c r="C350" s="11" t="s">
        <v>2562</v>
      </c>
      <c r="D350" s="17" t="s">
        <v>1121</v>
      </c>
      <c r="E350" s="11"/>
      <c r="F350" s="11" t="s">
        <v>677</v>
      </c>
      <c r="G350" s="16" t="s">
        <v>2043</v>
      </c>
      <c r="H350" s="17" t="s">
        <v>1122</v>
      </c>
    </row>
    <row r="351" spans="1:8" s="6" customFormat="1">
      <c r="A351" s="11" t="s">
        <v>678</v>
      </c>
      <c r="B351" s="16" t="s">
        <v>1660</v>
      </c>
      <c r="C351" s="11" t="s">
        <v>2563</v>
      </c>
      <c r="D351" s="17" t="s">
        <v>1123</v>
      </c>
      <c r="E351" s="11"/>
      <c r="F351" s="11" t="s">
        <v>678</v>
      </c>
      <c r="G351" s="16" t="s">
        <v>2044</v>
      </c>
      <c r="H351" s="17" t="s">
        <v>1124</v>
      </c>
    </row>
    <row r="352" spans="1:8" s="6" customFormat="1">
      <c r="A352" s="11" t="s">
        <v>679</v>
      </c>
      <c r="B352" s="16" t="s">
        <v>1661</v>
      </c>
      <c r="C352" s="11" t="s">
        <v>2564</v>
      </c>
      <c r="D352" s="17" t="s">
        <v>1125</v>
      </c>
      <c r="E352" s="11"/>
      <c r="F352" s="11" t="s">
        <v>679</v>
      </c>
      <c r="G352" s="16" t="s">
        <v>2045</v>
      </c>
      <c r="H352" s="17" t="s">
        <v>1126</v>
      </c>
    </row>
    <row r="353" spans="1:8" s="6" customFormat="1">
      <c r="A353" s="11" t="s">
        <v>680</v>
      </c>
      <c r="B353" s="16" t="s">
        <v>1662</v>
      </c>
      <c r="C353" s="11" t="s">
        <v>2565</v>
      </c>
      <c r="D353" s="17" t="s">
        <v>1127</v>
      </c>
      <c r="E353" s="11"/>
      <c r="F353" s="11" t="s">
        <v>680</v>
      </c>
      <c r="G353" s="16" t="s">
        <v>2046</v>
      </c>
      <c r="H353" s="17" t="s">
        <v>1128</v>
      </c>
    </row>
    <row r="354" spans="1:8" s="6" customFormat="1">
      <c r="A354" s="11" t="s">
        <v>681</v>
      </c>
      <c r="B354" s="16" t="s">
        <v>1663</v>
      </c>
      <c r="C354" s="11" t="s">
        <v>2566</v>
      </c>
      <c r="D354" s="17" t="s">
        <v>1129</v>
      </c>
      <c r="E354" s="11"/>
      <c r="F354" s="11" t="s">
        <v>681</v>
      </c>
      <c r="G354" s="16" t="s">
        <v>2047</v>
      </c>
      <c r="H354" s="17" t="s">
        <v>1130</v>
      </c>
    </row>
    <row r="355" spans="1:8" s="6" customFormat="1">
      <c r="A355" s="11" t="s">
        <v>682</v>
      </c>
      <c r="B355" s="16" t="s">
        <v>1664</v>
      </c>
      <c r="C355" s="11" t="s">
        <v>2567</v>
      </c>
      <c r="D355" s="17" t="s">
        <v>1131</v>
      </c>
      <c r="E355" s="11"/>
      <c r="F355" s="11" t="s">
        <v>682</v>
      </c>
      <c r="G355" s="16" t="s">
        <v>2048</v>
      </c>
      <c r="H355" s="17" t="s">
        <v>1132</v>
      </c>
    </row>
    <row r="356" spans="1:8" s="6" customFormat="1">
      <c r="A356" s="11" t="s">
        <v>683</v>
      </c>
      <c r="B356" s="16" t="s">
        <v>1665</v>
      </c>
      <c r="C356" s="11" t="s">
        <v>2568</v>
      </c>
      <c r="D356" s="17" t="s">
        <v>1133</v>
      </c>
      <c r="E356" s="11"/>
      <c r="F356" s="11" t="s">
        <v>683</v>
      </c>
      <c r="G356" s="16" t="s">
        <v>2049</v>
      </c>
      <c r="H356" s="17" t="s">
        <v>1134</v>
      </c>
    </row>
    <row r="357" spans="1:8" s="6" customFormat="1">
      <c r="A357" s="11" t="s">
        <v>684</v>
      </c>
      <c r="B357" s="16" t="s">
        <v>1666</v>
      </c>
      <c r="C357" s="11" t="s">
        <v>2569</v>
      </c>
      <c r="D357" s="17" t="s">
        <v>1135</v>
      </c>
      <c r="E357" s="11"/>
      <c r="F357" s="11" t="s">
        <v>684</v>
      </c>
      <c r="G357" s="16" t="s">
        <v>2050</v>
      </c>
      <c r="H357" s="17" t="s">
        <v>1136</v>
      </c>
    </row>
    <row r="358" spans="1:8" s="6" customFormat="1">
      <c r="A358" s="11" t="s">
        <v>685</v>
      </c>
      <c r="B358" s="16" t="s">
        <v>1667</v>
      </c>
      <c r="C358" s="11" t="s">
        <v>2570</v>
      </c>
      <c r="D358" s="17" t="s">
        <v>1137</v>
      </c>
      <c r="E358" s="11"/>
      <c r="F358" s="11" t="s">
        <v>685</v>
      </c>
      <c r="G358" s="16" t="s">
        <v>2051</v>
      </c>
      <c r="H358" s="17" t="s">
        <v>1138</v>
      </c>
    </row>
    <row r="359" spans="1:8" s="6" customFormat="1">
      <c r="A359" s="11" t="s">
        <v>686</v>
      </c>
      <c r="B359" s="16" t="s">
        <v>1668</v>
      </c>
      <c r="C359" s="11" t="s">
        <v>2571</v>
      </c>
      <c r="D359" s="17" t="s">
        <v>1139</v>
      </c>
      <c r="E359" s="11"/>
      <c r="F359" s="11" t="s">
        <v>686</v>
      </c>
      <c r="G359" s="16" t="s">
        <v>2052</v>
      </c>
      <c r="H359" s="17" t="s">
        <v>1140</v>
      </c>
    </row>
    <row r="360" spans="1:8" s="6" customFormat="1">
      <c r="A360" s="11" t="s">
        <v>687</v>
      </c>
      <c r="B360" s="16" t="s">
        <v>1669</v>
      </c>
      <c r="C360" s="11" t="s">
        <v>2572</v>
      </c>
      <c r="D360" s="17" t="s">
        <v>1141</v>
      </c>
      <c r="E360" s="11"/>
      <c r="F360" s="11" t="s">
        <v>687</v>
      </c>
      <c r="G360" s="16" t="s">
        <v>2053</v>
      </c>
      <c r="H360" s="17" t="s">
        <v>1142</v>
      </c>
    </row>
    <row r="361" spans="1:8" s="6" customFormat="1">
      <c r="A361" s="11" t="s">
        <v>688</v>
      </c>
      <c r="B361" s="16" t="s">
        <v>1670</v>
      </c>
      <c r="C361" s="11" t="s">
        <v>2573</v>
      </c>
      <c r="D361" s="17" t="s">
        <v>1143</v>
      </c>
      <c r="E361" s="11"/>
      <c r="F361" s="11" t="s">
        <v>688</v>
      </c>
      <c r="G361" s="16" t="s">
        <v>2054</v>
      </c>
      <c r="H361" s="17" t="s">
        <v>1144</v>
      </c>
    </row>
    <row r="362" spans="1:8" s="6" customFormat="1">
      <c r="A362" s="11" t="s">
        <v>689</v>
      </c>
      <c r="B362" s="16" t="s">
        <v>1671</v>
      </c>
      <c r="C362" s="11" t="s">
        <v>2574</v>
      </c>
      <c r="D362" s="17" t="s">
        <v>1145</v>
      </c>
      <c r="E362" s="11"/>
      <c r="F362" s="11" t="s">
        <v>689</v>
      </c>
      <c r="G362" s="16" t="s">
        <v>2055</v>
      </c>
      <c r="H362" s="17" t="s">
        <v>1146</v>
      </c>
    </row>
    <row r="363" spans="1:8" s="6" customFormat="1">
      <c r="A363" s="11" t="s">
        <v>690</v>
      </c>
      <c r="B363" s="16" t="s">
        <v>1672</v>
      </c>
      <c r="C363" s="11" t="s">
        <v>2575</v>
      </c>
      <c r="D363" s="17" t="s">
        <v>1147</v>
      </c>
      <c r="E363" s="11"/>
      <c r="F363" s="11" t="s">
        <v>690</v>
      </c>
      <c r="G363" s="16" t="s">
        <v>2056</v>
      </c>
      <c r="H363" s="17" t="s">
        <v>1148</v>
      </c>
    </row>
    <row r="364" spans="1:8" s="6" customFormat="1">
      <c r="A364" s="11" t="s">
        <v>691</v>
      </c>
      <c r="B364" s="16" t="s">
        <v>1673</v>
      </c>
      <c r="C364" s="11" t="s">
        <v>2576</v>
      </c>
      <c r="D364" s="17" t="s">
        <v>1149</v>
      </c>
      <c r="E364" s="11"/>
      <c r="F364" s="11" t="s">
        <v>691</v>
      </c>
      <c r="G364" s="16" t="s">
        <v>2057</v>
      </c>
      <c r="H364" s="17" t="s">
        <v>1150</v>
      </c>
    </row>
    <row r="365" spans="1:8" s="6" customFormat="1">
      <c r="A365" s="11" t="s">
        <v>692</v>
      </c>
      <c r="B365" s="16" t="s">
        <v>1674</v>
      </c>
      <c r="C365" s="11" t="s">
        <v>2577</v>
      </c>
      <c r="D365" s="17" t="s">
        <v>1151</v>
      </c>
      <c r="E365" s="11"/>
      <c r="F365" s="11" t="s">
        <v>692</v>
      </c>
      <c r="G365" s="16" t="s">
        <v>2058</v>
      </c>
      <c r="H365" s="17" t="s">
        <v>1152</v>
      </c>
    </row>
    <row r="366" spans="1:8" s="6" customFormat="1">
      <c r="A366" s="11" t="s">
        <v>693</v>
      </c>
      <c r="B366" s="16" t="s">
        <v>1675</v>
      </c>
      <c r="C366" s="11" t="s">
        <v>2578</v>
      </c>
      <c r="D366" s="17" t="s">
        <v>1153</v>
      </c>
      <c r="E366" s="11"/>
      <c r="F366" s="11" t="s">
        <v>693</v>
      </c>
      <c r="G366" s="16" t="s">
        <v>2059</v>
      </c>
      <c r="H366" s="17" t="s">
        <v>1154</v>
      </c>
    </row>
    <row r="367" spans="1:8" s="6" customFormat="1">
      <c r="A367" s="11" t="s">
        <v>694</v>
      </c>
      <c r="B367" s="16" t="s">
        <v>1676</v>
      </c>
      <c r="C367" s="11" t="s">
        <v>2579</v>
      </c>
      <c r="D367" s="17" t="s">
        <v>1155</v>
      </c>
      <c r="E367" s="11"/>
      <c r="F367" s="11" t="s">
        <v>694</v>
      </c>
      <c r="G367" s="16" t="s">
        <v>2060</v>
      </c>
      <c r="H367" s="17" t="s">
        <v>1156</v>
      </c>
    </row>
    <row r="368" spans="1:8" s="6" customFormat="1">
      <c r="A368" s="11" t="s">
        <v>695</v>
      </c>
      <c r="B368" s="16" t="s">
        <v>1677</v>
      </c>
      <c r="C368" s="11" t="s">
        <v>2580</v>
      </c>
      <c r="D368" s="17" t="s">
        <v>1157</v>
      </c>
      <c r="E368" s="11"/>
      <c r="F368" s="11" t="s">
        <v>695</v>
      </c>
      <c r="G368" s="16" t="s">
        <v>2061</v>
      </c>
      <c r="H368" s="17" t="s">
        <v>1158</v>
      </c>
    </row>
    <row r="369" spans="1:8" s="6" customFormat="1">
      <c r="A369" s="11" t="s">
        <v>696</v>
      </c>
      <c r="B369" s="16" t="s">
        <v>1678</v>
      </c>
      <c r="C369" s="11" t="s">
        <v>2581</v>
      </c>
      <c r="D369" s="17" t="s">
        <v>1159</v>
      </c>
      <c r="E369" s="11"/>
      <c r="F369" s="11" t="s">
        <v>696</v>
      </c>
      <c r="G369" s="16" t="s">
        <v>2062</v>
      </c>
      <c r="H369" s="17" t="s">
        <v>1160</v>
      </c>
    </row>
    <row r="370" spans="1:8" s="6" customFormat="1">
      <c r="A370" s="11" t="s">
        <v>697</v>
      </c>
      <c r="B370" s="16" t="s">
        <v>1679</v>
      </c>
      <c r="C370" s="11" t="s">
        <v>2582</v>
      </c>
      <c r="D370" s="17" t="s">
        <v>1161</v>
      </c>
      <c r="E370" s="11"/>
      <c r="F370" s="11" t="s">
        <v>697</v>
      </c>
      <c r="G370" s="16" t="s">
        <v>2063</v>
      </c>
      <c r="H370" s="17" t="s">
        <v>1162</v>
      </c>
    </row>
    <row r="371" spans="1:8" s="6" customFormat="1">
      <c r="A371" s="11" t="s">
        <v>698</v>
      </c>
      <c r="B371" s="16" t="s">
        <v>1680</v>
      </c>
      <c r="C371" s="11" t="s">
        <v>2583</v>
      </c>
      <c r="D371" s="17" t="s">
        <v>1163</v>
      </c>
      <c r="E371" s="11"/>
      <c r="F371" s="11" t="s">
        <v>698</v>
      </c>
      <c r="G371" s="16" t="s">
        <v>2064</v>
      </c>
      <c r="H371" s="17" t="s">
        <v>1164</v>
      </c>
    </row>
    <row r="372" spans="1:8" s="6" customFormat="1">
      <c r="A372" s="11" t="s">
        <v>699</v>
      </c>
      <c r="B372" s="16" t="s">
        <v>1681</v>
      </c>
      <c r="C372" s="11" t="s">
        <v>2584</v>
      </c>
      <c r="D372" s="17" t="s">
        <v>1165</v>
      </c>
      <c r="E372" s="11"/>
      <c r="F372" s="11" t="s">
        <v>699</v>
      </c>
      <c r="G372" s="16" t="s">
        <v>2065</v>
      </c>
      <c r="H372" s="17" t="s">
        <v>1166</v>
      </c>
    </row>
    <row r="373" spans="1:8" s="6" customFormat="1">
      <c r="A373" s="11" t="s">
        <v>700</v>
      </c>
      <c r="B373" s="16" t="s">
        <v>1682</v>
      </c>
      <c r="C373" s="11" t="s">
        <v>2585</v>
      </c>
      <c r="D373" s="17" t="s">
        <v>1167</v>
      </c>
      <c r="E373" s="11"/>
      <c r="F373" s="11" t="s">
        <v>700</v>
      </c>
      <c r="G373" s="16" t="s">
        <v>2066</v>
      </c>
      <c r="H373" s="17" t="s">
        <v>1168</v>
      </c>
    </row>
    <row r="374" spans="1:8" s="6" customFormat="1">
      <c r="A374" s="11" t="s">
        <v>701</v>
      </c>
      <c r="B374" s="16" t="s">
        <v>1683</v>
      </c>
      <c r="C374" s="11" t="s">
        <v>2586</v>
      </c>
      <c r="D374" s="17" t="s">
        <v>1169</v>
      </c>
      <c r="E374" s="11"/>
      <c r="F374" s="11" t="s">
        <v>701</v>
      </c>
      <c r="G374" s="16" t="s">
        <v>2067</v>
      </c>
      <c r="H374" s="17" t="s">
        <v>1170</v>
      </c>
    </row>
    <row r="375" spans="1:8" s="6" customFormat="1">
      <c r="A375" s="11" t="s">
        <v>702</v>
      </c>
      <c r="B375" s="16" t="s">
        <v>1684</v>
      </c>
      <c r="C375" s="11" t="s">
        <v>2587</v>
      </c>
      <c r="D375" s="17" t="s">
        <v>1171</v>
      </c>
      <c r="E375" s="11"/>
      <c r="F375" s="11" t="s">
        <v>702</v>
      </c>
      <c r="G375" s="16" t="s">
        <v>2068</v>
      </c>
      <c r="H375" s="17" t="s">
        <v>1172</v>
      </c>
    </row>
    <row r="376" spans="1:8" s="6" customFormat="1">
      <c r="A376" s="11" t="s">
        <v>703</v>
      </c>
      <c r="B376" s="16" t="s">
        <v>1685</v>
      </c>
      <c r="C376" s="11" t="s">
        <v>2588</v>
      </c>
      <c r="D376" s="17" t="s">
        <v>1173</v>
      </c>
      <c r="E376" s="11"/>
      <c r="F376" s="11" t="s">
        <v>703</v>
      </c>
      <c r="G376" s="16" t="s">
        <v>2069</v>
      </c>
      <c r="H376" s="17" t="s">
        <v>1174</v>
      </c>
    </row>
    <row r="377" spans="1:8" s="6" customFormat="1">
      <c r="A377" s="11" t="s">
        <v>704</v>
      </c>
      <c r="B377" s="16" t="s">
        <v>1686</v>
      </c>
      <c r="C377" s="11" t="s">
        <v>2589</v>
      </c>
      <c r="D377" s="17" t="s">
        <v>1175</v>
      </c>
      <c r="E377" s="11"/>
      <c r="F377" s="11" t="s">
        <v>704</v>
      </c>
      <c r="G377" s="16" t="s">
        <v>2070</v>
      </c>
      <c r="H377" s="17" t="s">
        <v>1176</v>
      </c>
    </row>
    <row r="378" spans="1:8" s="6" customFormat="1">
      <c r="A378" s="11" t="s">
        <v>705</v>
      </c>
      <c r="B378" s="16" t="s">
        <v>1687</v>
      </c>
      <c r="C378" s="11" t="s">
        <v>2590</v>
      </c>
      <c r="D378" s="17" t="s">
        <v>1177</v>
      </c>
      <c r="E378" s="11"/>
      <c r="F378" s="11" t="s">
        <v>705</v>
      </c>
      <c r="G378" s="16" t="s">
        <v>2071</v>
      </c>
      <c r="H378" s="17" t="s">
        <v>1178</v>
      </c>
    </row>
    <row r="379" spans="1:8" s="6" customFormat="1">
      <c r="A379" s="11" t="s">
        <v>706</v>
      </c>
      <c r="B379" s="16" t="s">
        <v>1688</v>
      </c>
      <c r="C379" s="11" t="s">
        <v>2591</v>
      </c>
      <c r="D379" s="17" t="s">
        <v>1179</v>
      </c>
      <c r="E379" s="11"/>
      <c r="F379" s="11" t="s">
        <v>706</v>
      </c>
      <c r="G379" s="16" t="s">
        <v>2072</v>
      </c>
      <c r="H379" s="17" t="s">
        <v>1180</v>
      </c>
    </row>
    <row r="380" spans="1:8" s="6" customFormat="1">
      <c r="A380" s="11" t="s">
        <v>707</v>
      </c>
      <c r="B380" s="16" t="s">
        <v>1689</v>
      </c>
      <c r="C380" s="11" t="s">
        <v>2592</v>
      </c>
      <c r="D380" s="17" t="s">
        <v>1181</v>
      </c>
      <c r="E380" s="11"/>
      <c r="F380" s="11" t="s">
        <v>707</v>
      </c>
      <c r="G380" s="16" t="s">
        <v>2073</v>
      </c>
      <c r="H380" s="17" t="s">
        <v>1182</v>
      </c>
    </row>
    <row r="381" spans="1:8" s="6" customFormat="1">
      <c r="A381" s="11" t="s">
        <v>708</v>
      </c>
      <c r="B381" s="16" t="s">
        <v>1690</v>
      </c>
      <c r="C381" s="11" t="s">
        <v>2593</v>
      </c>
      <c r="D381" s="17" t="s">
        <v>1183</v>
      </c>
      <c r="E381" s="11"/>
      <c r="F381" s="11" t="s">
        <v>708</v>
      </c>
      <c r="G381" s="16" t="s">
        <v>2074</v>
      </c>
      <c r="H381" s="17" t="s">
        <v>1184</v>
      </c>
    </row>
    <row r="382" spans="1:8" s="6" customFormat="1">
      <c r="A382" s="11" t="s">
        <v>709</v>
      </c>
      <c r="B382" s="16" t="s">
        <v>1691</v>
      </c>
      <c r="C382" s="11" t="s">
        <v>2594</v>
      </c>
      <c r="D382" s="17" t="s">
        <v>1185</v>
      </c>
      <c r="E382" s="11"/>
      <c r="F382" s="11" t="s">
        <v>709</v>
      </c>
      <c r="G382" s="16" t="s">
        <v>2075</v>
      </c>
      <c r="H382" s="17" t="s">
        <v>1186</v>
      </c>
    </row>
    <row r="383" spans="1:8" s="6" customFormat="1">
      <c r="A383" s="11" t="s">
        <v>710</v>
      </c>
      <c r="B383" s="16" t="s">
        <v>1692</v>
      </c>
      <c r="C383" s="11" t="s">
        <v>2595</v>
      </c>
      <c r="D383" s="17" t="s">
        <v>1187</v>
      </c>
      <c r="E383" s="11"/>
      <c r="F383" s="11" t="s">
        <v>710</v>
      </c>
      <c r="G383" s="16" t="s">
        <v>2076</v>
      </c>
      <c r="H383" s="17" t="s">
        <v>1188</v>
      </c>
    </row>
    <row r="384" spans="1:8" s="6" customFormat="1">
      <c r="A384" s="11" t="s">
        <v>711</v>
      </c>
      <c r="B384" s="16" t="s">
        <v>1693</v>
      </c>
      <c r="C384" s="11" t="s">
        <v>2596</v>
      </c>
      <c r="D384" s="17" t="s">
        <v>1189</v>
      </c>
      <c r="E384" s="11"/>
      <c r="F384" s="11" t="s">
        <v>711</v>
      </c>
      <c r="G384" s="16" t="s">
        <v>2077</v>
      </c>
      <c r="H384" s="17" t="s">
        <v>1190</v>
      </c>
    </row>
    <row r="385" spans="1:8" s="6" customFormat="1">
      <c r="A385" s="11" t="s">
        <v>712</v>
      </c>
      <c r="B385" s="16" t="s">
        <v>1694</v>
      </c>
      <c r="C385" s="11" t="s">
        <v>2597</v>
      </c>
      <c r="D385" s="17" t="s">
        <v>1191</v>
      </c>
      <c r="E385" s="11"/>
      <c r="F385" s="11" t="s">
        <v>712</v>
      </c>
      <c r="G385" s="16" t="s">
        <v>2078</v>
      </c>
      <c r="H385" s="17" t="s">
        <v>1192</v>
      </c>
    </row>
  </sheetData>
  <sheetProtection algorithmName="SHA-512" hashValue="22npX2CoBFFRszjaiYEcK1Bnp1MxATuEe+OmYLP5JL6VMXpt38VyEKynda17pSxC6TCUjgaXxETYUeRnmRVMxg==" saltValue="ZXC2F/7Wf++DqdaQxapEq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conditionalFormatting sqref="C1:C1048576">
    <cfRule type="duplicateValues" dxfId="5" priority="1"/>
  </conditionalFormatting>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J117"/>
  <sheetViews>
    <sheetView view="pageLayout" zoomScale="70" zoomScaleNormal="100" zoomScaleSheetLayoutView="70" zoomScalePageLayoutView="70" workbookViewId="0"/>
  </sheetViews>
  <sheetFormatPr defaultColWidth="9.1796875" defaultRowHeight="12.5"/>
  <cols>
    <col min="1" max="1" width="16.1796875" style="268" bestFit="1" customWidth="1"/>
    <col min="2" max="2" width="39.453125" style="268" bestFit="1" customWidth="1"/>
    <col min="3" max="3" width="13" style="268" customWidth="1"/>
    <col min="4" max="4" width="12.36328125" style="268" customWidth="1"/>
    <col min="5" max="5" width="11.7265625" style="273" bestFit="1" customWidth="1"/>
    <col min="6" max="6" width="15.7265625" style="273" bestFit="1" customWidth="1"/>
    <col min="7" max="16384" width="9.1796875" style="268"/>
  </cols>
  <sheetData>
    <row r="1" spans="1:10">
      <c r="A1" s="267" t="s">
        <v>9</v>
      </c>
      <c r="B1" s="267"/>
      <c r="D1" s="267"/>
      <c r="E1" s="267"/>
      <c r="F1" s="269"/>
      <c r="I1" s="269"/>
      <c r="J1" s="269"/>
    </row>
    <row r="2" spans="1:10">
      <c r="A2" s="267" t="s">
        <v>11</v>
      </c>
      <c r="B2" s="267">
        <v>4</v>
      </c>
      <c r="D2" s="267"/>
      <c r="E2" s="267"/>
      <c r="F2" s="269"/>
      <c r="I2" s="269"/>
      <c r="J2" s="269"/>
    </row>
    <row r="3" spans="1:10" ht="13">
      <c r="A3" s="267" t="s">
        <v>12</v>
      </c>
      <c r="B3" s="283"/>
      <c r="D3" s="267"/>
      <c r="E3" s="267"/>
      <c r="F3" s="269"/>
      <c r="I3" s="269"/>
      <c r="J3" s="269"/>
    </row>
    <row r="4" spans="1:10" ht="13">
      <c r="A4" s="267" t="s">
        <v>13</v>
      </c>
      <c r="B4" s="283"/>
      <c r="D4" s="267"/>
      <c r="E4" s="267"/>
      <c r="F4" s="269"/>
      <c r="I4" s="269"/>
      <c r="J4" s="269"/>
    </row>
    <row r="5" spans="1:10" ht="13">
      <c r="A5" s="267" t="s">
        <v>14</v>
      </c>
      <c r="B5" s="284"/>
      <c r="D5" s="267"/>
      <c r="E5" s="270"/>
      <c r="F5" s="269"/>
      <c r="I5" s="269"/>
      <c r="J5" s="271"/>
    </row>
    <row r="6" spans="1:10">
      <c r="A6" s="267" t="s">
        <v>15</v>
      </c>
      <c r="B6" s="267" t="s">
        <v>16</v>
      </c>
      <c r="D6" s="267"/>
      <c r="E6" s="267"/>
      <c r="F6" s="269"/>
      <c r="I6" s="269"/>
      <c r="J6" s="269"/>
    </row>
    <row r="7" spans="1:10">
      <c r="A7" s="267" t="s">
        <v>17</v>
      </c>
      <c r="B7" s="267" t="s">
        <v>29</v>
      </c>
      <c r="D7" s="267"/>
      <c r="E7" s="267"/>
      <c r="F7" s="269"/>
      <c r="I7" s="269"/>
      <c r="J7" s="269"/>
    </row>
    <row r="8" spans="1:10">
      <c r="A8" s="272" t="s">
        <v>34</v>
      </c>
      <c r="B8" s="184" t="s">
        <v>3035</v>
      </c>
      <c r="D8" s="267"/>
      <c r="E8" s="267"/>
      <c r="F8" s="269"/>
      <c r="I8" s="269"/>
      <c r="J8" s="269"/>
    </row>
    <row r="9" spans="1:10" ht="13">
      <c r="A9" s="272" t="s">
        <v>18</v>
      </c>
      <c r="B9" s="285"/>
      <c r="D9" s="267"/>
      <c r="E9" s="267"/>
      <c r="F9" s="269"/>
      <c r="I9" s="269"/>
      <c r="J9" s="269"/>
    </row>
    <row r="10" spans="1:10">
      <c r="A10" s="267" t="s">
        <v>19</v>
      </c>
      <c r="B10" s="267" t="s">
        <v>20</v>
      </c>
      <c r="D10" s="267"/>
      <c r="E10" s="267"/>
      <c r="I10" s="269"/>
      <c r="J10" s="269"/>
    </row>
    <row r="11" spans="1:10">
      <c r="A11" s="267"/>
      <c r="B11" s="267"/>
      <c r="D11" s="267"/>
      <c r="E11" s="267"/>
      <c r="F11" s="269"/>
      <c r="I11" s="269"/>
      <c r="J11" s="269"/>
    </row>
    <row r="12" spans="1:10">
      <c r="A12" s="268" t="s">
        <v>21</v>
      </c>
      <c r="D12" s="267"/>
      <c r="E12" s="267"/>
      <c r="F12" s="269"/>
    </row>
    <row r="13" spans="1:10">
      <c r="A13" s="267">
        <v>75</v>
      </c>
      <c r="B13" s="267"/>
      <c r="D13" s="267"/>
      <c r="E13" s="267"/>
      <c r="F13" s="269"/>
      <c r="I13" s="269"/>
      <c r="J13" s="269"/>
    </row>
    <row r="14" spans="1:10">
      <c r="A14" s="267"/>
      <c r="B14" s="267"/>
      <c r="D14" s="267"/>
      <c r="E14" s="267"/>
      <c r="I14" s="269"/>
      <c r="J14" s="269"/>
    </row>
    <row r="15" spans="1:10" s="275" customFormat="1">
      <c r="A15" s="274" t="s">
        <v>1211</v>
      </c>
      <c r="B15" s="274"/>
      <c r="D15" s="274"/>
      <c r="E15" s="274"/>
      <c r="F15" s="276"/>
      <c r="I15" s="277"/>
      <c r="J15" s="277"/>
    </row>
    <row r="16" spans="1:10" s="275" customFormat="1">
      <c r="A16" s="274" t="s">
        <v>1212</v>
      </c>
      <c r="B16" s="274">
        <v>0</v>
      </c>
      <c r="D16" s="274"/>
      <c r="E16" s="274"/>
      <c r="F16" s="276"/>
      <c r="I16" s="277"/>
      <c r="J16" s="277"/>
    </row>
    <row r="17" spans="1:10" s="275" customFormat="1">
      <c r="A17" s="274" t="s">
        <v>1213</v>
      </c>
      <c r="B17" s="274" t="s">
        <v>1214</v>
      </c>
      <c r="D17" s="274"/>
      <c r="E17" s="274"/>
      <c r="F17" s="276"/>
      <c r="I17" s="277"/>
      <c r="J17" s="277"/>
    </row>
    <row r="18" spans="1:10" s="275" customFormat="1">
      <c r="A18" s="274" t="s">
        <v>1215</v>
      </c>
      <c r="B18" s="274" t="s">
        <v>1216</v>
      </c>
      <c r="D18" s="274"/>
      <c r="E18" s="274"/>
      <c r="F18" s="276"/>
      <c r="I18" s="277"/>
      <c r="J18" s="277"/>
    </row>
    <row r="19" spans="1:10">
      <c r="A19" s="267"/>
      <c r="B19" s="267"/>
      <c r="D19" s="267"/>
      <c r="E19" s="267"/>
      <c r="I19" s="269"/>
      <c r="J19" s="269"/>
    </row>
    <row r="20" spans="1:10">
      <c r="A20" s="268" t="s">
        <v>10</v>
      </c>
    </row>
    <row r="21" spans="1:10" ht="13">
      <c r="A21" s="278" t="s">
        <v>22</v>
      </c>
      <c r="B21" s="278" t="s">
        <v>23</v>
      </c>
      <c r="C21" s="278" t="s">
        <v>24</v>
      </c>
      <c r="D21" s="278" t="s">
        <v>25</v>
      </c>
      <c r="E21" s="279" t="s">
        <v>26</v>
      </c>
      <c r="F21" s="279" t="s">
        <v>27</v>
      </c>
    </row>
    <row r="22" spans="1:10">
      <c r="A22" s="280">
        <f>'QIAseq miRNA Protocol'!C37</f>
        <v>0</v>
      </c>
      <c r="B22" s="276">
        <f>'QIAseq miRNA Protocol'!C37</f>
        <v>0</v>
      </c>
      <c r="C22" s="275"/>
      <c r="D22" s="275"/>
      <c r="E22" s="281">
        <f>'QIAseq miRNA Protocol'!G37</f>
        <v>0</v>
      </c>
      <c r="F22" s="281" t="e">
        <f>INDEX('Info_Autopopulate NextSeq'!$C$2:$C$97,MATCH(E22,'Info_Autopopulate NextSeq'!$B$2:$B$97,0))</f>
        <v>#N/A</v>
      </c>
      <c r="G22" s="275"/>
      <c r="H22" s="275"/>
      <c r="I22" s="275"/>
    </row>
    <row r="23" spans="1:10">
      <c r="A23" s="280">
        <f>'QIAseq miRNA Protocol'!C38</f>
        <v>0</v>
      </c>
      <c r="B23" s="276">
        <f>'QIAseq miRNA Protocol'!C38</f>
        <v>0</v>
      </c>
      <c r="C23" s="275"/>
      <c r="D23" s="275"/>
      <c r="E23" s="281">
        <f>'QIAseq miRNA Protocol'!G38</f>
        <v>0</v>
      </c>
      <c r="F23" s="281" t="e">
        <f>INDEX('Info_Autopopulate NextSeq'!$C$2:$C$97,MATCH(E23,'Info_Autopopulate NextSeq'!$B$2:$B$97,0))</f>
        <v>#N/A</v>
      </c>
      <c r="G23" s="275"/>
      <c r="H23" s="275"/>
      <c r="I23" s="275"/>
    </row>
    <row r="24" spans="1:10">
      <c r="A24" s="280">
        <f>'QIAseq miRNA Protocol'!C39</f>
        <v>0</v>
      </c>
      <c r="B24" s="276">
        <f>'QIAseq miRNA Protocol'!C39</f>
        <v>0</v>
      </c>
      <c r="C24" s="275"/>
      <c r="D24" s="275"/>
      <c r="E24" s="281">
        <f>'QIAseq miRNA Protocol'!G39</f>
        <v>0</v>
      </c>
      <c r="F24" s="281" t="e">
        <f>INDEX('Info_Autopopulate NextSeq'!$C$2:$C$97,MATCH(E24,'Info_Autopopulate NextSeq'!$B$2:$B$97,0))</f>
        <v>#N/A</v>
      </c>
      <c r="G24" s="275"/>
      <c r="H24" s="275"/>
      <c r="I24" s="275"/>
    </row>
    <row r="25" spans="1:10">
      <c r="A25" s="280">
        <f>'QIAseq miRNA Protocol'!C40</f>
        <v>0</v>
      </c>
      <c r="B25" s="276">
        <f>'QIAseq miRNA Protocol'!C40</f>
        <v>0</v>
      </c>
      <c r="C25" s="275"/>
      <c r="D25" s="275"/>
      <c r="E25" s="281">
        <f>'QIAseq miRNA Protocol'!G40</f>
        <v>0</v>
      </c>
      <c r="F25" s="281" t="e">
        <f>INDEX('Info_Autopopulate NextSeq'!$C$2:$C$97,MATCH(E25,'Info_Autopopulate NextSeq'!$B$2:$B$97,0))</f>
        <v>#N/A</v>
      </c>
      <c r="G25" s="275"/>
      <c r="H25" s="275"/>
      <c r="I25" s="275"/>
    </row>
    <row r="26" spans="1:10">
      <c r="A26" s="280">
        <f>'QIAseq miRNA Protocol'!C41</f>
        <v>0</v>
      </c>
      <c r="B26" s="276">
        <f>'QIAseq miRNA Protocol'!C41</f>
        <v>0</v>
      </c>
      <c r="C26" s="275"/>
      <c r="D26" s="275"/>
      <c r="E26" s="281">
        <f>'QIAseq miRNA Protocol'!G41</f>
        <v>0</v>
      </c>
      <c r="F26" s="281" t="e">
        <f>INDEX('Info_Autopopulate NextSeq'!$C$2:$C$97,MATCH(E26,'Info_Autopopulate NextSeq'!$B$2:$B$97,0))</f>
        <v>#N/A</v>
      </c>
      <c r="G26" s="275"/>
      <c r="H26" s="275"/>
      <c r="I26" s="275"/>
    </row>
    <row r="27" spans="1:10">
      <c r="A27" s="280">
        <f>'QIAseq miRNA Protocol'!C42</f>
        <v>0</v>
      </c>
      <c r="B27" s="276">
        <f>'QIAseq miRNA Protocol'!C42</f>
        <v>0</v>
      </c>
      <c r="C27" s="275"/>
      <c r="D27" s="275"/>
      <c r="E27" s="281">
        <f>'QIAseq miRNA Protocol'!G42</f>
        <v>0</v>
      </c>
      <c r="F27" s="281" t="e">
        <f>INDEX('Info_Autopopulate NextSeq'!$C$2:$C$97,MATCH(E27,'Info_Autopopulate NextSeq'!$B$2:$B$97,0))</f>
        <v>#N/A</v>
      </c>
      <c r="G27" s="275"/>
      <c r="H27" s="275"/>
      <c r="I27" s="275"/>
    </row>
    <row r="28" spans="1:10">
      <c r="A28" s="280">
        <f>'QIAseq miRNA Protocol'!C43</f>
        <v>0</v>
      </c>
      <c r="B28" s="276">
        <f>'QIAseq miRNA Protocol'!C43</f>
        <v>0</v>
      </c>
      <c r="C28" s="275"/>
      <c r="D28" s="275"/>
      <c r="E28" s="281">
        <f>'QIAseq miRNA Protocol'!G43</f>
        <v>0</v>
      </c>
      <c r="F28" s="281" t="e">
        <f>INDEX('Info_Autopopulate NextSeq'!$C$2:$C$97,MATCH(E28,'Info_Autopopulate NextSeq'!$B$2:$B$97,0))</f>
        <v>#N/A</v>
      </c>
      <c r="G28" s="275"/>
      <c r="H28" s="275"/>
      <c r="I28" s="275"/>
    </row>
    <row r="29" spans="1:10">
      <c r="A29" s="280">
        <f>'QIAseq miRNA Protocol'!C44</f>
        <v>0</v>
      </c>
      <c r="B29" s="276">
        <f>'QIAseq miRNA Protocol'!C44</f>
        <v>0</v>
      </c>
      <c r="C29" s="275"/>
      <c r="D29" s="275"/>
      <c r="E29" s="281">
        <f>'QIAseq miRNA Protocol'!G44</f>
        <v>0</v>
      </c>
      <c r="F29" s="281" t="e">
        <f>INDEX('Info_Autopopulate NextSeq'!$C$2:$C$97,MATCH(E29,'Info_Autopopulate NextSeq'!$B$2:$B$97,0))</f>
        <v>#N/A</v>
      </c>
      <c r="G29" s="275"/>
      <c r="H29" s="275"/>
      <c r="I29" s="275"/>
    </row>
    <row r="30" spans="1:10">
      <c r="A30" s="280">
        <f>'QIAseq miRNA Protocol'!C45</f>
        <v>0</v>
      </c>
      <c r="B30" s="276">
        <f>'QIAseq miRNA Protocol'!C45</f>
        <v>0</v>
      </c>
      <c r="C30" s="275"/>
      <c r="D30" s="275"/>
      <c r="E30" s="281">
        <f>'QIAseq miRNA Protocol'!G45</f>
        <v>0</v>
      </c>
      <c r="F30" s="281" t="e">
        <f>INDEX('Info_Autopopulate NextSeq'!$C$2:$C$97,MATCH(E30,'Info_Autopopulate NextSeq'!$B$2:$B$97,0))</f>
        <v>#N/A</v>
      </c>
      <c r="G30" s="275"/>
      <c r="H30" s="275"/>
      <c r="I30" s="275"/>
    </row>
    <row r="31" spans="1:10">
      <c r="A31" s="280">
        <f>'QIAseq miRNA Protocol'!C46</f>
        <v>0</v>
      </c>
      <c r="B31" s="276">
        <f>'QIAseq miRNA Protocol'!C46</f>
        <v>0</v>
      </c>
      <c r="C31" s="275"/>
      <c r="D31" s="275"/>
      <c r="E31" s="281">
        <f>'QIAseq miRNA Protocol'!G46</f>
        <v>0</v>
      </c>
      <c r="F31" s="281" t="e">
        <f>INDEX('Info_Autopopulate NextSeq'!$C$2:$C$97,MATCH(E31,'Info_Autopopulate NextSeq'!$B$2:$B$97,0))</f>
        <v>#N/A</v>
      </c>
      <c r="G31" s="275"/>
      <c r="H31" s="275"/>
      <c r="I31" s="275"/>
    </row>
    <row r="32" spans="1:10">
      <c r="A32" s="280">
        <f>'QIAseq miRNA Protocol'!C47</f>
        <v>0</v>
      </c>
      <c r="B32" s="276">
        <f>'QIAseq miRNA Protocol'!C47</f>
        <v>0</v>
      </c>
      <c r="C32" s="275"/>
      <c r="D32" s="275"/>
      <c r="E32" s="281">
        <f>'QIAseq miRNA Protocol'!G47</f>
        <v>0</v>
      </c>
      <c r="F32" s="281" t="e">
        <f>INDEX('Info_Autopopulate NextSeq'!$C$2:$C$97,MATCH(E32,'Info_Autopopulate NextSeq'!$B$2:$B$97,0))</f>
        <v>#N/A</v>
      </c>
      <c r="G32" s="275"/>
      <c r="H32" s="275"/>
      <c r="I32" s="275"/>
    </row>
    <row r="33" spans="1:9">
      <c r="A33" s="280">
        <f>'QIAseq miRNA Protocol'!C48</f>
        <v>0</v>
      </c>
      <c r="B33" s="276">
        <f>'QIAseq miRNA Protocol'!C48</f>
        <v>0</v>
      </c>
      <c r="C33" s="275"/>
      <c r="D33" s="275"/>
      <c r="E33" s="281">
        <f>'QIAseq miRNA Protocol'!G48</f>
        <v>0</v>
      </c>
      <c r="F33" s="281" t="e">
        <f>INDEX('Info_Autopopulate NextSeq'!$C$2:$C$97,MATCH(E33,'Info_Autopopulate NextSeq'!$B$2:$B$97,0))</f>
        <v>#N/A</v>
      </c>
      <c r="G33" s="275"/>
      <c r="H33" s="275"/>
      <c r="I33" s="275"/>
    </row>
    <row r="34" spans="1:9">
      <c r="A34" s="280">
        <f>'QIAseq miRNA Protocol'!C49</f>
        <v>0</v>
      </c>
      <c r="B34" s="276">
        <f>'QIAseq miRNA Protocol'!C49</f>
        <v>0</v>
      </c>
      <c r="C34" s="275"/>
      <c r="D34" s="275"/>
      <c r="E34" s="281">
        <f>'QIAseq miRNA Protocol'!G49</f>
        <v>0</v>
      </c>
      <c r="F34" s="281" t="e">
        <f>INDEX('Info_Autopopulate NextSeq'!$C$2:$C$97,MATCH(E34,'Info_Autopopulate NextSeq'!$B$2:$B$97,0))</f>
        <v>#N/A</v>
      </c>
      <c r="G34" s="275"/>
      <c r="H34" s="275"/>
      <c r="I34" s="275"/>
    </row>
    <row r="35" spans="1:9">
      <c r="A35" s="280">
        <f>'QIAseq miRNA Protocol'!C50</f>
        <v>0</v>
      </c>
      <c r="B35" s="276">
        <f>'QIAseq miRNA Protocol'!C50</f>
        <v>0</v>
      </c>
      <c r="C35" s="275"/>
      <c r="D35" s="275"/>
      <c r="E35" s="281">
        <f>'QIAseq miRNA Protocol'!G50</f>
        <v>0</v>
      </c>
      <c r="F35" s="281" t="e">
        <f>INDEX('Info_Autopopulate NextSeq'!$C$2:$C$97,MATCH(E35,'Info_Autopopulate NextSeq'!$B$2:$B$97,0))</f>
        <v>#N/A</v>
      </c>
      <c r="G35" s="275"/>
      <c r="H35" s="275"/>
      <c r="I35" s="275"/>
    </row>
    <row r="36" spans="1:9">
      <c r="A36" s="280">
        <f>'QIAseq miRNA Protocol'!C51</f>
        <v>0</v>
      </c>
      <c r="B36" s="276">
        <f>'QIAseq miRNA Protocol'!C51</f>
        <v>0</v>
      </c>
      <c r="C36" s="275"/>
      <c r="D36" s="275"/>
      <c r="E36" s="281">
        <f>'QIAseq miRNA Protocol'!G51</f>
        <v>0</v>
      </c>
      <c r="F36" s="281" t="e">
        <f>INDEX('Info_Autopopulate NextSeq'!$C$2:$C$97,MATCH(E36,'Info_Autopopulate NextSeq'!$B$2:$B$97,0))</f>
        <v>#N/A</v>
      </c>
      <c r="G36" s="275"/>
      <c r="H36" s="275"/>
      <c r="I36" s="275"/>
    </row>
    <row r="37" spans="1:9">
      <c r="A37" s="280">
        <f>'QIAseq miRNA Protocol'!C52</f>
        <v>0</v>
      </c>
      <c r="B37" s="276">
        <f>'QIAseq miRNA Protocol'!C52</f>
        <v>0</v>
      </c>
      <c r="C37" s="275"/>
      <c r="D37" s="275"/>
      <c r="E37" s="281">
        <f>'QIAseq miRNA Protocol'!G52</f>
        <v>0</v>
      </c>
      <c r="F37" s="281" t="e">
        <f>INDEX('Info_Autopopulate NextSeq'!$C$2:$C$97,MATCH(E37,'Info_Autopopulate NextSeq'!$B$2:$B$97,0))</f>
        <v>#N/A</v>
      </c>
      <c r="G37" s="275"/>
      <c r="H37" s="275"/>
      <c r="I37" s="275"/>
    </row>
    <row r="38" spans="1:9">
      <c r="A38" s="280">
        <f>'QIAseq miRNA Protocol'!C53</f>
        <v>0</v>
      </c>
      <c r="B38" s="276">
        <f>'QIAseq miRNA Protocol'!C53</f>
        <v>0</v>
      </c>
      <c r="C38" s="275"/>
      <c r="D38" s="275"/>
      <c r="E38" s="281">
        <f>'QIAseq miRNA Protocol'!G53</f>
        <v>0</v>
      </c>
      <c r="F38" s="281" t="e">
        <f>INDEX('Info_Autopopulate NextSeq'!$C$2:$C$97,MATCH(E38,'Info_Autopopulate NextSeq'!$B$2:$B$97,0))</f>
        <v>#N/A</v>
      </c>
      <c r="G38" s="275"/>
      <c r="H38" s="275"/>
      <c r="I38" s="275"/>
    </row>
    <row r="39" spans="1:9">
      <c r="A39" s="280">
        <f>'QIAseq miRNA Protocol'!C54</f>
        <v>0</v>
      </c>
      <c r="B39" s="276">
        <f>'QIAseq miRNA Protocol'!C54</f>
        <v>0</v>
      </c>
      <c r="C39" s="275"/>
      <c r="D39" s="275"/>
      <c r="E39" s="281">
        <f>'QIAseq miRNA Protocol'!G54</f>
        <v>0</v>
      </c>
      <c r="F39" s="281" t="e">
        <f>INDEX('Info_Autopopulate NextSeq'!$C$2:$C$97,MATCH(E39,'Info_Autopopulate NextSeq'!$B$2:$B$97,0))</f>
        <v>#N/A</v>
      </c>
      <c r="G39" s="275"/>
      <c r="H39" s="275"/>
      <c r="I39" s="275"/>
    </row>
    <row r="40" spans="1:9">
      <c r="A40" s="280">
        <f>'QIAseq miRNA Protocol'!C55</f>
        <v>0</v>
      </c>
      <c r="B40" s="276">
        <f>'QIAseq miRNA Protocol'!C55</f>
        <v>0</v>
      </c>
      <c r="C40" s="275"/>
      <c r="D40" s="275"/>
      <c r="E40" s="281">
        <f>'QIAseq miRNA Protocol'!G55</f>
        <v>0</v>
      </c>
      <c r="F40" s="281" t="e">
        <f>INDEX('Info_Autopopulate NextSeq'!$C$2:$C$97,MATCH(E40,'Info_Autopopulate NextSeq'!$B$2:$B$97,0))</f>
        <v>#N/A</v>
      </c>
      <c r="G40" s="275"/>
      <c r="H40" s="275"/>
      <c r="I40" s="275"/>
    </row>
    <row r="41" spans="1:9">
      <c r="A41" s="280">
        <f>'QIAseq miRNA Protocol'!C56</f>
        <v>0</v>
      </c>
      <c r="B41" s="276">
        <f>'QIAseq miRNA Protocol'!C56</f>
        <v>0</v>
      </c>
      <c r="C41" s="275"/>
      <c r="D41" s="275"/>
      <c r="E41" s="281">
        <f>'QIAseq miRNA Protocol'!G56</f>
        <v>0</v>
      </c>
      <c r="F41" s="281" t="e">
        <f>INDEX('Info_Autopopulate NextSeq'!$C$2:$C$97,MATCH(E41,'Info_Autopopulate NextSeq'!$B$2:$B$97,0))</f>
        <v>#N/A</v>
      </c>
      <c r="G41" s="275"/>
      <c r="H41" s="275"/>
      <c r="I41" s="275"/>
    </row>
    <row r="42" spans="1:9">
      <c r="A42" s="280">
        <f>'QIAseq miRNA Protocol'!C57</f>
        <v>0</v>
      </c>
      <c r="B42" s="276">
        <f>'QIAseq miRNA Protocol'!C57</f>
        <v>0</v>
      </c>
      <c r="C42" s="275"/>
      <c r="D42" s="275"/>
      <c r="E42" s="281">
        <f>'QIAseq miRNA Protocol'!G57</f>
        <v>0</v>
      </c>
      <c r="F42" s="281" t="e">
        <f>INDEX('Info_Autopopulate NextSeq'!$C$2:$C$97,MATCH(E42,'Info_Autopopulate NextSeq'!$B$2:$B$97,0))</f>
        <v>#N/A</v>
      </c>
      <c r="G42" s="275"/>
      <c r="H42" s="275"/>
      <c r="I42" s="275"/>
    </row>
    <row r="43" spans="1:9">
      <c r="A43" s="280">
        <f>'QIAseq miRNA Protocol'!C58</f>
        <v>0</v>
      </c>
      <c r="B43" s="276">
        <f>'QIAseq miRNA Protocol'!C58</f>
        <v>0</v>
      </c>
      <c r="C43" s="275"/>
      <c r="D43" s="275"/>
      <c r="E43" s="281">
        <f>'QIAseq miRNA Protocol'!G58</f>
        <v>0</v>
      </c>
      <c r="F43" s="281" t="e">
        <f>INDEX('Info_Autopopulate NextSeq'!$C$2:$C$97,MATCH(E43,'Info_Autopopulate NextSeq'!$B$2:$B$97,0))</f>
        <v>#N/A</v>
      </c>
      <c r="G43" s="275"/>
      <c r="H43" s="275"/>
      <c r="I43" s="275"/>
    </row>
    <row r="44" spans="1:9">
      <c r="A44" s="280">
        <f>'QIAseq miRNA Protocol'!C59</f>
        <v>0</v>
      </c>
      <c r="B44" s="276">
        <f>'QIAseq miRNA Protocol'!C59</f>
        <v>0</v>
      </c>
      <c r="C44" s="275"/>
      <c r="D44" s="275"/>
      <c r="E44" s="281">
        <f>'QIAseq miRNA Protocol'!G59</f>
        <v>0</v>
      </c>
      <c r="F44" s="281" t="e">
        <f>INDEX('Info_Autopopulate NextSeq'!$C$2:$C$97,MATCH(E44,'Info_Autopopulate NextSeq'!$B$2:$B$97,0))</f>
        <v>#N/A</v>
      </c>
      <c r="G44" s="275"/>
      <c r="H44" s="275"/>
      <c r="I44" s="275"/>
    </row>
    <row r="45" spans="1:9">
      <c r="A45" s="280">
        <f>'QIAseq miRNA Protocol'!C60</f>
        <v>0</v>
      </c>
      <c r="B45" s="276">
        <f>'QIAseq miRNA Protocol'!C60</f>
        <v>0</v>
      </c>
      <c r="C45" s="275"/>
      <c r="D45" s="275"/>
      <c r="E45" s="281">
        <f>'QIAseq miRNA Protocol'!G60</f>
        <v>0</v>
      </c>
      <c r="F45" s="281" t="e">
        <f>INDEX('Info_Autopopulate NextSeq'!$C$2:$C$97,MATCH(E45,'Info_Autopopulate NextSeq'!$B$2:$B$97,0))</f>
        <v>#N/A</v>
      </c>
      <c r="G45" s="275"/>
      <c r="H45" s="275"/>
      <c r="I45" s="275"/>
    </row>
    <row r="46" spans="1:9">
      <c r="A46" s="280">
        <f>'QIAseq miRNA Protocol'!C61</f>
        <v>0</v>
      </c>
      <c r="B46" s="276">
        <f>'QIAseq miRNA Protocol'!C61</f>
        <v>0</v>
      </c>
      <c r="C46" s="275"/>
      <c r="D46" s="275"/>
      <c r="E46" s="281">
        <f>'QIAseq miRNA Protocol'!G61</f>
        <v>0</v>
      </c>
      <c r="F46" s="281" t="e">
        <f>INDEX('Info_Autopopulate NextSeq'!$C$2:$C$97,MATCH(E46,'Info_Autopopulate NextSeq'!$B$2:$B$97,0))</f>
        <v>#N/A</v>
      </c>
      <c r="G46" s="275"/>
      <c r="H46" s="275"/>
      <c r="I46" s="275"/>
    </row>
    <row r="47" spans="1:9">
      <c r="A47" s="280">
        <f>'QIAseq miRNA Protocol'!C62</f>
        <v>0</v>
      </c>
      <c r="B47" s="276">
        <f>'QIAseq miRNA Protocol'!C62</f>
        <v>0</v>
      </c>
      <c r="C47" s="275"/>
      <c r="D47" s="275"/>
      <c r="E47" s="281">
        <f>'QIAseq miRNA Protocol'!G62</f>
        <v>0</v>
      </c>
      <c r="F47" s="281" t="e">
        <f>INDEX('Info_Autopopulate NextSeq'!$C$2:$C$97,MATCH(E47,'Info_Autopopulate NextSeq'!$B$2:$B$97,0))</f>
        <v>#N/A</v>
      </c>
      <c r="G47" s="275"/>
      <c r="H47" s="275"/>
      <c r="I47" s="275"/>
    </row>
    <row r="48" spans="1:9">
      <c r="A48" s="280">
        <f>'QIAseq miRNA Protocol'!C63</f>
        <v>0</v>
      </c>
      <c r="B48" s="276">
        <f>'QIAseq miRNA Protocol'!C63</f>
        <v>0</v>
      </c>
      <c r="C48" s="275"/>
      <c r="D48" s="275"/>
      <c r="E48" s="281">
        <f>'QIAseq miRNA Protocol'!G63</f>
        <v>0</v>
      </c>
      <c r="F48" s="281" t="e">
        <f>INDEX('Info_Autopopulate NextSeq'!$C$2:$C$97,MATCH(E48,'Info_Autopopulate NextSeq'!$B$2:$B$97,0))</f>
        <v>#N/A</v>
      </c>
      <c r="G48" s="275"/>
      <c r="H48" s="275"/>
      <c r="I48" s="275"/>
    </row>
    <row r="49" spans="1:9">
      <c r="A49" s="280">
        <f>'QIAseq miRNA Protocol'!C64</f>
        <v>0</v>
      </c>
      <c r="B49" s="276">
        <f>'QIAseq miRNA Protocol'!C64</f>
        <v>0</v>
      </c>
      <c r="C49" s="275"/>
      <c r="D49" s="275"/>
      <c r="E49" s="281">
        <f>'QIAseq miRNA Protocol'!G64</f>
        <v>0</v>
      </c>
      <c r="F49" s="281" t="e">
        <f>INDEX('Info_Autopopulate NextSeq'!$C$2:$C$97,MATCH(E49,'Info_Autopopulate NextSeq'!$B$2:$B$97,0))</f>
        <v>#N/A</v>
      </c>
      <c r="G49" s="275"/>
      <c r="H49" s="275"/>
      <c r="I49" s="275"/>
    </row>
    <row r="50" spans="1:9">
      <c r="A50" s="280">
        <f>'QIAseq miRNA Protocol'!C65</f>
        <v>0</v>
      </c>
      <c r="B50" s="276">
        <f>'QIAseq miRNA Protocol'!C65</f>
        <v>0</v>
      </c>
      <c r="C50" s="275"/>
      <c r="D50" s="275"/>
      <c r="E50" s="281">
        <f>'QIAseq miRNA Protocol'!G65</f>
        <v>0</v>
      </c>
      <c r="F50" s="281" t="e">
        <f>INDEX('Info_Autopopulate NextSeq'!$C$2:$C$97,MATCH(E50,'Info_Autopopulate NextSeq'!$B$2:$B$97,0))</f>
        <v>#N/A</v>
      </c>
      <c r="G50" s="275"/>
      <c r="H50" s="275"/>
      <c r="I50" s="275"/>
    </row>
    <row r="51" spans="1:9">
      <c r="A51" s="280">
        <f>'QIAseq miRNA Protocol'!C66</f>
        <v>0</v>
      </c>
      <c r="B51" s="276">
        <f>'QIAseq miRNA Protocol'!C66</f>
        <v>0</v>
      </c>
      <c r="C51" s="275"/>
      <c r="D51" s="275"/>
      <c r="E51" s="281">
        <f>'QIAseq miRNA Protocol'!G66</f>
        <v>0</v>
      </c>
      <c r="F51" s="281" t="e">
        <f>INDEX('Info_Autopopulate NextSeq'!$C$2:$C$97,MATCH(E51,'Info_Autopopulate NextSeq'!$B$2:$B$97,0))</f>
        <v>#N/A</v>
      </c>
      <c r="G51" s="275"/>
      <c r="H51" s="275"/>
      <c r="I51" s="275"/>
    </row>
    <row r="52" spans="1:9">
      <c r="A52" s="280">
        <f>'QIAseq miRNA Protocol'!C67</f>
        <v>0</v>
      </c>
      <c r="B52" s="276">
        <f>'QIAseq miRNA Protocol'!C67</f>
        <v>0</v>
      </c>
      <c r="C52" s="275"/>
      <c r="D52" s="275"/>
      <c r="E52" s="281">
        <f>'QIAseq miRNA Protocol'!G67</f>
        <v>0</v>
      </c>
      <c r="F52" s="281" t="e">
        <f>INDEX('Info_Autopopulate NextSeq'!$C$2:$C$97,MATCH(E52,'Info_Autopopulate NextSeq'!$B$2:$B$97,0))</f>
        <v>#N/A</v>
      </c>
      <c r="G52" s="275"/>
      <c r="H52" s="275"/>
      <c r="I52" s="275"/>
    </row>
    <row r="53" spans="1:9">
      <c r="A53" s="280">
        <f>'QIAseq miRNA Protocol'!C68</f>
        <v>0</v>
      </c>
      <c r="B53" s="276">
        <f>'QIAseq miRNA Protocol'!C68</f>
        <v>0</v>
      </c>
      <c r="C53" s="275"/>
      <c r="D53" s="275"/>
      <c r="E53" s="281">
        <f>'QIAseq miRNA Protocol'!G68</f>
        <v>0</v>
      </c>
      <c r="F53" s="281" t="e">
        <f>INDEX('Info_Autopopulate NextSeq'!$C$2:$C$97,MATCH(E53,'Info_Autopopulate NextSeq'!$B$2:$B$97,0))</f>
        <v>#N/A</v>
      </c>
      <c r="G53" s="275"/>
      <c r="H53" s="275"/>
      <c r="I53" s="275"/>
    </row>
    <row r="54" spans="1:9">
      <c r="A54" s="280">
        <f>'QIAseq miRNA Protocol'!C69</f>
        <v>0</v>
      </c>
      <c r="B54" s="276">
        <f>'QIAseq miRNA Protocol'!C69</f>
        <v>0</v>
      </c>
      <c r="C54" s="275"/>
      <c r="D54" s="275"/>
      <c r="E54" s="281">
        <f>'QIAseq miRNA Protocol'!G69</f>
        <v>0</v>
      </c>
      <c r="F54" s="281" t="e">
        <f>INDEX('Info_Autopopulate NextSeq'!$C$2:$C$97,MATCH(E54,'Info_Autopopulate NextSeq'!$B$2:$B$97,0))</f>
        <v>#N/A</v>
      </c>
      <c r="G54" s="275"/>
      <c r="H54" s="275"/>
      <c r="I54" s="275"/>
    </row>
    <row r="55" spans="1:9">
      <c r="A55" s="280">
        <f>'QIAseq miRNA Protocol'!C70</f>
        <v>0</v>
      </c>
      <c r="B55" s="276">
        <f>'QIAseq miRNA Protocol'!C70</f>
        <v>0</v>
      </c>
      <c r="C55" s="275"/>
      <c r="D55" s="275"/>
      <c r="E55" s="281">
        <f>'QIAseq miRNA Protocol'!G70</f>
        <v>0</v>
      </c>
      <c r="F55" s="281" t="e">
        <f>INDEX('Info_Autopopulate NextSeq'!$C$2:$C$97,MATCH(E55,'Info_Autopopulate NextSeq'!$B$2:$B$97,0))</f>
        <v>#N/A</v>
      </c>
      <c r="G55" s="275"/>
      <c r="H55" s="275"/>
      <c r="I55" s="275"/>
    </row>
    <row r="56" spans="1:9">
      <c r="A56" s="280">
        <f>'QIAseq miRNA Protocol'!C71</f>
        <v>0</v>
      </c>
      <c r="B56" s="276">
        <f>'QIAseq miRNA Protocol'!C71</f>
        <v>0</v>
      </c>
      <c r="C56" s="275"/>
      <c r="D56" s="275"/>
      <c r="E56" s="281">
        <f>'QIAseq miRNA Protocol'!G71</f>
        <v>0</v>
      </c>
      <c r="F56" s="281" t="e">
        <f>INDEX('Info_Autopopulate NextSeq'!$C$2:$C$97,MATCH(E56,'Info_Autopopulate NextSeq'!$B$2:$B$97,0))</f>
        <v>#N/A</v>
      </c>
      <c r="G56" s="275"/>
      <c r="H56" s="275"/>
      <c r="I56" s="275"/>
    </row>
    <row r="57" spans="1:9">
      <c r="A57" s="280">
        <f>'QIAseq miRNA Protocol'!C72</f>
        <v>0</v>
      </c>
      <c r="B57" s="276">
        <f>'QIAseq miRNA Protocol'!C72</f>
        <v>0</v>
      </c>
      <c r="C57" s="275"/>
      <c r="D57" s="275"/>
      <c r="E57" s="281">
        <f>'QIAseq miRNA Protocol'!G72</f>
        <v>0</v>
      </c>
      <c r="F57" s="281" t="e">
        <f>INDEX('Info_Autopopulate NextSeq'!$C$2:$C$97,MATCH(E57,'Info_Autopopulate NextSeq'!$B$2:$B$97,0))</f>
        <v>#N/A</v>
      </c>
      <c r="G57" s="275"/>
      <c r="H57" s="275"/>
      <c r="I57" s="275"/>
    </row>
    <row r="58" spans="1:9">
      <c r="A58" s="280">
        <f>'QIAseq miRNA Protocol'!C73</f>
        <v>0</v>
      </c>
      <c r="B58" s="276">
        <f>'QIAseq miRNA Protocol'!C73</f>
        <v>0</v>
      </c>
      <c r="C58" s="275"/>
      <c r="D58" s="275"/>
      <c r="E58" s="281">
        <f>'QIAseq miRNA Protocol'!G73</f>
        <v>0</v>
      </c>
      <c r="F58" s="281" t="e">
        <f>INDEX('Info_Autopopulate NextSeq'!$C$2:$C$97,MATCH(E58,'Info_Autopopulate NextSeq'!$B$2:$B$97,0))</f>
        <v>#N/A</v>
      </c>
      <c r="G58" s="275"/>
      <c r="H58" s="275"/>
      <c r="I58" s="275"/>
    </row>
    <row r="59" spans="1:9">
      <c r="A59" s="280">
        <f>'QIAseq miRNA Protocol'!C74</f>
        <v>0</v>
      </c>
      <c r="B59" s="276">
        <f>'QIAseq miRNA Protocol'!C74</f>
        <v>0</v>
      </c>
      <c r="C59" s="275"/>
      <c r="D59" s="275"/>
      <c r="E59" s="281">
        <f>'QIAseq miRNA Protocol'!G74</f>
        <v>0</v>
      </c>
      <c r="F59" s="281" t="e">
        <f>INDEX('Info_Autopopulate NextSeq'!$C$2:$C$97,MATCH(E59,'Info_Autopopulate NextSeq'!$B$2:$B$97,0))</f>
        <v>#N/A</v>
      </c>
      <c r="G59" s="275"/>
      <c r="H59" s="275"/>
      <c r="I59" s="275"/>
    </row>
    <row r="60" spans="1:9">
      <c r="A60" s="280">
        <f>'QIAseq miRNA Protocol'!C75</f>
        <v>0</v>
      </c>
      <c r="B60" s="276">
        <f>'QIAseq miRNA Protocol'!C75</f>
        <v>0</v>
      </c>
      <c r="C60" s="275"/>
      <c r="D60" s="275"/>
      <c r="E60" s="281">
        <f>'QIAseq miRNA Protocol'!G75</f>
        <v>0</v>
      </c>
      <c r="F60" s="281" t="e">
        <f>INDEX('Info_Autopopulate NextSeq'!$C$2:$C$97,MATCH(E60,'Info_Autopopulate NextSeq'!$B$2:$B$97,0))</f>
        <v>#N/A</v>
      </c>
      <c r="G60" s="275"/>
      <c r="H60" s="275"/>
      <c r="I60" s="275"/>
    </row>
    <row r="61" spans="1:9">
      <c r="A61" s="280">
        <f>'QIAseq miRNA Protocol'!C76</f>
        <v>0</v>
      </c>
      <c r="B61" s="276">
        <f>'QIAseq miRNA Protocol'!C76</f>
        <v>0</v>
      </c>
      <c r="C61" s="275"/>
      <c r="D61" s="275"/>
      <c r="E61" s="281">
        <f>'QIAseq miRNA Protocol'!G76</f>
        <v>0</v>
      </c>
      <c r="F61" s="281" t="e">
        <f>INDEX('Info_Autopopulate NextSeq'!$C$2:$C$97,MATCH(E61,'Info_Autopopulate NextSeq'!$B$2:$B$97,0))</f>
        <v>#N/A</v>
      </c>
      <c r="G61" s="275"/>
      <c r="H61" s="275"/>
      <c r="I61" s="275"/>
    </row>
    <row r="62" spans="1:9">
      <c r="A62" s="280">
        <f>'QIAseq miRNA Protocol'!C77</f>
        <v>0</v>
      </c>
      <c r="B62" s="276">
        <f>'QIAseq miRNA Protocol'!C77</f>
        <v>0</v>
      </c>
      <c r="C62" s="275"/>
      <c r="D62" s="275"/>
      <c r="E62" s="281">
        <f>'QIAseq miRNA Protocol'!G77</f>
        <v>0</v>
      </c>
      <c r="F62" s="281" t="e">
        <f>INDEX('Info_Autopopulate NextSeq'!$C$2:$C$97,MATCH(E62,'Info_Autopopulate NextSeq'!$B$2:$B$97,0))</f>
        <v>#N/A</v>
      </c>
      <c r="G62" s="275"/>
      <c r="H62" s="275"/>
      <c r="I62" s="275"/>
    </row>
    <row r="63" spans="1:9">
      <c r="A63" s="280">
        <f>'QIAseq miRNA Protocol'!C78</f>
        <v>0</v>
      </c>
      <c r="B63" s="276">
        <f>'QIAseq miRNA Protocol'!C78</f>
        <v>0</v>
      </c>
      <c r="C63" s="275"/>
      <c r="D63" s="275"/>
      <c r="E63" s="281">
        <f>'QIAseq miRNA Protocol'!G78</f>
        <v>0</v>
      </c>
      <c r="F63" s="281" t="e">
        <f>INDEX('Info_Autopopulate NextSeq'!$C$2:$C$97,MATCH(E63,'Info_Autopopulate NextSeq'!$B$2:$B$97,0))</f>
        <v>#N/A</v>
      </c>
      <c r="G63" s="275"/>
      <c r="H63" s="275"/>
      <c r="I63" s="275"/>
    </row>
    <row r="64" spans="1:9">
      <c r="A64" s="280">
        <f>'QIAseq miRNA Protocol'!C79</f>
        <v>0</v>
      </c>
      <c r="B64" s="276">
        <f>'QIAseq miRNA Protocol'!C79</f>
        <v>0</v>
      </c>
      <c r="C64" s="275"/>
      <c r="D64" s="275"/>
      <c r="E64" s="281">
        <f>'QIAseq miRNA Protocol'!G79</f>
        <v>0</v>
      </c>
      <c r="F64" s="281" t="e">
        <f>INDEX('Info_Autopopulate NextSeq'!$C$2:$C$97,MATCH(E64,'Info_Autopopulate NextSeq'!$B$2:$B$97,0))</f>
        <v>#N/A</v>
      </c>
      <c r="G64" s="275"/>
      <c r="H64" s="275"/>
      <c r="I64" s="275"/>
    </row>
    <row r="65" spans="1:9">
      <c r="A65" s="280">
        <f>'QIAseq miRNA Protocol'!C80</f>
        <v>0</v>
      </c>
      <c r="B65" s="276">
        <f>'QIAseq miRNA Protocol'!C80</f>
        <v>0</v>
      </c>
      <c r="C65" s="275"/>
      <c r="D65" s="275"/>
      <c r="E65" s="281">
        <f>'QIAseq miRNA Protocol'!G80</f>
        <v>0</v>
      </c>
      <c r="F65" s="281" t="e">
        <f>INDEX('Info_Autopopulate NextSeq'!$C$2:$C$97,MATCH(E65,'Info_Autopopulate NextSeq'!$B$2:$B$97,0))</f>
        <v>#N/A</v>
      </c>
      <c r="G65" s="275"/>
      <c r="H65" s="275"/>
      <c r="I65" s="275"/>
    </row>
    <row r="66" spans="1:9">
      <c r="A66" s="280">
        <f>'QIAseq miRNA Protocol'!C81</f>
        <v>0</v>
      </c>
      <c r="B66" s="276">
        <f>'QIAseq miRNA Protocol'!C81</f>
        <v>0</v>
      </c>
      <c r="C66" s="275"/>
      <c r="D66" s="275"/>
      <c r="E66" s="281">
        <f>'QIAseq miRNA Protocol'!G81</f>
        <v>0</v>
      </c>
      <c r="F66" s="281" t="e">
        <f>INDEX('Info_Autopopulate NextSeq'!$C$2:$C$97,MATCH(E66,'Info_Autopopulate NextSeq'!$B$2:$B$97,0))</f>
        <v>#N/A</v>
      </c>
      <c r="G66" s="275"/>
      <c r="H66" s="275"/>
      <c r="I66" s="275"/>
    </row>
    <row r="67" spans="1:9">
      <c r="A67" s="280">
        <f>'QIAseq miRNA Protocol'!C82</f>
        <v>0</v>
      </c>
      <c r="B67" s="276">
        <f>'QIAseq miRNA Protocol'!C82</f>
        <v>0</v>
      </c>
      <c r="C67" s="275"/>
      <c r="D67" s="275"/>
      <c r="E67" s="281">
        <f>'QIAseq miRNA Protocol'!G82</f>
        <v>0</v>
      </c>
      <c r="F67" s="281" t="e">
        <f>INDEX('Info_Autopopulate NextSeq'!$C$2:$C$97,MATCH(E67,'Info_Autopopulate NextSeq'!$B$2:$B$97,0))</f>
        <v>#N/A</v>
      </c>
      <c r="G67" s="275"/>
      <c r="H67" s="275"/>
      <c r="I67" s="275"/>
    </row>
    <row r="68" spans="1:9">
      <c r="A68" s="280">
        <f>'QIAseq miRNA Protocol'!C83</f>
        <v>0</v>
      </c>
      <c r="B68" s="276">
        <f>'QIAseq miRNA Protocol'!C83</f>
        <v>0</v>
      </c>
      <c r="C68" s="275"/>
      <c r="D68" s="275"/>
      <c r="E68" s="281">
        <f>'QIAseq miRNA Protocol'!G83</f>
        <v>0</v>
      </c>
      <c r="F68" s="281" t="e">
        <f>INDEX('Info_Autopopulate NextSeq'!$C$2:$C$97,MATCH(E68,'Info_Autopopulate NextSeq'!$B$2:$B$97,0))</f>
        <v>#N/A</v>
      </c>
      <c r="G68" s="275"/>
      <c r="H68" s="275"/>
      <c r="I68" s="275"/>
    </row>
    <row r="69" spans="1:9">
      <c r="A69" s="280">
        <f>'QIAseq miRNA Protocol'!C84</f>
        <v>0</v>
      </c>
      <c r="B69" s="276">
        <f>'QIAseq miRNA Protocol'!C84</f>
        <v>0</v>
      </c>
      <c r="C69" s="275"/>
      <c r="D69" s="275"/>
      <c r="E69" s="281">
        <f>'QIAseq miRNA Protocol'!G84</f>
        <v>0</v>
      </c>
      <c r="F69" s="281" t="e">
        <f>INDEX('Info_Autopopulate NextSeq'!$C$2:$C$97,MATCH(E69,'Info_Autopopulate NextSeq'!$B$2:$B$97,0))</f>
        <v>#N/A</v>
      </c>
      <c r="G69" s="275"/>
      <c r="H69" s="275"/>
      <c r="I69" s="275"/>
    </row>
    <row r="70" spans="1:9">
      <c r="A70" s="280">
        <f>'QIAseq miRNA Protocol'!C85</f>
        <v>0</v>
      </c>
      <c r="B70" s="276">
        <f>'QIAseq miRNA Protocol'!C85</f>
        <v>0</v>
      </c>
      <c r="C70" s="275"/>
      <c r="D70" s="275"/>
      <c r="E70" s="281">
        <f>'QIAseq miRNA Protocol'!G85</f>
        <v>0</v>
      </c>
      <c r="F70" s="281" t="e">
        <f>INDEX('Info_Autopopulate NextSeq'!$C$2:$C$97,MATCH(E70,'Info_Autopopulate NextSeq'!$B$2:$B$97,0))</f>
        <v>#N/A</v>
      </c>
      <c r="G70" s="275"/>
      <c r="H70" s="275"/>
      <c r="I70" s="275"/>
    </row>
    <row r="71" spans="1:9">
      <c r="A71" s="280">
        <f>'QIAseq miRNA Protocol'!C86</f>
        <v>0</v>
      </c>
      <c r="B71" s="276">
        <f>'QIAseq miRNA Protocol'!C86</f>
        <v>0</v>
      </c>
      <c r="C71" s="275"/>
      <c r="D71" s="275"/>
      <c r="E71" s="281">
        <f>'QIAseq miRNA Protocol'!G86</f>
        <v>0</v>
      </c>
      <c r="F71" s="281" t="e">
        <f>INDEX('Info_Autopopulate NextSeq'!$C$2:$C$97,MATCH(E71,'Info_Autopopulate NextSeq'!$B$2:$B$97,0))</f>
        <v>#N/A</v>
      </c>
      <c r="G71" s="275"/>
      <c r="H71" s="275"/>
      <c r="I71" s="275"/>
    </row>
    <row r="72" spans="1:9">
      <c r="A72" s="280">
        <f>'QIAseq miRNA Protocol'!C87</f>
        <v>0</v>
      </c>
      <c r="B72" s="276">
        <f>'QIAseq miRNA Protocol'!C87</f>
        <v>0</v>
      </c>
      <c r="C72" s="275"/>
      <c r="D72" s="275"/>
      <c r="E72" s="281">
        <f>'QIAseq miRNA Protocol'!G87</f>
        <v>0</v>
      </c>
      <c r="F72" s="281" t="e">
        <f>INDEX('Info_Autopopulate NextSeq'!$C$2:$C$97,MATCH(E72,'Info_Autopopulate NextSeq'!$B$2:$B$97,0))</f>
        <v>#N/A</v>
      </c>
      <c r="G72" s="275"/>
      <c r="H72" s="275"/>
      <c r="I72" s="275"/>
    </row>
    <row r="73" spans="1:9">
      <c r="A73" s="280">
        <f>'QIAseq miRNA Protocol'!C88</f>
        <v>0</v>
      </c>
      <c r="B73" s="276">
        <f>'QIAseq miRNA Protocol'!C88</f>
        <v>0</v>
      </c>
      <c r="C73" s="275"/>
      <c r="D73" s="275"/>
      <c r="E73" s="281">
        <f>'QIAseq miRNA Protocol'!G88</f>
        <v>0</v>
      </c>
      <c r="F73" s="281" t="e">
        <f>INDEX('Info_Autopopulate NextSeq'!$C$2:$C$97,MATCH(E73,'Info_Autopopulate NextSeq'!$B$2:$B$97,0))</f>
        <v>#N/A</v>
      </c>
      <c r="G73" s="275"/>
      <c r="H73" s="275"/>
      <c r="I73" s="275"/>
    </row>
    <row r="74" spans="1:9">
      <c r="A74" s="280">
        <f>'QIAseq miRNA Protocol'!C89</f>
        <v>0</v>
      </c>
      <c r="B74" s="276">
        <f>'QIAseq miRNA Protocol'!C89</f>
        <v>0</v>
      </c>
      <c r="C74" s="275"/>
      <c r="D74" s="275"/>
      <c r="E74" s="281">
        <f>'QIAseq miRNA Protocol'!G89</f>
        <v>0</v>
      </c>
      <c r="F74" s="281" t="e">
        <f>INDEX('Info_Autopopulate NextSeq'!$C$2:$C$97,MATCH(E74,'Info_Autopopulate NextSeq'!$B$2:$B$97,0))</f>
        <v>#N/A</v>
      </c>
      <c r="G74" s="275"/>
      <c r="H74" s="275"/>
      <c r="I74" s="275"/>
    </row>
    <row r="75" spans="1:9">
      <c r="A75" s="280">
        <f>'QIAseq miRNA Protocol'!C90</f>
        <v>0</v>
      </c>
      <c r="B75" s="276">
        <f>'QIAseq miRNA Protocol'!C90</f>
        <v>0</v>
      </c>
      <c r="C75" s="275"/>
      <c r="D75" s="275"/>
      <c r="E75" s="281">
        <f>'QIAseq miRNA Protocol'!G90</f>
        <v>0</v>
      </c>
      <c r="F75" s="281" t="e">
        <f>INDEX('Info_Autopopulate NextSeq'!$C$2:$C$97,MATCH(E75,'Info_Autopopulate NextSeq'!$B$2:$B$97,0))</f>
        <v>#N/A</v>
      </c>
      <c r="G75" s="275"/>
      <c r="H75" s="275"/>
      <c r="I75" s="275"/>
    </row>
    <row r="76" spans="1:9">
      <c r="A76" s="280">
        <f>'QIAseq miRNA Protocol'!C91</f>
        <v>0</v>
      </c>
      <c r="B76" s="276">
        <f>'QIAseq miRNA Protocol'!C91</f>
        <v>0</v>
      </c>
      <c r="C76" s="275"/>
      <c r="D76" s="275"/>
      <c r="E76" s="281">
        <f>'QIAseq miRNA Protocol'!G91</f>
        <v>0</v>
      </c>
      <c r="F76" s="281" t="e">
        <f>INDEX('Info_Autopopulate NextSeq'!$C$2:$C$97,MATCH(E76,'Info_Autopopulate NextSeq'!$B$2:$B$97,0))</f>
        <v>#N/A</v>
      </c>
      <c r="G76" s="275"/>
      <c r="H76" s="275"/>
      <c r="I76" s="275"/>
    </row>
    <row r="77" spans="1:9">
      <c r="A77" s="280">
        <f>'QIAseq miRNA Protocol'!C92</f>
        <v>0</v>
      </c>
      <c r="B77" s="276">
        <f>'QIAseq miRNA Protocol'!C92</f>
        <v>0</v>
      </c>
      <c r="C77" s="275"/>
      <c r="D77" s="275"/>
      <c r="E77" s="281">
        <f>'QIAseq miRNA Protocol'!G92</f>
        <v>0</v>
      </c>
      <c r="F77" s="281" t="e">
        <f>INDEX('Info_Autopopulate NextSeq'!$C$2:$C$97,MATCH(E77,'Info_Autopopulate NextSeq'!$B$2:$B$97,0))</f>
        <v>#N/A</v>
      </c>
      <c r="G77" s="275"/>
      <c r="H77" s="275"/>
      <c r="I77" s="275"/>
    </row>
    <row r="78" spans="1:9">
      <c r="A78" s="280">
        <f>'QIAseq miRNA Protocol'!C93</f>
        <v>0</v>
      </c>
      <c r="B78" s="276">
        <f>'QIAseq miRNA Protocol'!C93</f>
        <v>0</v>
      </c>
      <c r="C78" s="275"/>
      <c r="D78" s="275"/>
      <c r="E78" s="281">
        <f>'QIAseq miRNA Protocol'!G93</f>
        <v>0</v>
      </c>
      <c r="F78" s="281" t="e">
        <f>INDEX('Info_Autopopulate NextSeq'!$C$2:$C$97,MATCH(E78,'Info_Autopopulate NextSeq'!$B$2:$B$97,0))</f>
        <v>#N/A</v>
      </c>
      <c r="G78" s="275"/>
      <c r="H78" s="275"/>
      <c r="I78" s="275"/>
    </row>
    <row r="79" spans="1:9">
      <c r="A79" s="280">
        <f>'QIAseq miRNA Protocol'!C94</f>
        <v>0</v>
      </c>
      <c r="B79" s="276">
        <f>'QIAseq miRNA Protocol'!C94</f>
        <v>0</v>
      </c>
      <c r="C79" s="275"/>
      <c r="D79" s="275"/>
      <c r="E79" s="281">
        <f>'QIAseq miRNA Protocol'!G94</f>
        <v>0</v>
      </c>
      <c r="F79" s="281" t="e">
        <f>INDEX('Info_Autopopulate NextSeq'!$C$2:$C$97,MATCH(E79,'Info_Autopopulate NextSeq'!$B$2:$B$97,0))</f>
        <v>#N/A</v>
      </c>
      <c r="G79" s="275"/>
      <c r="H79" s="275"/>
      <c r="I79" s="275"/>
    </row>
    <row r="80" spans="1:9">
      <c r="A80" s="280">
        <f>'QIAseq miRNA Protocol'!C95</f>
        <v>0</v>
      </c>
      <c r="B80" s="276">
        <f>'QIAseq miRNA Protocol'!C95</f>
        <v>0</v>
      </c>
      <c r="C80" s="275"/>
      <c r="D80" s="275"/>
      <c r="E80" s="281">
        <f>'QIAseq miRNA Protocol'!G95</f>
        <v>0</v>
      </c>
      <c r="F80" s="281" t="e">
        <f>INDEX('Info_Autopopulate NextSeq'!$C$2:$C$97,MATCH(E80,'Info_Autopopulate NextSeq'!$B$2:$B$97,0))</f>
        <v>#N/A</v>
      </c>
      <c r="G80" s="275"/>
      <c r="H80" s="275"/>
      <c r="I80" s="275"/>
    </row>
    <row r="81" spans="1:9">
      <c r="A81" s="280">
        <f>'QIAseq miRNA Protocol'!C96</f>
        <v>0</v>
      </c>
      <c r="B81" s="276">
        <f>'QIAseq miRNA Protocol'!C96</f>
        <v>0</v>
      </c>
      <c r="C81" s="275"/>
      <c r="D81" s="275"/>
      <c r="E81" s="281">
        <f>'QIAseq miRNA Protocol'!G96</f>
        <v>0</v>
      </c>
      <c r="F81" s="281" t="e">
        <f>INDEX('Info_Autopopulate NextSeq'!$C$2:$C$97,MATCH(E81,'Info_Autopopulate NextSeq'!$B$2:$B$97,0))</f>
        <v>#N/A</v>
      </c>
      <c r="G81" s="275"/>
      <c r="H81" s="275"/>
      <c r="I81" s="275"/>
    </row>
    <row r="82" spans="1:9">
      <c r="A82" s="280">
        <f>'QIAseq miRNA Protocol'!C97</f>
        <v>0</v>
      </c>
      <c r="B82" s="276">
        <f>'QIAseq miRNA Protocol'!C97</f>
        <v>0</v>
      </c>
      <c r="C82" s="275"/>
      <c r="D82" s="275"/>
      <c r="E82" s="281">
        <f>'QIAseq miRNA Protocol'!G97</f>
        <v>0</v>
      </c>
      <c r="F82" s="281" t="e">
        <f>INDEX('Info_Autopopulate NextSeq'!$C$2:$C$97,MATCH(E82,'Info_Autopopulate NextSeq'!$B$2:$B$97,0))</f>
        <v>#N/A</v>
      </c>
      <c r="G82" s="275"/>
      <c r="H82" s="275"/>
      <c r="I82" s="275"/>
    </row>
    <row r="83" spans="1:9">
      <c r="A83" s="280">
        <f>'QIAseq miRNA Protocol'!C98</f>
        <v>0</v>
      </c>
      <c r="B83" s="276">
        <f>'QIAseq miRNA Protocol'!C98</f>
        <v>0</v>
      </c>
      <c r="C83" s="275"/>
      <c r="D83" s="275"/>
      <c r="E83" s="281">
        <f>'QIAseq miRNA Protocol'!G98</f>
        <v>0</v>
      </c>
      <c r="F83" s="281" t="e">
        <f>INDEX('Info_Autopopulate NextSeq'!$C$2:$C$97,MATCH(E83,'Info_Autopopulate NextSeq'!$B$2:$B$97,0))</f>
        <v>#N/A</v>
      </c>
      <c r="G83" s="275"/>
      <c r="H83" s="275"/>
      <c r="I83" s="275"/>
    </row>
    <row r="84" spans="1:9">
      <c r="A84" s="280">
        <f>'QIAseq miRNA Protocol'!C99</f>
        <v>0</v>
      </c>
      <c r="B84" s="276">
        <f>'QIAseq miRNA Protocol'!C99</f>
        <v>0</v>
      </c>
      <c r="C84" s="275"/>
      <c r="D84" s="275"/>
      <c r="E84" s="281">
        <f>'QIAseq miRNA Protocol'!G99</f>
        <v>0</v>
      </c>
      <c r="F84" s="281" t="e">
        <f>INDEX('Info_Autopopulate NextSeq'!$C$2:$C$97,MATCH(E84,'Info_Autopopulate NextSeq'!$B$2:$B$97,0))</f>
        <v>#N/A</v>
      </c>
      <c r="G84" s="275"/>
      <c r="H84" s="275"/>
      <c r="I84" s="275"/>
    </row>
    <row r="85" spans="1:9">
      <c r="A85" s="280">
        <f>'QIAseq miRNA Protocol'!C100</f>
        <v>0</v>
      </c>
      <c r="B85" s="276">
        <f>'QIAseq miRNA Protocol'!C100</f>
        <v>0</v>
      </c>
      <c r="C85" s="275"/>
      <c r="D85" s="275"/>
      <c r="E85" s="281">
        <f>'QIAseq miRNA Protocol'!G100</f>
        <v>0</v>
      </c>
      <c r="F85" s="281" t="e">
        <f>INDEX('Info_Autopopulate NextSeq'!$C$2:$C$97,MATCH(E85,'Info_Autopopulate NextSeq'!$B$2:$B$97,0))</f>
        <v>#N/A</v>
      </c>
      <c r="G85" s="275"/>
      <c r="H85" s="275"/>
      <c r="I85" s="275"/>
    </row>
    <row r="86" spans="1:9">
      <c r="A86" s="280">
        <f>'QIAseq miRNA Protocol'!C101</f>
        <v>0</v>
      </c>
      <c r="B86" s="276">
        <f>'QIAseq miRNA Protocol'!C101</f>
        <v>0</v>
      </c>
      <c r="C86" s="275"/>
      <c r="D86" s="275"/>
      <c r="E86" s="281">
        <f>'QIAseq miRNA Protocol'!G101</f>
        <v>0</v>
      </c>
      <c r="F86" s="281" t="e">
        <f>INDEX('Info_Autopopulate NextSeq'!$C$2:$C$97,MATCH(E86,'Info_Autopopulate NextSeq'!$B$2:$B$97,0))</f>
        <v>#N/A</v>
      </c>
      <c r="G86" s="275"/>
      <c r="H86" s="275"/>
      <c r="I86" s="275"/>
    </row>
    <row r="87" spans="1:9">
      <c r="A87" s="280">
        <f>'QIAseq miRNA Protocol'!C102</f>
        <v>0</v>
      </c>
      <c r="B87" s="276">
        <f>'QIAseq miRNA Protocol'!C102</f>
        <v>0</v>
      </c>
      <c r="C87" s="275"/>
      <c r="D87" s="275"/>
      <c r="E87" s="281">
        <f>'QIAseq miRNA Protocol'!G102</f>
        <v>0</v>
      </c>
      <c r="F87" s="281" t="e">
        <f>INDEX('Info_Autopopulate NextSeq'!$C$2:$C$97,MATCH(E87,'Info_Autopopulate NextSeq'!$B$2:$B$97,0))</f>
        <v>#N/A</v>
      </c>
      <c r="G87" s="275"/>
      <c r="H87" s="275"/>
      <c r="I87" s="275"/>
    </row>
    <row r="88" spans="1:9">
      <c r="A88" s="280">
        <f>'QIAseq miRNA Protocol'!C103</f>
        <v>0</v>
      </c>
      <c r="B88" s="276">
        <f>'QIAseq miRNA Protocol'!C103</f>
        <v>0</v>
      </c>
      <c r="C88" s="275"/>
      <c r="D88" s="275"/>
      <c r="E88" s="281">
        <f>'QIAseq miRNA Protocol'!G103</f>
        <v>0</v>
      </c>
      <c r="F88" s="281" t="e">
        <f>INDEX('Info_Autopopulate NextSeq'!$C$2:$C$97,MATCH(E88,'Info_Autopopulate NextSeq'!$B$2:$B$97,0))</f>
        <v>#N/A</v>
      </c>
      <c r="G88" s="275"/>
      <c r="H88" s="275"/>
      <c r="I88" s="275"/>
    </row>
    <row r="89" spans="1:9">
      <c r="A89" s="280">
        <f>'QIAseq miRNA Protocol'!C104</f>
        <v>0</v>
      </c>
      <c r="B89" s="276">
        <f>'QIAseq miRNA Protocol'!C104</f>
        <v>0</v>
      </c>
      <c r="C89" s="275"/>
      <c r="D89" s="275"/>
      <c r="E89" s="281">
        <f>'QIAseq miRNA Protocol'!G104</f>
        <v>0</v>
      </c>
      <c r="F89" s="281" t="e">
        <f>INDEX('Info_Autopopulate NextSeq'!$C$2:$C$97,MATCH(E89,'Info_Autopopulate NextSeq'!$B$2:$B$97,0))</f>
        <v>#N/A</v>
      </c>
      <c r="G89" s="275"/>
      <c r="H89" s="275"/>
      <c r="I89" s="275"/>
    </row>
    <row r="90" spans="1:9">
      <c r="A90" s="280">
        <f>'QIAseq miRNA Protocol'!C105</f>
        <v>0</v>
      </c>
      <c r="B90" s="276">
        <f>'QIAseq miRNA Protocol'!C105</f>
        <v>0</v>
      </c>
      <c r="C90" s="275"/>
      <c r="D90" s="275"/>
      <c r="E90" s="281">
        <f>'QIAseq miRNA Protocol'!G105</f>
        <v>0</v>
      </c>
      <c r="F90" s="281" t="e">
        <f>INDEX('Info_Autopopulate NextSeq'!$C$2:$C$97,MATCH(E90,'Info_Autopopulate NextSeq'!$B$2:$B$97,0))</f>
        <v>#N/A</v>
      </c>
      <c r="G90" s="275"/>
      <c r="H90" s="275"/>
      <c r="I90" s="275"/>
    </row>
    <row r="91" spans="1:9">
      <c r="A91" s="280">
        <f>'QIAseq miRNA Protocol'!C106</f>
        <v>0</v>
      </c>
      <c r="B91" s="276">
        <f>'QIAseq miRNA Protocol'!C106</f>
        <v>0</v>
      </c>
      <c r="C91" s="275"/>
      <c r="D91" s="275"/>
      <c r="E91" s="281">
        <f>'QIAseq miRNA Protocol'!G106</f>
        <v>0</v>
      </c>
      <c r="F91" s="281" t="e">
        <f>INDEX('Info_Autopopulate NextSeq'!$C$2:$C$97,MATCH(E91,'Info_Autopopulate NextSeq'!$B$2:$B$97,0))</f>
        <v>#N/A</v>
      </c>
      <c r="G91" s="275"/>
      <c r="H91" s="275"/>
      <c r="I91" s="275"/>
    </row>
    <row r="92" spans="1:9">
      <c r="A92" s="280">
        <f>'QIAseq miRNA Protocol'!C107</f>
        <v>0</v>
      </c>
      <c r="B92" s="276">
        <f>'QIAseq miRNA Protocol'!C107</f>
        <v>0</v>
      </c>
      <c r="C92" s="275"/>
      <c r="D92" s="275"/>
      <c r="E92" s="281">
        <f>'QIAseq miRNA Protocol'!G107</f>
        <v>0</v>
      </c>
      <c r="F92" s="281" t="e">
        <f>INDEX('Info_Autopopulate NextSeq'!$C$2:$C$97,MATCH(E92,'Info_Autopopulate NextSeq'!$B$2:$B$97,0))</f>
        <v>#N/A</v>
      </c>
      <c r="G92" s="275"/>
      <c r="H92" s="275"/>
      <c r="I92" s="275"/>
    </row>
    <row r="93" spans="1:9">
      <c r="A93" s="280">
        <f>'QIAseq miRNA Protocol'!C108</f>
        <v>0</v>
      </c>
      <c r="B93" s="276">
        <f>'QIAseq miRNA Protocol'!C108</f>
        <v>0</v>
      </c>
      <c r="C93" s="275"/>
      <c r="D93" s="275"/>
      <c r="E93" s="281">
        <f>'QIAseq miRNA Protocol'!G108</f>
        <v>0</v>
      </c>
      <c r="F93" s="281" t="e">
        <f>INDEX('Info_Autopopulate NextSeq'!$C$2:$C$97,MATCH(E93,'Info_Autopopulate NextSeq'!$B$2:$B$97,0))</f>
        <v>#N/A</v>
      </c>
      <c r="G93" s="275"/>
      <c r="H93" s="275"/>
      <c r="I93" s="275"/>
    </row>
    <row r="94" spans="1:9">
      <c r="A94" s="280">
        <f>'QIAseq miRNA Protocol'!C109</f>
        <v>0</v>
      </c>
      <c r="B94" s="276">
        <f>'QIAseq miRNA Protocol'!C109</f>
        <v>0</v>
      </c>
      <c r="C94" s="275"/>
      <c r="D94" s="275"/>
      <c r="E94" s="281">
        <f>'QIAseq miRNA Protocol'!G109</f>
        <v>0</v>
      </c>
      <c r="F94" s="281" t="e">
        <f>INDEX('Info_Autopopulate NextSeq'!$C$2:$C$97,MATCH(E94,'Info_Autopopulate NextSeq'!$B$2:$B$97,0))</f>
        <v>#N/A</v>
      </c>
      <c r="G94" s="275"/>
      <c r="H94" s="275"/>
      <c r="I94" s="275"/>
    </row>
    <row r="95" spans="1:9">
      <c r="A95" s="280">
        <f>'QIAseq miRNA Protocol'!C110</f>
        <v>0</v>
      </c>
      <c r="B95" s="276">
        <f>'QIAseq miRNA Protocol'!C110</f>
        <v>0</v>
      </c>
      <c r="C95" s="275"/>
      <c r="D95" s="275"/>
      <c r="E95" s="281">
        <f>'QIAseq miRNA Protocol'!G110</f>
        <v>0</v>
      </c>
      <c r="F95" s="281" t="e">
        <f>INDEX('Info_Autopopulate NextSeq'!$C$2:$C$97,MATCH(E95,'Info_Autopopulate NextSeq'!$B$2:$B$97,0))</f>
        <v>#N/A</v>
      </c>
      <c r="G95" s="275"/>
      <c r="H95" s="275"/>
      <c r="I95" s="275"/>
    </row>
    <row r="96" spans="1:9">
      <c r="A96" s="280">
        <f>'QIAseq miRNA Protocol'!C111</f>
        <v>0</v>
      </c>
      <c r="B96" s="276">
        <f>'QIAseq miRNA Protocol'!C111</f>
        <v>0</v>
      </c>
      <c r="C96" s="275"/>
      <c r="D96" s="275"/>
      <c r="E96" s="281">
        <f>'QIAseq miRNA Protocol'!G111</f>
        <v>0</v>
      </c>
      <c r="F96" s="281" t="e">
        <f>INDEX('Info_Autopopulate NextSeq'!$C$2:$C$97,MATCH(E96,'Info_Autopopulate NextSeq'!$B$2:$B$97,0))</f>
        <v>#N/A</v>
      </c>
      <c r="G96" s="275"/>
      <c r="H96" s="275"/>
      <c r="I96" s="275"/>
    </row>
    <row r="97" spans="1:9">
      <c r="A97" s="280">
        <f>'QIAseq miRNA Protocol'!C112</f>
        <v>0</v>
      </c>
      <c r="B97" s="276">
        <f>'QIAseq miRNA Protocol'!C112</f>
        <v>0</v>
      </c>
      <c r="C97" s="275"/>
      <c r="D97" s="275"/>
      <c r="E97" s="281">
        <f>'QIAseq miRNA Protocol'!G112</f>
        <v>0</v>
      </c>
      <c r="F97" s="281" t="e">
        <f>INDEX('Info_Autopopulate NextSeq'!$C$2:$C$97,MATCH(E97,'Info_Autopopulate NextSeq'!$B$2:$B$97,0))</f>
        <v>#N/A</v>
      </c>
      <c r="G97" s="275"/>
      <c r="H97" s="275"/>
      <c r="I97" s="275"/>
    </row>
    <row r="98" spans="1:9">
      <c r="A98" s="280">
        <f>'QIAseq miRNA Protocol'!C113</f>
        <v>0</v>
      </c>
      <c r="B98" s="276">
        <f>'QIAseq miRNA Protocol'!C113</f>
        <v>0</v>
      </c>
      <c r="C98" s="275"/>
      <c r="D98" s="275"/>
      <c r="E98" s="281">
        <f>'QIAseq miRNA Protocol'!G113</f>
        <v>0</v>
      </c>
      <c r="F98" s="281" t="e">
        <f>INDEX('Info_Autopopulate NextSeq'!$C$2:$C$97,MATCH(E98,'Info_Autopopulate NextSeq'!$B$2:$B$97,0))</f>
        <v>#N/A</v>
      </c>
      <c r="G98" s="275"/>
      <c r="H98" s="275"/>
      <c r="I98" s="275"/>
    </row>
    <row r="99" spans="1:9">
      <c r="A99" s="280">
        <f>'QIAseq miRNA Protocol'!C114</f>
        <v>0</v>
      </c>
      <c r="B99" s="276">
        <f>'QIAseq miRNA Protocol'!C114</f>
        <v>0</v>
      </c>
      <c r="C99" s="275"/>
      <c r="D99" s="275"/>
      <c r="E99" s="281">
        <f>'QIAseq miRNA Protocol'!G114</f>
        <v>0</v>
      </c>
      <c r="F99" s="281" t="e">
        <f>INDEX('Info_Autopopulate NextSeq'!$C$2:$C$97,MATCH(E99,'Info_Autopopulate NextSeq'!$B$2:$B$97,0))</f>
        <v>#N/A</v>
      </c>
      <c r="G99" s="275"/>
      <c r="H99" s="275"/>
      <c r="I99" s="275"/>
    </row>
    <row r="100" spans="1:9">
      <c r="A100" s="280">
        <f>'QIAseq miRNA Protocol'!C115</f>
        <v>0</v>
      </c>
      <c r="B100" s="276">
        <f>'QIAseq miRNA Protocol'!C115</f>
        <v>0</v>
      </c>
      <c r="C100" s="275"/>
      <c r="D100" s="275"/>
      <c r="E100" s="281">
        <f>'QIAseq miRNA Protocol'!G115</f>
        <v>0</v>
      </c>
      <c r="F100" s="281" t="e">
        <f>INDEX('Info_Autopopulate NextSeq'!$C$2:$C$97,MATCH(E100,'Info_Autopopulate NextSeq'!$B$2:$B$97,0))</f>
        <v>#N/A</v>
      </c>
      <c r="G100" s="275"/>
      <c r="H100" s="275"/>
      <c r="I100" s="275"/>
    </row>
    <row r="101" spans="1:9">
      <c r="A101" s="280">
        <f>'QIAseq miRNA Protocol'!C116</f>
        <v>0</v>
      </c>
      <c r="B101" s="276">
        <f>'QIAseq miRNA Protocol'!C116</f>
        <v>0</v>
      </c>
      <c r="C101" s="275"/>
      <c r="D101" s="275"/>
      <c r="E101" s="281">
        <f>'QIAseq miRNA Protocol'!G116</f>
        <v>0</v>
      </c>
      <c r="F101" s="281" t="e">
        <f>INDEX('Info_Autopopulate NextSeq'!$C$2:$C$97,MATCH(E101,'Info_Autopopulate NextSeq'!$B$2:$B$97,0))</f>
        <v>#N/A</v>
      </c>
      <c r="G101" s="275"/>
      <c r="H101" s="275"/>
      <c r="I101" s="275"/>
    </row>
    <row r="102" spans="1:9">
      <c r="A102" s="280">
        <f>'QIAseq miRNA Protocol'!C117</f>
        <v>0</v>
      </c>
      <c r="B102" s="276">
        <f>'QIAseq miRNA Protocol'!C117</f>
        <v>0</v>
      </c>
      <c r="C102" s="275"/>
      <c r="D102" s="275"/>
      <c r="E102" s="281">
        <f>'QIAseq miRNA Protocol'!G117</f>
        <v>0</v>
      </c>
      <c r="F102" s="281" t="e">
        <f>INDEX('Info_Autopopulate NextSeq'!$C$2:$C$97,MATCH(E102,'Info_Autopopulate NextSeq'!$B$2:$B$97,0))</f>
        <v>#N/A</v>
      </c>
      <c r="G102" s="275"/>
      <c r="H102" s="275"/>
      <c r="I102" s="275"/>
    </row>
    <row r="103" spans="1:9">
      <c r="A103" s="280">
        <f>'QIAseq miRNA Protocol'!C118</f>
        <v>0</v>
      </c>
      <c r="B103" s="276">
        <f>'QIAseq miRNA Protocol'!C118</f>
        <v>0</v>
      </c>
      <c r="C103" s="275"/>
      <c r="D103" s="275"/>
      <c r="E103" s="281">
        <f>'QIAseq miRNA Protocol'!G118</f>
        <v>0</v>
      </c>
      <c r="F103" s="281" t="e">
        <f>INDEX('Info_Autopopulate NextSeq'!$C$2:$C$97,MATCH(E103,'Info_Autopopulate NextSeq'!$B$2:$B$97,0))</f>
        <v>#N/A</v>
      </c>
      <c r="G103" s="275"/>
      <c r="H103" s="275"/>
      <c r="I103" s="275"/>
    </row>
    <row r="104" spans="1:9">
      <c r="A104" s="280">
        <f>'QIAseq miRNA Protocol'!C119</f>
        <v>0</v>
      </c>
      <c r="B104" s="276">
        <f>'QIAseq miRNA Protocol'!C119</f>
        <v>0</v>
      </c>
      <c r="C104" s="275"/>
      <c r="D104" s="275"/>
      <c r="E104" s="281">
        <f>'QIAseq miRNA Protocol'!G119</f>
        <v>0</v>
      </c>
      <c r="F104" s="281" t="e">
        <f>INDEX('Info_Autopopulate NextSeq'!$C$2:$C$97,MATCH(E104,'Info_Autopopulate NextSeq'!$B$2:$B$97,0))</f>
        <v>#N/A</v>
      </c>
      <c r="G104" s="275"/>
      <c r="H104" s="275"/>
      <c r="I104" s="275"/>
    </row>
    <row r="105" spans="1:9">
      <c r="A105" s="280">
        <f>'QIAseq miRNA Protocol'!C120</f>
        <v>0</v>
      </c>
      <c r="B105" s="276">
        <f>'QIAseq miRNA Protocol'!C120</f>
        <v>0</v>
      </c>
      <c r="C105" s="275"/>
      <c r="D105" s="275"/>
      <c r="E105" s="281">
        <f>'QIAseq miRNA Protocol'!G120</f>
        <v>0</v>
      </c>
      <c r="F105" s="281" t="e">
        <f>INDEX('Info_Autopopulate NextSeq'!$C$2:$C$97,MATCH(E105,'Info_Autopopulate NextSeq'!$B$2:$B$97,0))</f>
        <v>#N/A</v>
      </c>
      <c r="G105" s="275"/>
      <c r="H105" s="275"/>
      <c r="I105" s="275"/>
    </row>
    <row r="106" spans="1:9">
      <c r="A106" s="280">
        <f>'QIAseq miRNA Protocol'!C121</f>
        <v>0</v>
      </c>
      <c r="B106" s="276">
        <f>'QIAseq miRNA Protocol'!C121</f>
        <v>0</v>
      </c>
      <c r="C106" s="275"/>
      <c r="D106" s="275"/>
      <c r="E106" s="281">
        <f>'QIAseq miRNA Protocol'!G121</f>
        <v>0</v>
      </c>
      <c r="F106" s="281" t="e">
        <f>INDEX('Info_Autopopulate NextSeq'!$C$2:$C$97,MATCH(E106,'Info_Autopopulate NextSeq'!$B$2:$B$97,0))</f>
        <v>#N/A</v>
      </c>
      <c r="G106" s="275"/>
      <c r="H106" s="275"/>
      <c r="I106" s="275"/>
    </row>
    <row r="107" spans="1:9">
      <c r="A107" s="280">
        <f>'QIAseq miRNA Protocol'!C122</f>
        <v>0</v>
      </c>
      <c r="B107" s="276">
        <f>'QIAseq miRNA Protocol'!C122</f>
        <v>0</v>
      </c>
      <c r="C107" s="275"/>
      <c r="D107" s="275"/>
      <c r="E107" s="281">
        <f>'QIAseq miRNA Protocol'!G122</f>
        <v>0</v>
      </c>
      <c r="F107" s="281" t="e">
        <f>INDEX('Info_Autopopulate NextSeq'!$C$2:$C$97,MATCH(E107,'Info_Autopopulate NextSeq'!$B$2:$B$97,0))</f>
        <v>#N/A</v>
      </c>
      <c r="G107" s="275"/>
      <c r="H107" s="275"/>
      <c r="I107" s="275"/>
    </row>
    <row r="108" spans="1:9">
      <c r="A108" s="280">
        <f>'QIAseq miRNA Protocol'!C123</f>
        <v>0</v>
      </c>
      <c r="B108" s="276">
        <f>'QIAseq miRNA Protocol'!C123</f>
        <v>0</v>
      </c>
      <c r="C108" s="275"/>
      <c r="D108" s="275"/>
      <c r="E108" s="281">
        <f>'QIAseq miRNA Protocol'!G123</f>
        <v>0</v>
      </c>
      <c r="F108" s="281" t="e">
        <f>INDEX('Info_Autopopulate NextSeq'!$C$2:$C$97,MATCH(E108,'Info_Autopopulate NextSeq'!$B$2:$B$97,0))</f>
        <v>#N/A</v>
      </c>
      <c r="G108" s="275"/>
      <c r="H108" s="275"/>
      <c r="I108" s="275"/>
    </row>
    <row r="109" spans="1:9">
      <c r="A109" s="280">
        <f>'QIAseq miRNA Protocol'!C124</f>
        <v>0</v>
      </c>
      <c r="B109" s="276">
        <f>'QIAseq miRNA Protocol'!C124</f>
        <v>0</v>
      </c>
      <c r="C109" s="275"/>
      <c r="D109" s="275"/>
      <c r="E109" s="281">
        <f>'QIAseq miRNA Protocol'!G124</f>
        <v>0</v>
      </c>
      <c r="F109" s="281" t="e">
        <f>INDEX('Info_Autopopulate NextSeq'!$C$2:$C$97,MATCH(E109,'Info_Autopopulate NextSeq'!$B$2:$B$97,0))</f>
        <v>#N/A</v>
      </c>
      <c r="G109" s="275"/>
      <c r="H109" s="275"/>
      <c r="I109" s="275"/>
    </row>
    <row r="110" spans="1:9">
      <c r="A110" s="280">
        <f>'QIAseq miRNA Protocol'!C125</f>
        <v>0</v>
      </c>
      <c r="B110" s="276">
        <f>'QIAseq miRNA Protocol'!C125</f>
        <v>0</v>
      </c>
      <c r="C110" s="275"/>
      <c r="D110" s="275"/>
      <c r="E110" s="281">
        <f>'QIAseq miRNA Protocol'!G125</f>
        <v>0</v>
      </c>
      <c r="F110" s="281" t="e">
        <f>INDEX('Info_Autopopulate NextSeq'!$C$2:$C$97,MATCH(E110,'Info_Autopopulate NextSeq'!$B$2:$B$97,0))</f>
        <v>#N/A</v>
      </c>
      <c r="G110" s="275"/>
      <c r="H110" s="275"/>
      <c r="I110" s="275"/>
    </row>
    <row r="111" spans="1:9">
      <c r="A111" s="280">
        <f>'QIAseq miRNA Protocol'!C126</f>
        <v>0</v>
      </c>
      <c r="B111" s="276">
        <f>'QIAseq miRNA Protocol'!C126</f>
        <v>0</v>
      </c>
      <c r="C111" s="275"/>
      <c r="D111" s="275"/>
      <c r="E111" s="281">
        <f>'QIAseq miRNA Protocol'!G126</f>
        <v>0</v>
      </c>
      <c r="F111" s="281" t="e">
        <f>INDEX('Info_Autopopulate NextSeq'!$C$2:$C$97,MATCH(E111,'Info_Autopopulate NextSeq'!$B$2:$B$97,0))</f>
        <v>#N/A</v>
      </c>
      <c r="G111" s="275"/>
      <c r="H111" s="275"/>
      <c r="I111" s="275"/>
    </row>
    <row r="112" spans="1:9">
      <c r="A112" s="280">
        <f>'QIAseq miRNA Protocol'!C127</f>
        <v>0</v>
      </c>
      <c r="B112" s="276">
        <f>'QIAseq miRNA Protocol'!C127</f>
        <v>0</v>
      </c>
      <c r="C112" s="275"/>
      <c r="D112" s="275"/>
      <c r="E112" s="281">
        <f>'QIAseq miRNA Protocol'!G127</f>
        <v>0</v>
      </c>
      <c r="F112" s="281" t="e">
        <f>INDEX('Info_Autopopulate NextSeq'!$C$2:$C$97,MATCH(E112,'Info_Autopopulate NextSeq'!$B$2:$B$97,0))</f>
        <v>#N/A</v>
      </c>
      <c r="G112" s="275"/>
      <c r="H112" s="275"/>
      <c r="I112" s="275"/>
    </row>
    <row r="113" spans="1:9">
      <c r="A113" s="280">
        <f>'QIAseq miRNA Protocol'!C128</f>
        <v>0</v>
      </c>
      <c r="B113" s="276">
        <f>'QIAseq miRNA Protocol'!C128</f>
        <v>0</v>
      </c>
      <c r="C113" s="275"/>
      <c r="D113" s="275"/>
      <c r="E113" s="281">
        <f>'QIAseq miRNA Protocol'!G128</f>
        <v>0</v>
      </c>
      <c r="F113" s="281" t="e">
        <f>INDEX('Info_Autopopulate NextSeq'!$C$2:$C$97,MATCH(E113,'Info_Autopopulate NextSeq'!$B$2:$B$97,0))</f>
        <v>#N/A</v>
      </c>
      <c r="G113" s="275"/>
      <c r="H113" s="275"/>
      <c r="I113" s="275"/>
    </row>
    <row r="114" spans="1:9">
      <c r="A114" s="280">
        <f>'QIAseq miRNA Protocol'!C129</f>
        <v>0</v>
      </c>
      <c r="B114" s="276">
        <f>'QIAseq miRNA Protocol'!C129</f>
        <v>0</v>
      </c>
      <c r="C114" s="275"/>
      <c r="D114" s="275"/>
      <c r="E114" s="281">
        <f>'QIAseq miRNA Protocol'!G129</f>
        <v>0</v>
      </c>
      <c r="F114" s="281" t="e">
        <f>INDEX('Info_Autopopulate NextSeq'!$C$2:$C$97,MATCH(E114,'Info_Autopopulate NextSeq'!$B$2:$B$97,0))</f>
        <v>#N/A</v>
      </c>
      <c r="G114" s="275"/>
      <c r="H114" s="275"/>
      <c r="I114" s="275"/>
    </row>
    <row r="115" spans="1:9">
      <c r="A115" s="280">
        <f>'QIAseq miRNA Protocol'!C130</f>
        <v>0</v>
      </c>
      <c r="B115" s="276">
        <f>'QIAseq miRNA Protocol'!C130</f>
        <v>0</v>
      </c>
      <c r="C115" s="275"/>
      <c r="D115" s="275"/>
      <c r="E115" s="281">
        <f>'QIAseq miRNA Protocol'!G130</f>
        <v>0</v>
      </c>
      <c r="F115" s="281" t="e">
        <f>INDEX('Info_Autopopulate NextSeq'!$C$2:$C$97,MATCH(E115,'Info_Autopopulate NextSeq'!$B$2:$B$97,0))</f>
        <v>#N/A</v>
      </c>
      <c r="G115" s="275"/>
      <c r="H115" s="275"/>
      <c r="I115" s="275"/>
    </row>
    <row r="116" spans="1:9">
      <c r="A116" s="280">
        <f>'QIAseq miRNA Protocol'!C131</f>
        <v>0</v>
      </c>
      <c r="B116" s="276">
        <f>'QIAseq miRNA Protocol'!C131</f>
        <v>0</v>
      </c>
      <c r="C116" s="275"/>
      <c r="D116" s="275"/>
      <c r="E116" s="281">
        <f>'QIAseq miRNA Protocol'!G131</f>
        <v>0</v>
      </c>
      <c r="F116" s="281" t="e">
        <f>INDEX('Info_Autopopulate NextSeq'!$C$2:$C$97,MATCH(E116,'Info_Autopopulate NextSeq'!$B$2:$B$97,0))</f>
        <v>#N/A</v>
      </c>
      <c r="G116" s="275"/>
      <c r="H116" s="275"/>
      <c r="I116" s="275"/>
    </row>
    <row r="117" spans="1:9">
      <c r="A117" s="280">
        <f>'QIAseq miRNA Protocol'!C132</f>
        <v>0</v>
      </c>
      <c r="B117" s="276">
        <f>'QIAseq miRNA Protocol'!C132</f>
        <v>0</v>
      </c>
      <c r="C117" s="275"/>
      <c r="D117" s="275"/>
      <c r="E117" s="281">
        <f>'QIAseq miRNA Protocol'!G132</f>
        <v>0</v>
      </c>
      <c r="F117" s="281" t="e">
        <f>INDEX('Info_Autopopulate NextSeq'!$C$2:$C$97,MATCH(E117,'Info_Autopopulate NextSeq'!$B$2:$B$97,0))</f>
        <v>#N/A</v>
      </c>
      <c r="G117" s="275"/>
      <c r="H117" s="275"/>
      <c r="I117" s="275"/>
    </row>
  </sheetData>
  <sheetProtection algorithmName="SHA-512" hashValue="glMB5E4luxGdMZDiP6UKE9Yy1IFum66JEta/2Sfccia77iZXUZThpPF+jT7NOU87OC0rh6TBxBsbJQNjaFKA1w==" saltValue="zViUYyjCMEpQv92G3TJ7xg=="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cfRule type="containsErrors" dxfId="4" priority="72">
      <formula>ISERROR(F22)</formula>
    </cfRule>
  </conditionalFormatting>
  <conditionalFormatting sqref="E22:F117">
    <cfRule type="containsErrors" dxfId="3" priority="9">
      <formula>ISERROR(E22)</formula>
    </cfRule>
  </conditionalFormatting>
  <conditionalFormatting sqref="B22:B117">
    <cfRule type="cellIs" dxfId="2" priority="3" operator="equal">
      <formula>0</formula>
    </cfRule>
  </conditionalFormatting>
  <conditionalFormatting sqref="A22:A117">
    <cfRule type="cellIs" dxfId="1" priority="2" operator="equal">
      <formula>0</formula>
    </cfRule>
  </conditionalFormatting>
  <conditionalFormatting sqref="E22:E117">
    <cfRule type="cellIs" dxfId="0" priority="1" operator="equal">
      <formula>0</formula>
    </cfRule>
  </conditionalFormatting>
  <pageMargins left="0.25" right="0.25" top="0.75" bottom="0.75" header="0.3" footer="0.3"/>
  <pageSetup paperSize="9" orientation="landscape" r:id="rId2"/>
  <headerFooter>
    <oddHeader>&amp;L&amp;G                                                                      &amp;R&amp;"Arial,Regular"&amp;8&amp;A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A4CD23-A3DD-4A5A-9E58-CEB210A056B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C562EFE-19C5-4863-9F99-A257D81EEA0B}">
  <ds:schemaRefs>
    <ds:schemaRef ds:uri="http://schemas.microsoft.com/sharepoint/v3/contenttype/forms"/>
  </ds:schemaRefs>
</ds:datastoreItem>
</file>

<file path=customXml/itemProps3.xml><?xml version="1.0" encoding="utf-8"?>
<ds:datastoreItem xmlns:ds="http://schemas.openxmlformats.org/officeDocument/2006/customXml" ds:itemID="{E20CDB31-108C-4093-B4B5-4E0CC7A23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Reagent Tracking</vt:lpstr>
      <vt:lpstr>QIAseq QMN Beads</vt:lpstr>
      <vt:lpstr>QIAseq miRNA Protocol</vt:lpstr>
      <vt:lpstr>Info_Autopopulate NextSeq</vt:lpstr>
      <vt:lpstr>SampleSheet Checklist</vt:lpstr>
      <vt:lpstr>Duplicate Check</vt:lpstr>
      <vt:lpstr>Calculations</vt:lpstr>
      <vt:lpstr>Index Plates</vt:lpstr>
      <vt:lpstr>Dilute</vt:lpstr>
      <vt:lpstr>Denat and Dilut Lib MiSeq</vt:lpstr>
      <vt:lpstr>Denat and Dilut Lib MiniSeq</vt:lpstr>
      <vt:lpstr>Denat and Dilut Lib NextSeq</vt:lpstr>
      <vt:lpstr>Autopopulate RUDI's</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2021-04-11T12:14:12Z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