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U:\General\Handbooks\QIAseq DIRECT-SARS-CoV-2\Templates\Tech Writers\"/>
    </mc:Choice>
  </mc:AlternateContent>
  <xr:revisionPtr revIDLastSave="0" documentId="13_ncr:1_{DBB902C3-8D85-467E-884E-6E287FBB7743}" xr6:coauthVersionLast="45" xr6:coauthVersionMax="45" xr10:uidLastSave="{00000000-0000-0000-0000-000000000000}"/>
  <workbookProtection workbookAlgorithmName="SHA-512" workbookHashValue="lQpsvKDljk7hclTLzWQ3kplcU8mF8+5bt26vfzkWQPyfgy6CU+NJnjv6u8RSPtdiDoi7T3/lBaLmU/JluZashQ==" workbookSaltValue="2wcsA2qi3BTAz3Tg7Zl4IQ==" workbookSpinCount="100000" lockStructure="1"/>
  <bookViews>
    <workbookView xWindow="-120" yWindow="-120" windowWidth="29040" windowHeight="15840" activeTab="3" xr2:uid="{00000000-000D-0000-FFFF-FFFF00000000}"/>
  </bookViews>
  <sheets>
    <sheet name="Instructions" sheetId="53" r:id="rId1"/>
    <sheet name="DIRECT SARS-CoV-2 Reagent Track" sheetId="54" r:id="rId2"/>
    <sheet name="QIAseq DIRECT SARS-CoV-2 Prot" sheetId="48" r:id="rId3"/>
    <sheet name="Index Plates" sheetId="45" r:id="rId4"/>
    <sheet name="Libr Amplification and Indexing" sheetId="1" r:id="rId5"/>
    <sheet name="Autopopulate RUDI's" sheetId="39" state="hidden" r:id="rId6"/>
    <sheet name="Dilute" sheetId="55" r:id="rId7"/>
    <sheet name="Dilute DNA Libraries" sheetId="32" state="hidden" r:id="rId8"/>
    <sheet name="Denat and Dilut Lib NovaSeq" sheetId="51" r:id="rId9"/>
    <sheet name="Import Sample Sheet" sheetId="12" r:id="rId10"/>
  </sheets>
  <definedNames>
    <definedName name="_xlnm._FilterDatabase" localSheetId="4" hidden="1">'Libr Amplification and Indexing'!$B$31:$I$126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8" i="55" l="1"/>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63" i="55" s="1"/>
  <c r="H63" i="55" s="1"/>
  <c r="F59" i="55" l="1"/>
  <c r="H59" i="55" s="1"/>
  <c r="F45" i="55"/>
  <c r="H45" i="55" s="1"/>
  <c r="F58" i="55"/>
  <c r="H58" i="55" s="1"/>
  <c r="F61" i="55"/>
  <c r="H61" i="55" s="1"/>
  <c r="F46" i="55"/>
  <c r="H46" i="55" s="1"/>
  <c r="F53" i="55"/>
  <c r="H53" i="55" s="1"/>
  <c r="F48" i="55"/>
  <c r="H4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I33" i="48" l="1"/>
  <c r="I34" i="48"/>
  <c r="H35" i="1" s="1"/>
  <c r="I35" i="48"/>
  <c r="H36" i="1" s="1"/>
  <c r="I36" i="48"/>
  <c r="H37" i="1" s="1"/>
  <c r="I37" i="48"/>
  <c r="I38" i="48"/>
  <c r="I39" i="48"/>
  <c r="H40" i="1" s="1"/>
  <c r="I40" i="48"/>
  <c r="I41" i="48"/>
  <c r="I42" i="48"/>
  <c r="I43" i="48"/>
  <c r="H44" i="1" s="1"/>
  <c r="I44" i="48"/>
  <c r="H45" i="1" s="1"/>
  <c r="I45" i="48"/>
  <c r="I46" i="48"/>
  <c r="I47" i="48"/>
  <c r="I48" i="48"/>
  <c r="I49" i="48"/>
  <c r="H50" i="1" s="1"/>
  <c r="I50" i="48"/>
  <c r="I51" i="48"/>
  <c r="H52" i="1" s="1"/>
  <c r="I52" i="48"/>
  <c r="H53" i="1" s="1"/>
  <c r="I53" i="48"/>
  <c r="I54" i="48"/>
  <c r="I55" i="48"/>
  <c r="I56" i="48"/>
  <c r="I57" i="48"/>
  <c r="I58" i="48"/>
  <c r="I59" i="48"/>
  <c r="H60" i="1" s="1"/>
  <c r="I60" i="48"/>
  <c r="H61" i="1" s="1"/>
  <c r="I61" i="48"/>
  <c r="I62" i="48"/>
  <c r="I63" i="48"/>
  <c r="I64" i="48"/>
  <c r="I65" i="48"/>
  <c r="I66" i="48"/>
  <c r="I67" i="48"/>
  <c r="I68" i="48"/>
  <c r="H69" i="1" s="1"/>
  <c r="I69" i="48"/>
  <c r="I70" i="48"/>
  <c r="I71" i="48"/>
  <c r="I72" i="48"/>
  <c r="I73" i="48"/>
  <c r="H74" i="1" s="1"/>
  <c r="I74" i="48"/>
  <c r="I75" i="48"/>
  <c r="I76" i="48"/>
  <c r="H77" i="1" s="1"/>
  <c r="I77" i="48"/>
  <c r="H78" i="1" s="1"/>
  <c r="I78" i="48"/>
  <c r="I79" i="48"/>
  <c r="I80" i="48"/>
  <c r="I81" i="48"/>
  <c r="I82" i="48"/>
  <c r="I83" i="48"/>
  <c r="I84" i="48"/>
  <c r="H85" i="1" s="1"/>
  <c r="I85" i="48"/>
  <c r="I86" i="48"/>
  <c r="I87" i="48"/>
  <c r="I88" i="48"/>
  <c r="I89" i="48"/>
  <c r="I90" i="48"/>
  <c r="I91" i="48"/>
  <c r="I92" i="48"/>
  <c r="H93" i="1" s="1"/>
  <c r="I93" i="48"/>
  <c r="I94" i="48"/>
  <c r="I95" i="48"/>
  <c r="I96" i="48"/>
  <c r="I97" i="48"/>
  <c r="I98" i="48"/>
  <c r="I99" i="48"/>
  <c r="I100" i="48"/>
  <c r="H101" i="1" s="1"/>
  <c r="I101" i="48"/>
  <c r="I102" i="48"/>
  <c r="I103" i="48"/>
  <c r="I104" i="48"/>
  <c r="I105" i="48"/>
  <c r="I106" i="48"/>
  <c r="I107" i="48"/>
  <c r="I108" i="48"/>
  <c r="H109" i="1" s="1"/>
  <c r="I109" i="48"/>
  <c r="I110" i="48"/>
  <c r="I111" i="48"/>
  <c r="I112" i="48"/>
  <c r="I113" i="48"/>
  <c r="I114" i="48"/>
  <c r="I115" i="48"/>
  <c r="I116" i="48"/>
  <c r="I117" i="48"/>
  <c r="I118" i="48"/>
  <c r="I119" i="48"/>
  <c r="I120" i="48"/>
  <c r="I121" i="48"/>
  <c r="I122" i="48"/>
  <c r="I123" i="48"/>
  <c r="I124" i="48"/>
  <c r="I125" i="48"/>
  <c r="I126" i="48"/>
  <c r="I127" i="48"/>
  <c r="I32" i="48"/>
  <c r="J32" i="48"/>
  <c r="E20" i="12"/>
  <c r="F20" i="12" s="1"/>
  <c r="E21" i="12"/>
  <c r="F21" i="12" s="1"/>
  <c r="E22" i="12"/>
  <c r="F22" i="12" s="1"/>
  <c r="E29" i="12"/>
  <c r="F29" i="12" s="1"/>
  <c r="E30" i="12"/>
  <c r="F30" i="12" s="1"/>
  <c r="E37" i="12"/>
  <c r="F37" i="12" s="1"/>
  <c r="E38" i="12"/>
  <c r="F38" i="12" s="1"/>
  <c r="E45" i="12"/>
  <c r="F45" i="12" s="1"/>
  <c r="E46" i="12"/>
  <c r="F46" i="12" s="1"/>
  <c r="E62" i="12"/>
  <c r="F62" i="12" s="1"/>
  <c r="J34" i="48"/>
  <c r="J35" i="48"/>
  <c r="J36" i="48"/>
  <c r="J37" i="48"/>
  <c r="J38" i="48"/>
  <c r="J39" i="48"/>
  <c r="J40" i="48"/>
  <c r="J41" i="48"/>
  <c r="J42" i="48"/>
  <c r="J43" i="48"/>
  <c r="J44" i="48"/>
  <c r="J45" i="48"/>
  <c r="J46" i="48"/>
  <c r="J47" i="48"/>
  <c r="J48" i="48"/>
  <c r="J49" i="48"/>
  <c r="J50" i="48"/>
  <c r="J51" i="48"/>
  <c r="J52" i="48"/>
  <c r="J53" i="48"/>
  <c r="J54" i="48"/>
  <c r="J55" i="48"/>
  <c r="J56" i="48"/>
  <c r="J57" i="48"/>
  <c r="J58" i="48"/>
  <c r="J59" i="48"/>
  <c r="J60" i="48"/>
  <c r="J61" i="48"/>
  <c r="J62" i="48"/>
  <c r="J63" i="48"/>
  <c r="J64" i="48"/>
  <c r="J65" i="48"/>
  <c r="J66" i="48"/>
  <c r="J67" i="48"/>
  <c r="J68" i="48"/>
  <c r="J69" i="48"/>
  <c r="J70" i="48"/>
  <c r="J71" i="48"/>
  <c r="J72" i="48"/>
  <c r="J73" i="48"/>
  <c r="J74" i="48"/>
  <c r="J75" i="48"/>
  <c r="J76" i="48"/>
  <c r="J77" i="48"/>
  <c r="J78" i="48"/>
  <c r="J79" i="48"/>
  <c r="J80" i="48"/>
  <c r="J81" i="48"/>
  <c r="J82" i="48"/>
  <c r="J83" i="48"/>
  <c r="J84" i="48"/>
  <c r="J85" i="48"/>
  <c r="J86" i="48"/>
  <c r="J87" i="48"/>
  <c r="J88" i="48"/>
  <c r="J89" i="48"/>
  <c r="J90" i="48"/>
  <c r="J91" i="48"/>
  <c r="J92" i="48"/>
  <c r="J93" i="48"/>
  <c r="J94" i="48"/>
  <c r="J95" i="48"/>
  <c r="J96" i="48"/>
  <c r="J97" i="48"/>
  <c r="J98" i="48"/>
  <c r="J99" i="48"/>
  <c r="J100" i="48"/>
  <c r="J101" i="48"/>
  <c r="J102" i="48"/>
  <c r="J103" i="48"/>
  <c r="J104" i="48"/>
  <c r="J105" i="48"/>
  <c r="J106" i="48"/>
  <c r="J107" i="48"/>
  <c r="J108" i="48"/>
  <c r="J109" i="48"/>
  <c r="J110" i="48"/>
  <c r="J111" i="48"/>
  <c r="J112" i="48"/>
  <c r="J113" i="48"/>
  <c r="J114" i="48"/>
  <c r="J115" i="48"/>
  <c r="J116" i="48"/>
  <c r="J117" i="48"/>
  <c r="J118" i="48"/>
  <c r="J119" i="48"/>
  <c r="J120" i="48"/>
  <c r="J121" i="48"/>
  <c r="J122" i="48"/>
  <c r="J123" i="48"/>
  <c r="J124" i="48"/>
  <c r="J125" i="48"/>
  <c r="J126" i="48"/>
  <c r="J127" i="48"/>
  <c r="J33" i="48"/>
  <c r="E54" i="12" l="1"/>
  <c r="F54" i="12" s="1"/>
  <c r="E59" i="12"/>
  <c r="F59" i="12" s="1"/>
  <c r="E78" i="12"/>
  <c r="F78" i="12" s="1"/>
  <c r="E70" i="12"/>
  <c r="F70" i="12" s="1"/>
  <c r="E35" i="12"/>
  <c r="F35" i="12" s="1"/>
  <c r="E94" i="12"/>
  <c r="F94" i="12" s="1"/>
  <c r="E86" i="12"/>
  <c r="F86" i="12" s="1"/>
  <c r="E25" i="12"/>
  <c r="F25" i="12" s="1"/>
  <c r="E63" i="12"/>
  <c r="F63" i="12" s="1"/>
  <c r="G91" i="12"/>
  <c r="H91" i="12" s="1"/>
  <c r="I106" i="1"/>
  <c r="G104" i="12"/>
  <c r="H104" i="12" s="1"/>
  <c r="I119" i="1"/>
  <c r="G111" i="12"/>
  <c r="H111" i="12" s="1"/>
  <c r="I126" i="1"/>
  <c r="G95" i="12"/>
  <c r="H95" i="12" s="1"/>
  <c r="I110" i="1"/>
  <c r="G110" i="12"/>
  <c r="H110" i="12" s="1"/>
  <c r="I125" i="1"/>
  <c r="G102" i="12"/>
  <c r="H102" i="12" s="1"/>
  <c r="I117" i="1"/>
  <c r="G94" i="12"/>
  <c r="H94" i="12" s="1"/>
  <c r="I109" i="1"/>
  <c r="G86" i="12"/>
  <c r="H86" i="12" s="1"/>
  <c r="I101" i="1"/>
  <c r="G78" i="12"/>
  <c r="H78" i="12" s="1"/>
  <c r="I93" i="1"/>
  <c r="G70" i="12"/>
  <c r="H70" i="12" s="1"/>
  <c r="I85" i="1"/>
  <c r="G62" i="12"/>
  <c r="H62" i="12" s="1"/>
  <c r="I77" i="1"/>
  <c r="G54" i="12"/>
  <c r="H54" i="12" s="1"/>
  <c r="I69" i="1"/>
  <c r="G46" i="12"/>
  <c r="H46" i="12" s="1"/>
  <c r="I61" i="1"/>
  <c r="G38" i="12"/>
  <c r="H38" i="12" s="1"/>
  <c r="I53" i="1"/>
  <c r="G30" i="12"/>
  <c r="H30" i="12" s="1"/>
  <c r="I45" i="1"/>
  <c r="G22" i="12"/>
  <c r="H22" i="12" s="1"/>
  <c r="I37" i="1"/>
  <c r="E113" i="12"/>
  <c r="F113" i="12" s="1"/>
  <c r="H128" i="1"/>
  <c r="E105" i="12"/>
  <c r="F105" i="12" s="1"/>
  <c r="H120" i="1"/>
  <c r="E97" i="12"/>
  <c r="F97" i="12" s="1"/>
  <c r="H112" i="1"/>
  <c r="E89" i="12"/>
  <c r="F89" i="12" s="1"/>
  <c r="H104" i="1"/>
  <c r="E81" i="12"/>
  <c r="F81" i="12" s="1"/>
  <c r="H96" i="1"/>
  <c r="E73" i="12"/>
  <c r="F73" i="12" s="1"/>
  <c r="H88" i="1"/>
  <c r="E65" i="12"/>
  <c r="F65" i="12" s="1"/>
  <c r="H80" i="1"/>
  <c r="E57" i="12"/>
  <c r="F57" i="12" s="1"/>
  <c r="H72" i="1"/>
  <c r="E49" i="12"/>
  <c r="F49" i="12" s="1"/>
  <c r="H64" i="1"/>
  <c r="E41" i="12"/>
  <c r="F41" i="12" s="1"/>
  <c r="H56" i="1"/>
  <c r="E33" i="12"/>
  <c r="F33" i="12" s="1"/>
  <c r="H48" i="1"/>
  <c r="G99" i="12"/>
  <c r="H99" i="12" s="1"/>
  <c r="I114" i="1"/>
  <c r="G113" i="12"/>
  <c r="H113" i="12" s="1"/>
  <c r="I128" i="1"/>
  <c r="G88" i="12"/>
  <c r="H88" i="12" s="1"/>
  <c r="I103" i="1"/>
  <c r="G109" i="12"/>
  <c r="H109" i="12" s="1"/>
  <c r="I124" i="1"/>
  <c r="G93" i="12"/>
  <c r="H93" i="12" s="1"/>
  <c r="I108" i="1"/>
  <c r="G85" i="12"/>
  <c r="H85" i="12" s="1"/>
  <c r="I100" i="1"/>
  <c r="G77" i="12"/>
  <c r="H77" i="12" s="1"/>
  <c r="I92" i="1"/>
  <c r="G69" i="12"/>
  <c r="H69" i="12" s="1"/>
  <c r="I84" i="1"/>
  <c r="G61" i="12"/>
  <c r="H61" i="12" s="1"/>
  <c r="I76" i="1"/>
  <c r="G53" i="12"/>
  <c r="H53" i="12" s="1"/>
  <c r="I68" i="1"/>
  <c r="G45" i="12"/>
  <c r="H45" i="12" s="1"/>
  <c r="I60" i="1"/>
  <c r="G37" i="12"/>
  <c r="H37" i="12" s="1"/>
  <c r="I52" i="1"/>
  <c r="G29" i="12"/>
  <c r="H29" i="12" s="1"/>
  <c r="I44" i="1"/>
  <c r="G21" i="12"/>
  <c r="H21" i="12" s="1"/>
  <c r="I36" i="1"/>
  <c r="E112" i="12"/>
  <c r="F112" i="12" s="1"/>
  <c r="H127" i="1"/>
  <c r="E104" i="12"/>
  <c r="F104" i="12" s="1"/>
  <c r="H119" i="1"/>
  <c r="E96" i="12"/>
  <c r="F96" i="12" s="1"/>
  <c r="H111" i="1"/>
  <c r="E88" i="12"/>
  <c r="F88" i="12" s="1"/>
  <c r="H103" i="1"/>
  <c r="E80" i="12"/>
  <c r="F80" i="12" s="1"/>
  <c r="H95" i="1"/>
  <c r="E72" i="12"/>
  <c r="F72" i="12" s="1"/>
  <c r="H87" i="1"/>
  <c r="E64" i="12"/>
  <c r="F64" i="12" s="1"/>
  <c r="H79" i="1"/>
  <c r="E56" i="12"/>
  <c r="F56" i="12" s="1"/>
  <c r="H71" i="1"/>
  <c r="E48" i="12"/>
  <c r="F48" i="12" s="1"/>
  <c r="H63" i="1"/>
  <c r="E40" i="12"/>
  <c r="F40" i="12" s="1"/>
  <c r="H55" i="1"/>
  <c r="E32" i="12"/>
  <c r="F32" i="12" s="1"/>
  <c r="H47" i="1"/>
  <c r="E24" i="12"/>
  <c r="F24" i="12" s="1"/>
  <c r="H39" i="1"/>
  <c r="G83" i="12"/>
  <c r="H83" i="12" s="1"/>
  <c r="I98" i="1"/>
  <c r="G96" i="12"/>
  <c r="H96" i="12" s="1"/>
  <c r="I111" i="1"/>
  <c r="G103" i="12"/>
  <c r="H103" i="12" s="1"/>
  <c r="I118" i="1"/>
  <c r="G101" i="12"/>
  <c r="H101" i="12" s="1"/>
  <c r="I116" i="1"/>
  <c r="G108" i="12"/>
  <c r="H108" i="12" s="1"/>
  <c r="I123" i="1"/>
  <c r="G100" i="12"/>
  <c r="H100" i="12" s="1"/>
  <c r="I115" i="1"/>
  <c r="G92" i="12"/>
  <c r="H92" i="12" s="1"/>
  <c r="I107" i="1"/>
  <c r="G84" i="12"/>
  <c r="H84" i="12" s="1"/>
  <c r="I99" i="1"/>
  <c r="G76" i="12"/>
  <c r="H76" i="12" s="1"/>
  <c r="I91" i="1"/>
  <c r="G68" i="12"/>
  <c r="H68" i="12" s="1"/>
  <c r="I83" i="1"/>
  <c r="G60" i="12"/>
  <c r="H60" i="12" s="1"/>
  <c r="I75" i="1"/>
  <c r="G52" i="12"/>
  <c r="H52" i="12" s="1"/>
  <c r="I67" i="1"/>
  <c r="G44" i="12"/>
  <c r="H44" i="12" s="1"/>
  <c r="I59" i="1"/>
  <c r="G36" i="12"/>
  <c r="H36" i="12" s="1"/>
  <c r="I51" i="1"/>
  <c r="G28" i="12"/>
  <c r="H28" i="12" s="1"/>
  <c r="I43" i="1"/>
  <c r="G20" i="12"/>
  <c r="H20" i="12" s="1"/>
  <c r="I35" i="1"/>
  <c r="E111" i="12"/>
  <c r="F111" i="12" s="1"/>
  <c r="H126" i="1"/>
  <c r="E103" i="12"/>
  <c r="F103" i="12" s="1"/>
  <c r="H118" i="1"/>
  <c r="E95" i="12"/>
  <c r="F95" i="12" s="1"/>
  <c r="H110" i="1"/>
  <c r="E87" i="12"/>
  <c r="F87" i="12" s="1"/>
  <c r="H102" i="1"/>
  <c r="E79" i="12"/>
  <c r="F79" i="12" s="1"/>
  <c r="H94" i="1"/>
  <c r="E71" i="12"/>
  <c r="F71" i="12" s="1"/>
  <c r="H86" i="1"/>
  <c r="E55" i="12"/>
  <c r="F55" i="12" s="1"/>
  <c r="H70" i="1"/>
  <c r="E47" i="12"/>
  <c r="F47" i="12" s="1"/>
  <c r="H62" i="1"/>
  <c r="E39" i="12"/>
  <c r="F39" i="12" s="1"/>
  <c r="H54" i="1"/>
  <c r="E31" i="12"/>
  <c r="F31" i="12" s="1"/>
  <c r="H46" i="1"/>
  <c r="E23" i="12"/>
  <c r="F23" i="12" s="1"/>
  <c r="H38" i="1"/>
  <c r="G67" i="12"/>
  <c r="H67" i="12" s="1"/>
  <c r="I82" i="1"/>
  <c r="G59" i="12"/>
  <c r="H59" i="12" s="1"/>
  <c r="I74" i="1"/>
  <c r="G51" i="12"/>
  <c r="H51" i="12" s="1"/>
  <c r="I66" i="1"/>
  <c r="G43" i="12"/>
  <c r="H43" i="12" s="1"/>
  <c r="I58" i="1"/>
  <c r="G35" i="12"/>
  <c r="H35" i="12" s="1"/>
  <c r="I50" i="1"/>
  <c r="G27" i="12"/>
  <c r="H27" i="12" s="1"/>
  <c r="I42" i="1"/>
  <c r="E110" i="12"/>
  <c r="F110" i="12" s="1"/>
  <c r="H125" i="1"/>
  <c r="E102" i="12"/>
  <c r="F102" i="12" s="1"/>
  <c r="H117" i="1"/>
  <c r="G19" i="12"/>
  <c r="H19" i="12" s="1"/>
  <c r="I34" i="1"/>
  <c r="G106" i="12"/>
  <c r="H106" i="12" s="1"/>
  <c r="I121" i="1"/>
  <c r="G98" i="12"/>
  <c r="H98" i="12" s="1"/>
  <c r="I113" i="1"/>
  <c r="G90" i="12"/>
  <c r="H90" i="12" s="1"/>
  <c r="I105" i="1"/>
  <c r="G82" i="12"/>
  <c r="H82" i="12" s="1"/>
  <c r="I97" i="1"/>
  <c r="G74" i="12"/>
  <c r="H74" i="12" s="1"/>
  <c r="I89" i="1"/>
  <c r="G66" i="12"/>
  <c r="H66" i="12" s="1"/>
  <c r="I81" i="1"/>
  <c r="G58" i="12"/>
  <c r="H58" i="12" s="1"/>
  <c r="I73" i="1"/>
  <c r="G50" i="12"/>
  <c r="H50" i="12" s="1"/>
  <c r="I65" i="1"/>
  <c r="G42" i="12"/>
  <c r="H42" i="12" s="1"/>
  <c r="I57" i="1"/>
  <c r="G34" i="12"/>
  <c r="H34" i="12" s="1"/>
  <c r="I49" i="1"/>
  <c r="G26" i="12"/>
  <c r="H26" i="12" s="1"/>
  <c r="I41" i="1"/>
  <c r="E109" i="12"/>
  <c r="F109" i="12" s="1"/>
  <c r="H124" i="1"/>
  <c r="E101" i="12"/>
  <c r="F101" i="12" s="1"/>
  <c r="H116" i="1"/>
  <c r="E93" i="12"/>
  <c r="F93" i="12" s="1"/>
  <c r="H108" i="1"/>
  <c r="E85" i="12"/>
  <c r="F85" i="12" s="1"/>
  <c r="H100" i="1"/>
  <c r="E77" i="12"/>
  <c r="F77" i="12" s="1"/>
  <c r="H92" i="1"/>
  <c r="E69" i="12"/>
  <c r="F69" i="12" s="1"/>
  <c r="H84" i="1"/>
  <c r="E61" i="12"/>
  <c r="F61" i="12" s="1"/>
  <c r="H76" i="1"/>
  <c r="E53" i="12"/>
  <c r="F53" i="12" s="1"/>
  <c r="H68" i="1"/>
  <c r="G107" i="12"/>
  <c r="H107" i="12" s="1"/>
  <c r="I122" i="1"/>
  <c r="G75" i="12"/>
  <c r="H75" i="12" s="1"/>
  <c r="I90" i="1"/>
  <c r="G105" i="12"/>
  <c r="H105" i="12" s="1"/>
  <c r="I120" i="1"/>
  <c r="G97" i="12"/>
  <c r="H97" i="12" s="1"/>
  <c r="I112" i="1"/>
  <c r="G89" i="12"/>
  <c r="H89" i="12" s="1"/>
  <c r="I104" i="1"/>
  <c r="G81" i="12"/>
  <c r="H81" i="12" s="1"/>
  <c r="I96" i="1"/>
  <c r="G73" i="12"/>
  <c r="H73" i="12" s="1"/>
  <c r="I88" i="1"/>
  <c r="G65" i="12"/>
  <c r="H65" i="12" s="1"/>
  <c r="I80" i="1"/>
  <c r="G57" i="12"/>
  <c r="H57" i="12" s="1"/>
  <c r="I72" i="1"/>
  <c r="G49" i="12"/>
  <c r="H49" i="12" s="1"/>
  <c r="I64" i="1"/>
  <c r="G41" i="12"/>
  <c r="H41" i="12" s="1"/>
  <c r="I56" i="1"/>
  <c r="G33" i="12"/>
  <c r="H33" i="12" s="1"/>
  <c r="I48" i="1"/>
  <c r="G25" i="12"/>
  <c r="H25" i="12" s="1"/>
  <c r="I40" i="1"/>
  <c r="E108" i="12"/>
  <c r="F108" i="12" s="1"/>
  <c r="H123" i="1"/>
  <c r="E100" i="12"/>
  <c r="F100" i="12" s="1"/>
  <c r="H115" i="1"/>
  <c r="E92" i="12"/>
  <c r="F92" i="12" s="1"/>
  <c r="H107" i="1"/>
  <c r="E84" i="12"/>
  <c r="F84" i="12" s="1"/>
  <c r="H99" i="1"/>
  <c r="E76" i="12"/>
  <c r="F76" i="12" s="1"/>
  <c r="H91" i="1"/>
  <c r="E68" i="12"/>
  <c r="F68" i="12" s="1"/>
  <c r="H83" i="1"/>
  <c r="E60" i="12"/>
  <c r="F60" i="12" s="1"/>
  <c r="H75" i="1"/>
  <c r="E52" i="12"/>
  <c r="F52" i="12" s="1"/>
  <c r="H67" i="1"/>
  <c r="E44" i="12"/>
  <c r="F44" i="12" s="1"/>
  <c r="H59" i="1"/>
  <c r="E36" i="12"/>
  <c r="F36" i="12" s="1"/>
  <c r="H51" i="1"/>
  <c r="E28" i="12"/>
  <c r="F28" i="12" s="1"/>
  <c r="H43" i="1"/>
  <c r="G112" i="12"/>
  <c r="H112" i="12" s="1"/>
  <c r="I127" i="1"/>
  <c r="G80" i="12"/>
  <c r="H80" i="12" s="1"/>
  <c r="I95" i="1"/>
  <c r="G72" i="12"/>
  <c r="H72" i="12" s="1"/>
  <c r="I87" i="1"/>
  <c r="G64" i="12"/>
  <c r="H64" i="12" s="1"/>
  <c r="I79" i="1"/>
  <c r="G56" i="12"/>
  <c r="H56" i="12" s="1"/>
  <c r="I71" i="1"/>
  <c r="G48" i="12"/>
  <c r="H48" i="12" s="1"/>
  <c r="I63" i="1"/>
  <c r="G40" i="12"/>
  <c r="H40" i="12" s="1"/>
  <c r="I55" i="1"/>
  <c r="G32" i="12"/>
  <c r="H32" i="12" s="1"/>
  <c r="I47" i="1"/>
  <c r="G24" i="12"/>
  <c r="H24" i="12" s="1"/>
  <c r="I39" i="1"/>
  <c r="G18" i="12"/>
  <c r="I33" i="1"/>
  <c r="E107" i="12"/>
  <c r="F107" i="12" s="1"/>
  <c r="H122" i="1"/>
  <c r="E99" i="12"/>
  <c r="F99" i="12" s="1"/>
  <c r="H114" i="1"/>
  <c r="E91" i="12"/>
  <c r="F91" i="12" s="1"/>
  <c r="H106" i="1"/>
  <c r="E83" i="12"/>
  <c r="F83" i="12" s="1"/>
  <c r="H98" i="1"/>
  <c r="E75" i="12"/>
  <c r="F75" i="12" s="1"/>
  <c r="H90" i="1"/>
  <c r="E67" i="12"/>
  <c r="F67" i="12" s="1"/>
  <c r="H82" i="1"/>
  <c r="E51" i="12"/>
  <c r="F51" i="12" s="1"/>
  <c r="H66" i="1"/>
  <c r="E43" i="12"/>
  <c r="F43" i="12" s="1"/>
  <c r="H58" i="1"/>
  <c r="E27" i="12"/>
  <c r="F27" i="12" s="1"/>
  <c r="H42" i="1"/>
  <c r="E19" i="12"/>
  <c r="F19" i="12" s="1"/>
  <c r="H34" i="1"/>
  <c r="G87" i="12"/>
  <c r="H87" i="12" s="1"/>
  <c r="I102" i="1"/>
  <c r="G79" i="12"/>
  <c r="H79" i="12" s="1"/>
  <c r="I94" i="1"/>
  <c r="G71" i="12"/>
  <c r="H71" i="12" s="1"/>
  <c r="I86" i="1"/>
  <c r="G63" i="12"/>
  <c r="H63" i="12" s="1"/>
  <c r="I78" i="1"/>
  <c r="G55" i="12"/>
  <c r="H55" i="12" s="1"/>
  <c r="I70" i="1"/>
  <c r="G47" i="12"/>
  <c r="H47" i="12" s="1"/>
  <c r="I62" i="1"/>
  <c r="G39" i="12"/>
  <c r="H39" i="12" s="1"/>
  <c r="I54" i="1"/>
  <c r="G31" i="12"/>
  <c r="H31" i="12" s="1"/>
  <c r="I46" i="1"/>
  <c r="G23" i="12"/>
  <c r="H23" i="12" s="1"/>
  <c r="I38" i="1"/>
  <c r="E18" i="12"/>
  <c r="F18" i="12" s="1"/>
  <c r="H33" i="1"/>
  <c r="E106" i="12"/>
  <c r="F106" i="12" s="1"/>
  <c r="H121" i="1"/>
  <c r="E98" i="12"/>
  <c r="F98" i="12" s="1"/>
  <c r="H113" i="1"/>
  <c r="E90" i="12"/>
  <c r="F90" i="12" s="1"/>
  <c r="H105" i="1"/>
  <c r="E82" i="12"/>
  <c r="F82" i="12" s="1"/>
  <c r="H97" i="1"/>
  <c r="E74" i="12"/>
  <c r="F74" i="12" s="1"/>
  <c r="H89" i="1"/>
  <c r="E66" i="12"/>
  <c r="F66" i="12" s="1"/>
  <c r="H81" i="1"/>
  <c r="E58" i="12"/>
  <c r="F58" i="12" s="1"/>
  <c r="H73" i="1"/>
  <c r="E50" i="12"/>
  <c r="F50" i="12" s="1"/>
  <c r="H65" i="1"/>
  <c r="E42" i="12"/>
  <c r="F42" i="12" s="1"/>
  <c r="H57" i="1"/>
  <c r="E34" i="12"/>
  <c r="F34" i="12" s="1"/>
  <c r="H49" i="1"/>
  <c r="E26" i="12"/>
  <c r="F26" i="12" s="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29" i="48"/>
  <c r="G172" i="48" l="1"/>
  <c r="G174" i="48" s="1"/>
  <c r="F130" i="1"/>
  <c r="H175" i="1" s="1"/>
  <c r="I237" i="48"/>
  <c r="G237" i="48"/>
  <c r="G180" i="48"/>
  <c r="H176" i="1" l="1"/>
  <c r="G182" i="48"/>
  <c r="G173" i="48"/>
  <c r="G175" i="48" s="1"/>
  <c r="G241" i="48"/>
  <c r="G239" i="48"/>
  <c r="G240" i="48"/>
  <c r="I240" i="48"/>
  <c r="I242" i="48"/>
  <c r="I239" i="48"/>
  <c r="G184" i="48"/>
  <c r="G185" i="48"/>
  <c r="G186" i="48"/>
  <c r="G183" i="48"/>
  <c r="H18" i="1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B18" i="12"/>
  <c r="A18" i="12"/>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187" i="48" l="1"/>
  <c r="H180" i="1"/>
  <c r="G243" i="48"/>
  <c r="I243" i="48"/>
</calcChain>
</file>

<file path=xl/sharedStrings.xml><?xml version="1.0" encoding="utf-8"?>
<sst xmlns="http://schemas.openxmlformats.org/spreadsheetml/2006/main" count="4549" uniqueCount="2728">
  <si>
    <t>Experiment:</t>
  </si>
  <si>
    <t>Initials:</t>
  </si>
  <si>
    <t>Date:</t>
  </si>
  <si>
    <t>Sample</t>
  </si>
  <si>
    <t>Sample ID</t>
  </si>
  <si>
    <t>Reagents</t>
  </si>
  <si>
    <t>Variable</t>
  </si>
  <si>
    <t>-</t>
  </si>
  <si>
    <t>pM</t>
  </si>
  <si>
    <t>Dilution Factor</t>
  </si>
  <si>
    <t>Lib Final conc (pM)</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</si>
  <si>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</si>
  <si>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</si>
  <si>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</si>
  <si>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</si>
  <si>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</si>
  <si>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</si>
  <si>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</si>
  <si>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</si>
  <si>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</si>
  <si>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</si>
  <si>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</si>
  <si>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</si>
  <si>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</si>
  <si>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</si>
  <si>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</si>
  <si>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</si>
  <si>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</si>
  <si>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</si>
  <si>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</si>
  <si>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</si>
  <si>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</si>
  <si>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</si>
  <si>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</si>
  <si>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</si>
  <si>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</si>
  <si>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1 min</t>
  </si>
  <si>
    <t>30 min</t>
  </si>
  <si>
    <t>∞</t>
  </si>
  <si>
    <t>Nuclease-free Water</t>
  </si>
  <si>
    <t>Ethanol</t>
  </si>
  <si>
    <t>5 min</t>
  </si>
  <si>
    <t>Assay</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</si>
  <si>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</si>
  <si>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</si>
  <si>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</si>
  <si>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</si>
  <si>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</si>
  <si>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</si>
  <si>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</si>
  <si>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</si>
  <si>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</si>
  <si>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</si>
  <si>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</si>
  <si>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</si>
  <si>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</si>
  <si>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</si>
  <si>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</si>
  <si>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</si>
  <si>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</si>
  <si>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</si>
  <si>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</si>
  <si>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</si>
  <si>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</si>
  <si>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</si>
  <si>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</si>
  <si>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</si>
  <si>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</si>
  <si>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</si>
  <si>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</si>
  <si>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</si>
  <si>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</si>
  <si>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</si>
  <si>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</si>
  <si>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</si>
  <si>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</si>
  <si>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</si>
  <si>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</si>
  <si>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</si>
  <si>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</si>
  <si>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</si>
  <si>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</si>
  <si>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</si>
  <si>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</si>
  <si>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</si>
  <si>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</si>
  <si>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</si>
  <si>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</si>
  <si>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</si>
  <si>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</si>
  <si>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</si>
  <si>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</si>
  <si>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</si>
  <si>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</si>
  <si>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</si>
  <si>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</si>
  <si>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</si>
  <si>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</si>
  <si>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</si>
  <si>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</si>
  <si>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</si>
  <si>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</si>
  <si>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</si>
  <si>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</si>
  <si>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</si>
  <si>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</si>
  <si>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</si>
  <si>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</si>
  <si>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</si>
  <si>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</si>
  <si>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</si>
  <si>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</si>
  <si>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</si>
  <si>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</si>
  <si>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</si>
  <si>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</si>
  <si>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</si>
  <si>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</si>
  <si>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</si>
  <si>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</si>
  <si>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</si>
  <si>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</si>
  <si>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</si>
  <si>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</si>
  <si>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</si>
  <si>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</si>
  <si>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</si>
  <si>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</si>
  <si>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</si>
  <si>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</si>
  <si>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</si>
  <si>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</si>
  <si>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</si>
  <si>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</si>
  <si>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</si>
  <si>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</si>
  <si>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</si>
  <si>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</si>
  <si>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</si>
  <si>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</si>
  <si>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</si>
  <si>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</si>
  <si>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</si>
  <si>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</si>
  <si>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</si>
  <si>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</si>
  <si>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</si>
  <si>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</si>
  <si>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</si>
  <si>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</si>
  <si>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</si>
  <si>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</si>
  <si>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</si>
  <si>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</si>
  <si>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</si>
  <si>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</si>
  <si>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</si>
  <si>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</si>
  <si>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</si>
  <si>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</si>
  <si>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</si>
  <si>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</si>
  <si>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</si>
  <si>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</si>
  <si>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</si>
  <si>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</si>
  <si>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</si>
  <si>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</si>
  <si>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</si>
  <si>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</si>
  <si>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</si>
  <si>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</si>
  <si>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</si>
  <si>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</si>
  <si>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</si>
  <si>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</si>
  <si>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</si>
  <si>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</si>
  <si>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</si>
  <si>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</si>
  <si>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</si>
  <si>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</si>
  <si>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</si>
  <si>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</si>
  <si>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</si>
  <si>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</si>
  <si>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</si>
  <si>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</si>
  <si>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</si>
  <si>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</si>
  <si>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</si>
  <si>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</si>
  <si>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</si>
  <si>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</si>
  <si>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</si>
  <si>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</si>
  <si>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</si>
  <si>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</si>
  <si>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</si>
  <si>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</si>
  <si>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</si>
  <si>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</si>
  <si>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</si>
  <si>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</si>
  <si>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</si>
  <si>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</si>
  <si>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</si>
  <si>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</si>
  <si>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</si>
  <si>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</si>
  <si>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</si>
  <si>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</si>
  <si>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</si>
  <si>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</si>
  <si>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</si>
  <si>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</si>
  <si>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</si>
  <si>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</si>
  <si>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</si>
  <si>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</si>
  <si>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</si>
  <si>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</si>
  <si>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</si>
  <si>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</si>
  <si>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</si>
  <si>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</si>
  <si>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</si>
  <si>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</si>
  <si>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</si>
  <si>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</si>
  <si>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</si>
  <si>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</si>
  <si>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</si>
  <si>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</si>
  <si>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</si>
  <si>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</si>
  <si>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</si>
  <si>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</si>
  <si>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</si>
  <si>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</si>
  <si>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</si>
  <si>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</si>
  <si>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</si>
  <si>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</si>
  <si>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</si>
  <si>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</si>
  <si>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</si>
  <si>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</si>
  <si>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</si>
  <si>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</si>
  <si>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</si>
  <si>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</si>
  <si>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</si>
  <si>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</si>
  <si>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</si>
  <si>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</si>
  <si>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</si>
  <si>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</si>
  <si>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</si>
  <si>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</si>
  <si>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</si>
  <si>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</si>
  <si>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</si>
  <si>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</si>
  <si>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</si>
  <si>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</si>
  <si>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</si>
  <si>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</si>
  <si>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</si>
  <si>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</si>
  <si>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</si>
  <si>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</si>
  <si>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</si>
  <si>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</si>
  <si>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</si>
  <si>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</si>
  <si>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</si>
  <si>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</si>
  <si>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</si>
  <si>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</si>
  <si>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</si>
  <si>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</si>
  <si>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</si>
  <si>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</si>
  <si>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</si>
  <si>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</si>
  <si>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</si>
  <si>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</si>
  <si>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</si>
  <si>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</si>
  <si>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</si>
  <si>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</si>
  <si>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</si>
  <si>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</si>
  <si>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</si>
  <si>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</si>
  <si>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</si>
  <si>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</si>
  <si>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</si>
  <si>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</si>
  <si>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</si>
  <si>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</si>
  <si>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</si>
  <si>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</si>
  <si>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</si>
  <si>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</si>
  <si>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</si>
  <si>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</si>
  <si>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</si>
  <si>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</si>
  <si>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</si>
  <si>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</si>
  <si>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</si>
  <si>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</si>
  <si>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</si>
  <si>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</si>
  <si>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</si>
  <si>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</si>
  <si>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</si>
  <si>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</si>
  <si>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</si>
  <si>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</si>
  <si>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</si>
  <si>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</si>
  <si>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</si>
  <si>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</si>
  <si>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</si>
  <si>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</si>
  <si>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</si>
  <si>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</si>
  <si>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</si>
  <si>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</si>
  <si>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</si>
  <si>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</si>
  <si>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</si>
  <si>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</si>
  <si>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</si>
  <si>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</si>
  <si>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</si>
  <si>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</si>
  <si>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</si>
  <si>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</si>
  <si>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</si>
  <si>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</si>
  <si>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</si>
  <si>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</si>
  <si>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</si>
  <si>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</si>
  <si>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</si>
  <si>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</si>
  <si>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</si>
  <si>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</si>
  <si>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</si>
  <si>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</si>
  <si>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</si>
  <si>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</si>
  <si>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</si>
  <si>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</si>
  <si>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</si>
  <si>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</si>
  <si>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</si>
  <si>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</si>
  <si>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</si>
  <si>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</si>
  <si>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</si>
  <si>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</si>
  <si>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</si>
  <si>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</si>
  <si>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</si>
  <si>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</si>
  <si>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</si>
  <si>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</si>
  <si>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</si>
  <si>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</si>
  <si>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</si>
  <si>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</si>
  <si>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</si>
  <si>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</si>
  <si>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</si>
  <si>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</si>
  <si>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</si>
  <si>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</si>
  <si>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</si>
  <si>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</si>
  <si>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</si>
  <si>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</si>
  <si>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</si>
  <si>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</si>
  <si>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</si>
  <si>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</si>
  <si>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</si>
  <si>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</si>
  <si>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</si>
  <si>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</si>
  <si>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</si>
  <si>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</si>
  <si>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</si>
  <si>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</si>
  <si>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</si>
  <si>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</si>
  <si>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</si>
  <si>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</si>
  <si>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</si>
  <si>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</si>
  <si>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</si>
  <si>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</si>
  <si>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</si>
  <si>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</si>
  <si>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</si>
  <si>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</si>
  <si>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</si>
  <si>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</si>
  <si>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</si>
  <si>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</si>
  <si>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</si>
  <si>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</si>
  <si>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</si>
  <si>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</si>
  <si>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</si>
  <si>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</si>
  <si>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</si>
  <si>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</si>
  <si>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</si>
  <si>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</si>
  <si>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</si>
  <si>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</si>
  <si>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</si>
  <si>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</si>
  <si>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</si>
  <si>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</si>
  <si>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</si>
  <si>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</si>
  <si>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</si>
  <si>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</si>
  <si>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</si>
  <si>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</si>
  <si>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</si>
  <si>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</si>
  <si>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</si>
  <si>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</si>
  <si>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</si>
  <si>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</si>
  <si>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</si>
  <si>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</si>
  <si>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</si>
  <si>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</si>
  <si>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</si>
  <si>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</si>
  <si>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</si>
  <si>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</si>
  <si>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</si>
  <si>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</si>
  <si>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</si>
  <si>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</si>
  <si>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</si>
  <si>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</si>
  <si>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</si>
  <si>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</si>
  <si>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</si>
  <si>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</si>
  <si>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</si>
  <si>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</si>
  <si>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</si>
  <si>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</si>
  <si>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</si>
  <si>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</si>
  <si>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</si>
  <si>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</si>
  <si>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</si>
  <si>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</si>
  <si>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</si>
  <si>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</si>
  <si>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</si>
  <si>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</si>
  <si>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</si>
  <si>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</si>
  <si>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</si>
  <si>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</si>
  <si>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</si>
  <si>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</si>
  <si>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</si>
  <si>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</si>
  <si>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</si>
  <si>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</si>
  <si>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</si>
  <si>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</si>
  <si>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</si>
  <si>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</si>
  <si>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</si>
  <si>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</si>
  <si>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</si>
  <si>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</si>
  <si>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</si>
  <si>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</si>
  <si>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</si>
  <si>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</si>
  <si>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</si>
  <si>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</si>
  <si>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</si>
  <si>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</si>
  <si>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</si>
  <si>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</si>
  <si>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</si>
  <si>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</si>
  <si>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</si>
  <si>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</si>
  <si>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</si>
  <si>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</si>
  <si>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</si>
  <si>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</si>
  <si>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</si>
  <si>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</si>
  <si>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</si>
  <si>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</si>
  <si>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</si>
  <si>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</si>
  <si>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</si>
  <si>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</si>
  <si>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</si>
  <si>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</si>
  <si>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</si>
  <si>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</si>
  <si>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</si>
  <si>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</si>
  <si>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</si>
  <si>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</si>
  <si>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</si>
  <si>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</si>
  <si>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</si>
  <si>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</si>
  <si>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</si>
  <si>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</si>
  <si>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</si>
  <si>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</si>
  <si>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</si>
  <si>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</si>
  <si>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</si>
  <si>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</si>
  <si>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</si>
  <si>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</si>
  <si>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</si>
  <si>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</si>
  <si>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</si>
  <si>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</si>
  <si>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</si>
  <si>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</si>
  <si>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</si>
  <si>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</si>
  <si>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</si>
  <si>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</si>
  <si>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</si>
  <si>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</si>
  <si>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</si>
  <si>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</si>
  <si>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</si>
  <si>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</si>
  <si>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</si>
  <si>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</si>
  <si>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</si>
  <si>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</si>
  <si>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</si>
  <si>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</si>
  <si>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</si>
  <si>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</si>
  <si>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</si>
  <si>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</si>
  <si>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</si>
  <si>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</si>
  <si>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</si>
  <si>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</si>
  <si>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</si>
  <si>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</si>
  <si>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</si>
  <si>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</si>
  <si>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</si>
  <si>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</si>
  <si>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</si>
  <si>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</si>
  <si>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</si>
  <si>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</si>
  <si>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</si>
  <si>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</si>
  <si>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</si>
  <si>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</si>
  <si>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</si>
  <si>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</si>
  <si>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</si>
  <si>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</si>
  <si>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</si>
  <si>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</si>
  <si>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</si>
  <si>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</si>
  <si>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</si>
  <si>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</si>
  <si>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</si>
  <si>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</si>
  <si>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</si>
  <si>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</si>
  <si>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</si>
  <si>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</si>
  <si>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</si>
  <si>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</si>
  <si>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</si>
  <si>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</si>
  <si>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</si>
  <si>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</si>
  <si>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</si>
  <si>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</si>
  <si>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</si>
  <si>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</si>
  <si>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</si>
  <si>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</si>
  <si>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</si>
  <si>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</si>
  <si>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</si>
  <si>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</si>
  <si>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</si>
  <si>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</si>
  <si>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</si>
  <si>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</si>
  <si>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</si>
  <si>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</si>
  <si>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</si>
  <si>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</si>
  <si>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</si>
  <si>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</si>
  <si>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</si>
  <si>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</si>
  <si>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</si>
  <si>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</si>
  <si>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</si>
  <si>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</si>
  <si>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</si>
  <si>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</si>
  <si>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</si>
  <si>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</si>
  <si>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</si>
  <si>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</si>
  <si>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</si>
  <si>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</si>
  <si>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</si>
  <si>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</si>
  <si>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</si>
  <si>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</si>
  <si>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</si>
  <si>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</si>
  <si>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</si>
  <si>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</si>
  <si>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</si>
  <si>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</si>
  <si>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</si>
  <si>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</si>
  <si>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</si>
  <si>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</si>
  <si>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</si>
  <si>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</si>
  <si>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</si>
  <si>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</si>
  <si>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</si>
  <si>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</si>
  <si>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</si>
  <si>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</si>
  <si>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</si>
  <si>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</si>
  <si>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</si>
  <si>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</si>
  <si>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</si>
  <si>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</si>
  <si>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</si>
  <si>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</si>
  <si>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</si>
  <si>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</si>
  <si>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</si>
  <si>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</si>
  <si>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</si>
  <si>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</si>
  <si>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</si>
  <si>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</si>
  <si>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</si>
  <si>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</si>
  <si>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</si>
  <si>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</si>
  <si>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</si>
  <si>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</si>
  <si>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</si>
  <si>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</si>
  <si>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</si>
  <si>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</si>
  <si>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</si>
  <si>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</si>
  <si>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</si>
  <si>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</si>
  <si>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</si>
  <si>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</si>
  <si>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</si>
  <si>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</si>
  <si>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</si>
  <si>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</si>
  <si>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</si>
  <si>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</si>
  <si>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</si>
  <si>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</si>
  <si>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</si>
  <si>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</si>
  <si>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</si>
  <si>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</si>
  <si>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</si>
  <si>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</si>
  <si>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</si>
  <si>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</si>
  <si>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</si>
  <si>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</si>
  <si>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</si>
  <si>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</si>
  <si>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</si>
  <si>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</si>
  <si>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</si>
  <si>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</si>
  <si>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</si>
  <si>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</si>
  <si>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</si>
  <si>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</si>
  <si>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</si>
  <si>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</si>
  <si>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</si>
  <si>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</si>
  <si>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</si>
  <si>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</si>
  <si>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</si>
  <si>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</si>
  <si>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</si>
  <si>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</si>
  <si>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</si>
  <si>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</si>
  <si>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</si>
  <si>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</si>
  <si>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</si>
  <si>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</si>
  <si>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</si>
  <si>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</si>
  <si>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</si>
  <si>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</si>
  <si>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</si>
  <si>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</si>
  <si>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</si>
  <si>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</si>
  <si>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</si>
  <si>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</si>
  <si>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</si>
  <si>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</si>
  <si>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</si>
  <si>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</si>
  <si>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</si>
  <si>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</si>
  <si>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</si>
  <si>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</si>
  <si>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</si>
  <si>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</si>
  <si>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</si>
  <si>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</si>
  <si>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</si>
  <si>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</si>
  <si>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</si>
  <si>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</si>
  <si>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</si>
  <si>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</si>
  <si>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</si>
  <si>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</si>
  <si>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</si>
  <si>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</si>
  <si>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</si>
  <si>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</si>
  <si>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</si>
  <si>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</si>
  <si>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</si>
  <si>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</si>
  <si>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</si>
  <si>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</si>
  <si>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</si>
  <si>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</si>
  <si>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</si>
  <si>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</si>
  <si>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</si>
  <si>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</si>
  <si>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</si>
  <si>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</si>
  <si>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</si>
  <si>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</si>
  <si>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</si>
  <si>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</si>
  <si>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</si>
  <si>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</si>
  <si>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</si>
  <si>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</si>
  <si>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</si>
  <si>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</si>
  <si>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</si>
  <si>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</si>
  <si>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</si>
  <si>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</si>
  <si>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</si>
  <si>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</si>
  <si>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</si>
  <si>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</si>
  <si>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</si>
  <si>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</si>
  <si>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</si>
  <si>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</si>
  <si>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</si>
  <si>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</si>
  <si>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</si>
  <si>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</si>
  <si>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</si>
  <si>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</si>
  <si>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</si>
  <si>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</si>
  <si>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</si>
  <si>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</si>
  <si>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</si>
  <si>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</si>
  <si>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</si>
  <si>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</si>
  <si>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</si>
  <si>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</si>
  <si>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</si>
  <si>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</si>
  <si>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</si>
  <si>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</si>
  <si>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</si>
  <si>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</si>
  <si>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</si>
  <si>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</si>
  <si>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</si>
  <si>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</si>
  <si>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</si>
  <si>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</si>
  <si>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</si>
  <si>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</si>
  <si>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</si>
  <si>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</si>
  <si>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</si>
  <si>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</si>
  <si>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</si>
  <si>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</si>
  <si>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</si>
  <si>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</si>
  <si>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</si>
  <si>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</si>
  <si>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</si>
  <si>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</si>
  <si>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</si>
  <si>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</si>
  <si>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</si>
  <si>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</si>
  <si>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</si>
  <si>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</si>
  <si>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</si>
  <si>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</si>
  <si>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</si>
  <si>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</si>
  <si>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</si>
  <si>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</si>
  <si>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</si>
  <si>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</si>
  <si>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</si>
  <si>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</si>
  <si>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</si>
  <si>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</si>
  <si>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</si>
  <si>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</si>
  <si>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</si>
  <si>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</si>
  <si>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</si>
  <si>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</si>
  <si>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</si>
  <si>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</si>
  <si>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</si>
  <si>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</si>
  <si>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</si>
  <si>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</si>
  <si>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</si>
  <si>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</si>
  <si>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</si>
  <si>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</si>
  <si>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</si>
  <si>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</si>
  <si>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</si>
  <si>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</si>
  <si>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</si>
  <si>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</si>
  <si>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</si>
  <si>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</si>
  <si>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</si>
  <si>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</si>
  <si>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</si>
  <si>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</si>
  <si>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</si>
  <si>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</si>
  <si>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</si>
  <si>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</si>
  <si>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</si>
  <si>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</si>
  <si>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</si>
  <si>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</si>
  <si>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</si>
  <si>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</si>
  <si>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</si>
  <si>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</si>
  <si>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</si>
  <si>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</si>
  <si>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</si>
  <si>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</si>
  <si>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</si>
  <si>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</si>
  <si>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</si>
  <si>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</si>
  <si>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</si>
  <si>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</si>
  <si>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</si>
  <si>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</si>
  <si>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</si>
  <si>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</si>
  <si>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</si>
  <si>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</si>
  <si>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</si>
  <si>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</si>
  <si>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</si>
  <si>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</si>
  <si>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</si>
  <si>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</si>
  <si>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</si>
  <si>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</si>
  <si>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</si>
  <si>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</si>
  <si>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</si>
  <si>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</si>
  <si>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</si>
  <si>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</si>
  <si>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</si>
  <si>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</si>
  <si>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</si>
  <si>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</si>
  <si>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</si>
  <si>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</si>
  <si>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</si>
  <si>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</si>
  <si>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</si>
  <si>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</si>
  <si>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</si>
  <si>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</si>
  <si>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</si>
  <si>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</si>
  <si>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</si>
  <si>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</si>
  <si>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</si>
  <si>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</si>
  <si>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</si>
  <si>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</si>
  <si>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</si>
  <si>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</si>
  <si>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</si>
  <si>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</si>
  <si>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</si>
  <si>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</si>
  <si>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</si>
  <si>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</si>
  <si>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</si>
  <si>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</si>
  <si>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</si>
  <si>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</si>
  <si>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</si>
  <si>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</si>
  <si>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</si>
  <si>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</si>
  <si>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</si>
  <si>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</si>
  <si>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</si>
  <si>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</si>
  <si>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</si>
  <si>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</si>
  <si>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</si>
  <si>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</si>
  <si>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</si>
  <si>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</si>
  <si>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</si>
  <si>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</si>
  <si>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</si>
  <si>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</si>
  <si>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</si>
  <si>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</si>
  <si>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</si>
  <si>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</si>
  <si>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</si>
  <si>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</si>
  <si>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</si>
  <si>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</si>
  <si>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</si>
  <si>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</si>
  <si>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</si>
  <si>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</si>
  <si>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</si>
  <si>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</si>
  <si>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</si>
  <si>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</si>
  <si>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</si>
  <si>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</si>
  <si>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</si>
  <si>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</si>
  <si>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</si>
  <si>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</si>
  <si>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</si>
  <si>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</si>
  <si>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</si>
  <si>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</si>
  <si>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</si>
  <si>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</si>
  <si>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</si>
  <si>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</si>
  <si>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</si>
  <si>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</si>
  <si>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</si>
  <si>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</si>
  <si>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</si>
  <si>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</si>
  <si>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</si>
  <si>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</si>
  <si>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</si>
  <si>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</si>
  <si>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</si>
  <si>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</si>
  <si>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</si>
  <si>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</si>
  <si>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</si>
  <si>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</si>
  <si>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</si>
  <si>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</si>
  <si>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</si>
  <si>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</si>
  <si>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</si>
  <si>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</si>
  <si>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</si>
  <si>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</si>
  <si>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</si>
  <si>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</si>
  <si>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</si>
  <si>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</si>
  <si>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</si>
  <si>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</si>
  <si>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</si>
  <si>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</si>
  <si>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</si>
  <si>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</si>
  <si>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</si>
  <si>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</si>
  <si>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</si>
  <si>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</si>
  <si>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</si>
  <si>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</si>
  <si>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</si>
  <si>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</si>
  <si>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</si>
  <si>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</si>
  <si>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</si>
  <si>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</si>
  <si>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</si>
  <si>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</si>
  <si>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</si>
  <si>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</si>
  <si>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</si>
  <si>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</si>
  <si>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</si>
  <si>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</si>
  <si>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</si>
  <si>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</si>
  <si>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</si>
  <si>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</si>
  <si>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</si>
  <si>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</si>
  <si>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</si>
  <si>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</si>
  <si>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</si>
  <si>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</si>
  <si>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</si>
  <si>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</si>
  <si>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</si>
  <si>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</si>
  <si>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</si>
  <si>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</si>
  <si>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</si>
  <si>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</si>
  <si>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</si>
  <si>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</si>
  <si>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</si>
  <si>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</si>
  <si>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</si>
  <si>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</si>
  <si>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</si>
  <si>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</si>
  <si>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</si>
  <si>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</si>
  <si>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</si>
  <si>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</si>
  <si>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</si>
  <si>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</si>
  <si>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</si>
  <si>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</si>
  <si>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</si>
  <si>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</si>
  <si>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</si>
  <si>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</si>
  <si>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</si>
  <si>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</si>
  <si>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</si>
  <si>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</si>
  <si>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</si>
  <si>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</si>
  <si>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</si>
  <si>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</si>
  <si>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</si>
  <si>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</si>
  <si>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</si>
  <si>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</si>
  <si>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</si>
  <si>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</si>
  <si>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</si>
  <si>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</si>
  <si>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</si>
  <si>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</si>
  <si>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</si>
  <si>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</si>
  <si>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</si>
  <si>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</si>
  <si>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</si>
  <si>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</si>
  <si>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</si>
  <si>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</si>
  <si>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</si>
  <si>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</si>
  <si>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</si>
  <si>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</si>
  <si>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</si>
  <si>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</si>
  <si>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</si>
  <si>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</si>
  <si>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</si>
  <si>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</si>
  <si>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</si>
  <si>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</si>
  <si>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</si>
  <si>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</si>
  <si>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</si>
  <si>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</si>
  <si>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</si>
  <si>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</si>
  <si>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</si>
  <si>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</si>
  <si>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</si>
  <si>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</si>
  <si>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</si>
  <si>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</si>
  <si>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</si>
  <si>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</si>
  <si>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</si>
  <si>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</si>
  <si>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</si>
  <si>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</si>
  <si>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</si>
  <si>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</si>
  <si>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</si>
  <si>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</si>
  <si>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</si>
  <si>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</si>
  <si>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</si>
  <si>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</si>
  <si>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</si>
  <si>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</si>
  <si>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</si>
  <si>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</si>
  <si>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</si>
  <si>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</si>
  <si>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</si>
  <si>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</si>
  <si>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</si>
  <si>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</si>
  <si>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</si>
  <si>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</si>
  <si>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</si>
  <si>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</si>
  <si>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</si>
  <si>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</si>
  <si>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</si>
  <si>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</si>
  <si>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</si>
  <si>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</si>
  <si>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</si>
  <si>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</si>
  <si>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</si>
  <si>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</si>
  <si>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</si>
  <si>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</si>
  <si>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</si>
  <si>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</si>
  <si>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</si>
  <si>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</si>
  <si>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</si>
  <si>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</si>
  <si>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</si>
  <si>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</si>
  <si>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</si>
  <si>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</si>
  <si>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</si>
  <si>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</si>
  <si>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</si>
  <si>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</si>
  <si>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</si>
  <si>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</si>
  <si>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</si>
  <si>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</si>
  <si>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</si>
  <si>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</si>
  <si>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</si>
  <si>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</si>
  <si>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</si>
  <si>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</si>
  <si>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</si>
  <si>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</si>
  <si>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</si>
  <si>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</si>
  <si>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</si>
  <si>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</si>
  <si>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</si>
  <si>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</si>
  <si>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</si>
  <si>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</si>
  <si>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</si>
  <si>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</si>
  <si>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</si>
  <si>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</si>
  <si>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</si>
  <si>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</si>
  <si>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</si>
  <si>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</si>
  <si>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</si>
  <si>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</si>
  <si>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</si>
  <si>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</si>
  <si>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</si>
  <si>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</si>
  <si>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</si>
  <si>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</si>
  <si>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</si>
  <si>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</si>
  <si>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</si>
  <si>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</si>
  <si>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</si>
  <si>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</si>
  <si>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</si>
  <si>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</si>
  <si>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</si>
  <si>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</si>
  <si>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</si>
  <si>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</si>
  <si>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</si>
  <si>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</si>
  <si>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</si>
  <si>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</si>
  <si>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</si>
  <si>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</si>
  <si>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</si>
  <si>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</si>
  <si>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</si>
  <si>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</si>
  <si>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</si>
  <si>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</si>
  <si>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</si>
  <si>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</si>
  <si>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</si>
  <si>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</si>
  <si>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</si>
  <si>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</si>
  <si>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</si>
  <si>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</si>
  <si>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</si>
  <si>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</si>
  <si>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</si>
  <si>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</si>
  <si>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</si>
  <si>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</si>
  <si>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</si>
  <si>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</si>
  <si>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</si>
  <si>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</si>
  <si>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</si>
  <si>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</si>
  <si>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</si>
  <si>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</si>
  <si>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</si>
  <si>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Preparation of fresh 0.2 N NaOH</t>
  </si>
  <si>
    <t>Procedure for diluting and preparing the pooled library</t>
  </si>
  <si>
    <t>Volume (µl)</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</si>
  <si>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</si>
  <si>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</si>
  <si>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</si>
  <si>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</si>
  <si>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</si>
  <si>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</si>
  <si>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</si>
  <si>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</si>
  <si>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</si>
  <si>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</si>
  <si>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</si>
  <si>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</si>
  <si>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</si>
  <si>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</si>
  <si>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</si>
  <si>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</si>
  <si>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</si>
  <si>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</si>
  <si>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</si>
  <si>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</si>
  <si>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</si>
  <si>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</si>
  <si>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</si>
  <si>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</si>
  <si>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</si>
  <si>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</si>
  <si>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</si>
  <si>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</si>
  <si>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</si>
  <si>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</si>
  <si>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</si>
  <si>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</si>
  <si>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</si>
  <si>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</si>
  <si>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</si>
  <si>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</si>
  <si>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</si>
  <si>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</si>
  <si>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</si>
  <si>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</si>
  <si>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</si>
  <si>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</si>
  <si>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</si>
  <si>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</si>
  <si>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</si>
  <si>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</si>
  <si>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</si>
  <si>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</si>
  <si>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</si>
  <si>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</si>
  <si>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</si>
  <si>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</si>
  <si>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</si>
  <si>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</si>
  <si>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</si>
  <si>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</si>
  <si>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</si>
  <si>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</si>
  <si>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</si>
  <si>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</si>
  <si>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</si>
  <si>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</si>
  <si>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</si>
  <si>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</si>
  <si>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</si>
  <si>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</si>
  <si>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</si>
  <si>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</si>
  <si>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</si>
  <si>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</si>
  <si>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</si>
  <si>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</si>
  <si>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</si>
  <si>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</si>
  <si>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</si>
  <si>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</si>
  <si>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</si>
  <si>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</si>
  <si>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</si>
  <si>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</si>
  <si>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</si>
  <si>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</si>
  <si>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</si>
  <si>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</si>
  <si>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</si>
  <si>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</si>
  <si>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</si>
  <si>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</si>
  <si>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</si>
  <si>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</si>
  <si>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</si>
  <si>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</si>
  <si>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</si>
  <si>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</si>
  <si>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</si>
  <si>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</si>
  <si>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</si>
  <si>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</si>
  <si>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</si>
  <si>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</si>
  <si>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</si>
  <si>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</si>
  <si>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</si>
  <si>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</si>
  <si>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</si>
  <si>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</si>
  <si>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</si>
  <si>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</si>
  <si>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</si>
  <si>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</si>
  <si>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</si>
  <si>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</si>
  <si>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</si>
  <si>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</si>
  <si>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</si>
  <si>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</si>
  <si>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</si>
  <si>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</si>
  <si>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</si>
  <si>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</si>
  <si>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</si>
  <si>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</si>
  <si>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</si>
  <si>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</si>
  <si>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</si>
  <si>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</si>
  <si>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</si>
  <si>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</si>
  <si>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</si>
  <si>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</si>
  <si>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</si>
  <si>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</si>
  <si>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</si>
  <si>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</si>
  <si>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</si>
  <si>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</si>
  <si>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</si>
  <si>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</si>
  <si>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</si>
  <si>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</si>
  <si>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</si>
  <si>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</si>
  <si>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</si>
  <si>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</si>
  <si>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</si>
  <si>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</si>
  <si>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</si>
  <si>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</si>
  <si>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TATCAGCACT</t>
  </si>
  <si>
    <t>GTGAAGTATC</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</si>
  <si>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</si>
  <si>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</si>
  <si>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</si>
  <si>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</si>
  <si>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</si>
  <si>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</si>
  <si>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</si>
  <si>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</si>
  <si>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</si>
  <si>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</si>
  <si>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</si>
  <si>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</si>
  <si>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</si>
  <si>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</si>
  <si>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</si>
  <si>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</si>
  <si>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</si>
  <si>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</si>
  <si>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</si>
  <si>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</si>
  <si>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</si>
  <si>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</si>
  <si>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</si>
  <si>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</si>
  <si>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</si>
  <si>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</si>
  <si>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</si>
  <si>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</si>
  <si>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</si>
  <si>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</si>
  <si>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</si>
  <si>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</si>
  <si>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</si>
  <si>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</si>
  <si>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</si>
  <si>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</si>
  <si>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</si>
  <si>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</si>
  <si>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</si>
  <si>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</si>
  <si>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</si>
  <si>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</si>
  <si>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</si>
  <si>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</si>
  <si>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</si>
  <si>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</si>
  <si>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</si>
  <si>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</si>
  <si>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</si>
  <si>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</si>
  <si>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</si>
  <si>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</si>
  <si>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</si>
  <si>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</si>
  <si>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</si>
  <si>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</si>
  <si>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</si>
  <si>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</si>
  <si>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</si>
  <si>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</si>
  <si>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</si>
  <si>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ACAGGTGTTG </t>
  </si>
  <si>
    <t xml:space="preserve">TGTGAGCAAG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</si>
  <si>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</si>
  <si>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</si>
  <si>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</si>
  <si>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</si>
  <si>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</si>
  <si>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</si>
  <si>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</si>
  <si>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</si>
  <si>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</si>
  <si>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</si>
  <si>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</si>
  <si>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</si>
  <si>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</si>
  <si>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</si>
  <si>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</si>
  <si>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</si>
  <si>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</si>
  <si>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ACCTCTTCGC</t>
  </si>
  <si>
    <t xml:space="preserve">TTGCCTACAT </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</si>
  <si>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</si>
  <si>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</si>
  <si>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</si>
  <si>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</si>
  <si>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</si>
  <si>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</si>
  <si>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</si>
  <si>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</si>
  <si>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</si>
  <si>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</si>
  <si>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</si>
  <si>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</si>
  <si>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</si>
  <si>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</si>
  <si>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</si>
  <si>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</si>
  <si>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</si>
  <si>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</si>
  <si>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</si>
  <si>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</si>
  <si>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</si>
  <si>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</si>
  <si>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</si>
  <si>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</si>
  <si>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</si>
  <si>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</si>
  <si>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</si>
  <si>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</si>
  <si>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</si>
  <si>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</si>
  <si>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</si>
  <si>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</si>
  <si>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</si>
  <si>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</si>
  <si>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</si>
  <si>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</si>
  <si>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</si>
  <si>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</si>
  <si>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</si>
  <si>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</si>
  <si>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</si>
  <si>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</si>
  <si>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</si>
  <si>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</si>
  <si>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</si>
  <si>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</si>
  <si>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</si>
  <si>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</si>
  <si>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</si>
  <si>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</si>
  <si>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</si>
  <si>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</si>
  <si>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</si>
  <si>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</si>
  <si>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</si>
  <si>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</si>
  <si>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Actually column D is correct</t>
  </si>
  <si>
    <t>Water (µl)</t>
  </si>
  <si>
    <t>RP Primer</t>
  </si>
  <si>
    <t>EZ Reverse Transcriptase</t>
  </si>
  <si>
    <t>Multimodal RT Buffer, 5x</t>
  </si>
  <si>
    <t>Procedure: cDNA Synthesis</t>
  </si>
  <si>
    <t>Template RNA*</t>
  </si>
  <si>
    <t>Time</t>
  </si>
  <si>
    <t>Temperature</t>
  </si>
  <si>
    <t>Important points before starting</t>
  </si>
  <si>
    <t>cDNA from "Protocol: cDNA Synthesis"</t>
  </si>
  <si>
    <t>Pool 1</t>
  </si>
  <si>
    <t>Pool 2</t>
  </si>
  <si>
    <t>2 min</t>
  </si>
  <si>
    <t>20 sec</t>
  </si>
  <si>
    <t xml:space="preserve">Protocol: Target Enrichment Quantification and Normalization </t>
  </si>
  <si>
    <t>Procedure: Target Enrichment Quantification and Normalization</t>
  </si>
  <si>
    <t>Sample volume (µl)</t>
  </si>
  <si>
    <t>QIAseqFX</t>
  </si>
  <si>
    <t>How to dilute the RP Primer 11-fold (diluted RP Primer):</t>
  </si>
  <si>
    <t>1x</t>
  </si>
  <si>
    <t>Sterile Nuclease-free Water</t>
  </si>
  <si>
    <t>Total volume</t>
  </si>
  <si>
    <t>Protocol: cDNA Synthesis</t>
  </si>
  <si>
    <t>1. Use 5 µl viral RNA input as a starting point.</t>
  </si>
  <si>
    <t>2. Set up cDNA synthesis reaction on ice.</t>
  </si>
  <si>
    <t>3. Do not vortex any first-strand synthesis reagents or reactions.</t>
  </si>
  <si>
    <t xml:space="preserve">1. Thaw template RNA on ice. Gently mix, then briefly centrifuge to collect residual </t>
  </si>
  <si>
    <t xml:space="preserve"> liquid from the sides of the tubes and return to ice.</t>
  </si>
  <si>
    <t>2. Prepare the reagents required for cDNA synthesis.</t>
  </si>
  <si>
    <t xml:space="preserve">2b. Mix by vortexing and then briefly centrifuge to collect residual liquid from </t>
  </si>
  <si>
    <t xml:space="preserve"> the sides of the tubes.</t>
  </si>
  <si>
    <t>7. Mix by pipetting up and down 10 times. Briefly centrifuge.</t>
  </si>
  <si>
    <t>2. Set up the reactions on ice.</t>
  </si>
  <si>
    <t>3. Do not vortex any reagents or reactions.</t>
  </si>
  <si>
    <t>4. Use a thermal cycler with a heated lid.</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</si>
  <si>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</si>
  <si>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</si>
  <si>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</si>
  <si>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5. Mix by pipetting up and down 10 times. Briefly centrifuge.</t>
  </si>
  <si>
    <t>6. Seal the wells with caps and place in the PCR machine with the following cycling parameters:</t>
  </si>
  <si>
    <t>10. Place the reaction on a magnet to separate the beads from the supernatant. Tubes should be</t>
  </si>
  <si>
    <t>11. Completely remove all residual supernatant.</t>
  </si>
  <si>
    <t>19. Transfer 28 µl of the supernatant to a clean tube or PCR tube.</t>
  </si>
  <si>
    <t xml:space="preserve">2. Before setting up the reaction, it is critical to accurately determine the amount of the input DNA. </t>
  </si>
  <si>
    <t xml:space="preserve">1. Dilute the sample libraries down to 4 nM using the calculations above. Add 3 μl of the library </t>
  </si>
  <si>
    <t xml:space="preserve">2. Multiple samples are now combined to create the "Lane Pool" – combined lane at 4 nM. </t>
  </si>
  <si>
    <t xml:space="preserve"> “Procedure: Target Enrichment” is the starting material for quantification and </t>
  </si>
  <si>
    <t xml:space="preserve"> the freezer just before use and placed on ice. After use, immediately return the enzymes </t>
  </si>
  <si>
    <t xml:space="preserve"> to the freezer.</t>
  </si>
  <si>
    <t xml:space="preserve"> centrifuge and vortex to mix.</t>
  </si>
  <si>
    <t xml:space="preserve"> –30 to –15°C in a constant-temperature freezer.</t>
  </si>
  <si>
    <t xml:space="preserve"> sample.</t>
  </si>
  <si>
    <t xml:space="preserve"> by pipetting up and down 10 times, and centrifuge briefly again.</t>
  </si>
  <si>
    <t xml:space="preserve"> freezer.</t>
  </si>
  <si>
    <t xml:space="preserve"> normalization.</t>
  </si>
  <si>
    <t xml:space="preserve"> your chosen fluorometer.</t>
  </si>
  <si>
    <t xml:space="preserve"> stored at –30 to –15°C in a constant-temperature freezer. </t>
  </si>
  <si>
    <t xml:space="preserve"> </t>
  </si>
  <si>
    <t>Descriptions of tab functions</t>
  </si>
  <si>
    <r>
      <t>Note</t>
    </r>
    <r>
      <rPr>
        <sz val="9"/>
        <color rgb="FF000000"/>
        <rFont val="Arial"/>
        <family val="2"/>
      </rPr>
      <t>: Generally, only change data in highlighted yellow cells.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</si>
  <si>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</si>
  <si>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</si>
  <si>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</si>
  <si>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RNase Inhibitor</t>
  </si>
  <si>
    <t>Things to do before starting</t>
  </si>
  <si>
    <t xml:space="preserve"> Nuclease-free Water at room temperature (15–25°C).</t>
  </si>
  <si>
    <t>42°C</t>
  </si>
  <si>
    <t>4°C</t>
  </si>
  <si>
    <t>98°C</t>
  </si>
  <si>
    <t>72°C</t>
  </si>
  <si>
    <t>Incubation time</t>
  </si>
  <si>
    <t>7. Prepare fresh 80% ethanol.</t>
  </si>
  <si>
    <t>12. Wash the beads with 200 µl of freshly prepared 80% ethanol.</t>
  </si>
  <si>
    <t>14. Wash the beads with 200 µl of freshly prepared 80% ethanol again.</t>
  </si>
  <si>
    <t xml:space="preserve"> supernatant because the beads contain the target.</t>
  </si>
  <si>
    <t>13. Remove the 80% ethanol wash, being careful not to disturb the beads.</t>
  </si>
  <si>
    <t>15. Remove the 80% ethanol wash and the residual ethanol, being careful not to disturb the beads.</t>
  </si>
  <si>
    <t>Lot number</t>
  </si>
  <si>
    <t>Date opened</t>
  </si>
  <si>
    <t>Expiry date</t>
  </si>
  <si>
    <t>Number of samples:</t>
  </si>
  <si>
    <t>ng per sample</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</si>
  <si>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</si>
  <si>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</si>
  <si>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CT value should be 18–35. If CT is 12–15, then dilute the sample </t>
  </si>
  <si>
    <t xml:space="preserve"> in water; if 15–18, then dilute 10-fold in water. This will reduce the likelihood of </t>
  </si>
  <si>
    <t xml:space="preserve"> 100-fold in water; if 15–18, then dilute 10-fold in water. This will reduce the </t>
  </si>
  <si>
    <t xml:space="preserve"> PCR inhibition.</t>
  </si>
  <si>
    <t xml:space="preserve"> likelihood of PCR inhibition.</t>
  </si>
  <si>
    <t>4. Use a thermal cycler.</t>
  </si>
  <si>
    <t xml:space="preserve">2a. Thaw RP Primer (random hexamer), Multimodal RT Buffer, and </t>
  </si>
  <si>
    <r>
      <t xml:space="preserve"> </t>
    </r>
    <r>
      <rPr>
        <b/>
        <sz val="10"/>
        <color theme="1"/>
        <rFont val="Arial"/>
        <family val="2"/>
      </rPr>
      <t>Note</t>
    </r>
    <r>
      <rPr>
        <sz val="10"/>
        <color theme="1"/>
        <rFont val="Arial"/>
        <family val="2"/>
      </rPr>
      <t>: RNase Inhibitor and EZ Reverse Transcriptase should be removed from</t>
    </r>
  </si>
  <si>
    <r>
      <t xml:space="preserve">3. </t>
    </r>
    <r>
      <rPr>
        <b/>
        <sz val="10"/>
        <color theme="1"/>
        <rFont val="Arial"/>
        <family val="2"/>
      </rPr>
      <t>Important</t>
    </r>
    <r>
      <rPr>
        <sz val="10"/>
        <color theme="1"/>
        <rFont val="Arial"/>
        <family val="2"/>
      </rPr>
      <t xml:space="preserve">: Dilute the RP Primer 11-fold. Add 2 μl of RP Primer to 20 μl of </t>
    </r>
  </si>
  <si>
    <t xml:space="preserve"> * When the viral RNA has been previously assessed using a qPCR assay, the </t>
  </si>
  <si>
    <t xml:space="preserve"> alternatively, the samples can be stored at –30 to –15°C in a constant-temperature</t>
  </si>
  <si>
    <t xml:space="preserve">1. The 5 µl cDNA (2 x 2.5 µl aliquots) from “Procedure: cDNA Synthesis” is the starting </t>
  </si>
  <si>
    <t xml:space="preserve"> material for the target enrichment. </t>
  </si>
  <si>
    <t xml:space="preserve"> be a homogenous brown color. If a delay in the protocol occurs, simply revortex the beads.</t>
  </si>
  <si>
    <t>Total no. of cycles</t>
  </si>
  <si>
    <t xml:space="preserve">7. After amplification, combine the entire contents of Pool 1 and Pool 2 PCR reactions for </t>
  </si>
  <si>
    <t xml:space="preserve"> each biological sample into a single tube, for a volume of 50 µl. Briefly centrifuge, mix </t>
  </si>
  <si>
    <t>9. Incubate for 5 min at room temperature.</t>
  </si>
  <si>
    <t>18. Incubate for 2 min at room temperature, before separating the supernatant from the beads</t>
  </si>
  <si>
    <t xml:space="preserve"> clear after 2 min and plates should be clear in 10 min. Carefully remove and discard the </t>
  </si>
  <si>
    <t xml:space="preserve"> by placing the reaction on a magnet until the solution is clear; this should take about 2 min.</t>
  </si>
  <si>
    <t xml:space="preserve"> placing the reaction on a magnet until the solution is clear; this should take about 2 min.</t>
  </si>
  <si>
    <t>1. Using a small portion (approximately 1–2 µl) of the sample, quantify the amount of</t>
  </si>
  <si>
    <t xml:space="preserve">1. A small portion (approximately 1–2 µl) of the target-enriched sample from </t>
  </si>
  <si>
    <t xml:space="preserve"> library using a dsDNA high sensitive kit with either a Qubit™ 4 Fluorometer, Qubit Flex </t>
  </si>
  <si>
    <t xml:space="preserve"> Fluorometer, or similar instrument. To do this, follow the user manual of </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</si>
  <si>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</si>
  <si>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2. Once each concentration has been determined, dilute each target-enriched sample to </t>
  </si>
  <si>
    <t xml:space="preserve"> not on the linear scale, dilute a small portion of the target-enriched sample, and requantify. </t>
  </si>
  <si>
    <t xml:space="preserve">2. The well ID to use in each of the index reactions is also indicated in the table below, autopopulated from the </t>
  </si>
  <si>
    <t>Amplicon conc. (ng/µl)</t>
  </si>
  <si>
    <r>
      <t xml:space="preserve"> </t>
    </r>
    <r>
      <rPr>
        <b/>
        <sz val="10"/>
        <rFont val="Arial"/>
        <family val="2"/>
      </rPr>
      <t>Note</t>
    </r>
    <r>
      <rPr>
        <sz val="10"/>
        <rFont val="Arial"/>
        <family val="2"/>
      </rPr>
      <t>: If you are going to use Agilent's TapeStation use a HSD5000 tape.</t>
    </r>
  </si>
  <si>
    <t>Diluting the sample libraries to be loaded onto an Illumina instrument:</t>
  </si>
  <si>
    <r>
      <t>Volume H</t>
    </r>
    <r>
      <rPr>
        <b/>
        <vertAlign val="subscript"/>
        <sz val="10"/>
        <color rgb="FF000000"/>
        <rFont val="Arial"/>
        <family val="2"/>
      </rPr>
      <t>2</t>
    </r>
    <r>
      <rPr>
        <b/>
        <sz val="10"/>
        <color rgb="FF000000"/>
        <rFont val="Arial"/>
        <family val="2"/>
      </rPr>
      <t>0 or HT1 Buffer</t>
    </r>
  </si>
  <si>
    <t>Cat. no.</t>
  </si>
  <si>
    <t>Nuclease-Free Water</t>
  </si>
  <si>
    <r>
      <t xml:space="preserve">1. Fill in </t>
    </r>
    <r>
      <rPr>
        <b/>
        <sz val="10"/>
        <color theme="1"/>
        <rFont val="Arial"/>
        <family val="2"/>
      </rPr>
      <t>Sample ID</t>
    </r>
    <r>
      <rPr>
        <sz val="10"/>
        <color theme="1"/>
        <rFont val="Arial"/>
        <family val="2"/>
      </rPr>
      <t xml:space="preserve"> for samples being tested.</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</si>
  <si>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</si>
  <si>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</si>
  <si>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</si>
  <si>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t xml:space="preserve">    after 2 min, and plates should be clear in 10 min. Carefully remove and discard the supernatant</t>
  </si>
  <si>
    <t xml:space="preserve">    because the beads contain the target.</t>
  </si>
  <si>
    <t xml:space="preserve">    Therefore take 5 μl of each sample and combine them in a tube. Mix thoroughly.</t>
  </si>
  <si>
    <t xml:space="preserve">    sample to the appropriate volume of water or HT1 buffer.</t>
  </si>
  <si>
    <t xml:space="preserve">    for each of the samples. </t>
  </si>
  <si>
    <t>RP Primer (11-fold diluted)</t>
  </si>
  <si>
    <t>HOLD</t>
  </si>
  <si>
    <t>QIAseq 2X HiFi MM</t>
  </si>
  <si>
    <t>1b. Thaw QIAseq 2X HiFi MM on ice.</t>
  </si>
  <si>
    <t>Well</t>
  </si>
  <si>
    <t>i7 RUDI</t>
  </si>
  <si>
    <t>i5 RUDI</t>
  </si>
  <si>
    <t>Indices Well ID</t>
  </si>
  <si>
    <t>QIAseq DIRECT SARS-CoV-2 Reagent Tracking</t>
  </si>
  <si>
    <t>QIAseq DIRECT SARS-CoV-2 Kit</t>
  </si>
  <si>
    <t>QIAseq DIRECT SARS-CoV-2 Kit A (96)</t>
  </si>
  <si>
    <t>QIAseq DIRECT SARS-CoV-2 Kit B (96)</t>
  </si>
  <si>
    <t>QIAseq DIRECT SARS-CoV-2 Kit C (96)</t>
  </si>
  <si>
    <t>QIAseq DIRECT SARS-CoV-2 Kit D (96)</t>
  </si>
  <si>
    <t>DIRECT SARS-CoV-2 Pool 1</t>
  </si>
  <si>
    <t>DIRECT SARS-CoV-2 Pool 2</t>
  </si>
  <si>
    <t>QIAseq Beads</t>
  </si>
  <si>
    <t>QIAseq DIRECT SARS-CoV-2 with UDIs for Illumina Instruments with Local Run Manager</t>
  </si>
  <si>
    <t>QIAseq DIRECT SARS-CoV-2 HT Kit</t>
  </si>
  <si>
    <t>QIAseq DIRECT SARS-CoV-2 Sample Information Table</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</si>
  <si>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</si>
  <si>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</si>
  <si>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1. The table below shows the samples name.</t>
  </si>
  <si>
    <t xml:space="preserve">2.  The i7 RUDI and i5 RUDI IDs to use in each of the index reactions are also indicated in the table below, </t>
  </si>
  <si>
    <t xml:space="preserve">     autopopulated from the well originally selected.</t>
  </si>
  <si>
    <t xml:space="preserve"> correct index combination to use.</t>
  </si>
  <si>
    <t>4. Prepare the cDNA Synthesis Reaction mixture for each sample on ice, as follows:</t>
  </si>
  <si>
    <t>5. Mix the cDNA Synthesis Reaction Mix by pipetting up and down 10 times. Briefly centrifuge.</t>
  </si>
  <si>
    <t>6. Add 15 µl of the cDNA Synthesis Reaction Mix to the 5 µl of Template RNA.</t>
  </si>
  <si>
    <t>8. Seal the wells with caps and place in the PCR machine with the following cycling parameters:</t>
  </si>
  <si>
    <t>85°C</t>
  </si>
  <si>
    <t xml:space="preserve">9. Proceed to "Protocol: SARS-CoV-2 Enrichment"; alternatively, the samples can be stored at </t>
  </si>
  <si>
    <t>Protocol: SARS-CoV-2 Enrichment</t>
  </si>
  <si>
    <t>5. Equilibrate QIAseq Beads to room temperature for 20–30 min before use.</t>
  </si>
  <si>
    <t xml:space="preserve">6. Vortex QIAseq Beads thoroughly to ensure they are well resuspended; the solution should </t>
  </si>
  <si>
    <t>Procedure: SARS-CoV-2 Enrichment</t>
  </si>
  <si>
    <t>1. Prepare the reagents required for SARS-CoV-2 Enrichment.</t>
  </si>
  <si>
    <t>2. Prepare the two target enrichment reaction mixtures for each sample on ice, as follows:</t>
  </si>
  <si>
    <t>63°C</t>
  </si>
  <si>
    <t>3 min</t>
  </si>
  <si>
    <t xml:space="preserve">8. Vortex the QIAseq Beads, before adding 50 µl of the QIAseq Beads to the 50 µl reactions once the </t>
  </si>
  <si>
    <t xml:space="preserve"> PCR run is finished. Mix by vortexing.</t>
  </si>
  <si>
    <t xml:space="preserve"> crack and the pellet loses its shine.</t>
  </si>
  <si>
    <t xml:space="preserve">20. Proceed to "Protocol: SARS-CoV-2 Enrichment Quantification and Normalization"; </t>
  </si>
  <si>
    <t xml:space="preserve">17. Elute the DNA targets into 30 µl of Nuclease-free Water by pipetting up and down or vortexing. </t>
  </si>
  <si>
    <t>2. Normalize the samples in Nuclease-free Water.</t>
  </si>
  <si>
    <t xml:space="preserve"> a common concentration (as an example, 10 ng/µl, 25 ng/µl, etc.) using Nuclease-free Water.</t>
  </si>
  <si>
    <t xml:space="preserve">3. Proceed to “Protocol: Library Amplification and Indexing”. Alternatively, the samples can be </t>
  </si>
  <si>
    <t>Well ID</t>
  </si>
  <si>
    <t>Protocol: Library Amplification and Indexing</t>
  </si>
  <si>
    <t>Procedure: Library Amplification and Indexing</t>
  </si>
  <si>
    <t>1. Prepare the reagents required for Library Amplification and Indexing.</t>
  </si>
  <si>
    <t>1a. Thaw QIAseq DIRECT UDI Index Plate A, B, C, or D at  room temperature (15–25°C).</t>
  </si>
  <si>
    <t>1c. Mix by flicking the tubes, and then briefly centrifuge to collect residual liquid from the sides of the tubes.</t>
  </si>
  <si>
    <t>60°C</t>
  </si>
  <si>
    <t>20 s</t>
  </si>
  <si>
    <t>30 s</t>
  </si>
  <si>
    <t>Hold</t>
  </si>
  <si>
    <t>Final Extension</t>
  </si>
  <si>
    <t>Extension</t>
  </si>
  <si>
    <t>Annealing</t>
  </si>
  <si>
    <t>Denaturation</t>
  </si>
  <si>
    <t>3-Step Cycling</t>
  </si>
  <si>
    <t>Initial Denaturation</t>
  </si>
  <si>
    <t>6 *</t>
  </si>
  <si>
    <t>3. Prepare the following Amplification of Library DNA Mix:</t>
  </si>
  <si>
    <t xml:space="preserve">Index from QIAseq DIRECT UDI index Plate (A, B, C, or D) </t>
  </si>
  <si>
    <t>6. Mix by pipetting up and down 10–12 times. Briefly centrifuge.</t>
  </si>
  <si>
    <t>7. Seal the wells with caps and place in the PCR machine with the following cycling parameters:</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</si>
  <si>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</si>
  <si>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</si>
  <si>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18. Incubate for 5 min at room temperature, before separating the supernatant from the beads by </t>
  </si>
  <si>
    <t>19. Transfer 23 µl of the supernatant to a clean tube or PCR tube.</t>
  </si>
  <si>
    <t>20. Proceed to assess the quality and quantity of the libraries either by using QIAGEN's QIAseq Library Quant Array</t>
  </si>
  <si>
    <t xml:space="preserve">17. Elute the DNA targets into 25 µl of Nuclease-free Water by pipetting up and down or vortexing. </t>
  </si>
  <si>
    <t>QIAseq DIRECT SARS-CoV-2 with UDIs: How to Dilute DNA Libraries</t>
  </si>
  <si>
    <t>Protocol: QIAseq DIRECT SARS-CoV-2 Libraries</t>
  </si>
  <si>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</si>
  <si>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QIAseq DIRECT SARS-CoV-2 with UDIs Library Amplification and Indexing</t>
  </si>
  <si>
    <t>2. Use a thermal cycler with a heated lid that has ben programmed. For increased speed and convenience, all incubation steps of the</t>
  </si>
  <si>
    <t xml:space="preserve">    protocol can be preprogrammed and saved in advance.</t>
  </si>
  <si>
    <t>QIAseq DIRECT SARS-CoV-2 with UDIs Library Amplification and Indexing Sample Information Table</t>
  </si>
  <si>
    <t xml:space="preserve">    being tested.</t>
  </si>
  <si>
    <t xml:space="preserve">3. The dilutions will then be automatically calculated for the indicated input amount in cell E40 to go directly into the Library Amplification </t>
  </si>
  <si>
    <t xml:space="preserve">    and Indexing reaction.</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</si>
  <si>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</si>
  <si>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</si>
  <si>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</si>
  <si>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</si>
  <si>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</si>
  <si>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    localized concentrations.</t>
  </si>
  <si>
    <t xml:space="preserve">1. A normalized, target-enriched sample from “Procedure: Target Enrichment Quantification and Normalization” is the starting material </t>
  </si>
  <si>
    <t xml:space="preserve">    for the Library Amplification and Indexing.</t>
  </si>
  <si>
    <t xml:space="preserve">    in the protocol occurs, simply revortex the beads.</t>
  </si>
  <si>
    <t>Diluted "Enriched SARS-CoV-2" Sample (100 ng)*</t>
  </si>
  <si>
    <t>Nuclease-free Water*</t>
  </si>
  <si>
    <t>3. Thaw QIAseq 2X HiFi MM on ice. Once reagents are thawed, mix them thoroughly by quick vortexing to avoid any</t>
  </si>
  <si>
    <t>4. Always start with the cycling conditions specified in this protocol. The cycling has been optimized for use with QIAseq 2X HiFi MM</t>
  </si>
  <si>
    <t xml:space="preserve">    for even and high-fidelity amplification of sequencing libraries.</t>
  </si>
  <si>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</si>
  <si>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</si>
  <si>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</si>
  <si>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pierced. This would risk significant cross-contamination.</t>
  </si>
  <si>
    <t>6. Equilibrate QIAseq Beads to room temperature for 20–30 min before use.</t>
  </si>
  <si>
    <t xml:space="preserve">7. Vortex QIAseq Beads thoroughly to ensure they are well resuspended; the solution should be a homogenous brown color. If a delay </t>
  </si>
  <si>
    <t>8. Prepare fresh 80% ethanol.</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</si>
  <si>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</si>
  <si>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</si>
  <si>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</si>
  <si>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</si>
  <si>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</si>
  <si>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</si>
  <si>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QIAseq DIRECT SARS-CoV-2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</si>
  <si>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</si>
  <si>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t xml:space="preserve">4. </t>
    </r>
    <r>
      <rPr>
        <b/>
        <sz val="9"/>
        <color rgb="FF000000"/>
        <rFont val="Arial"/>
        <family val="2"/>
      </rPr>
      <t>Libr Amplification and Indexing</t>
    </r>
    <r>
      <rPr>
        <sz val="9"/>
        <color rgb="FF000000"/>
        <rFont val="Arial"/>
        <family val="2"/>
      </rPr>
      <t xml:space="preserve">. Fill in the </t>
    </r>
    <r>
      <rPr>
        <b/>
        <sz val="9"/>
        <color rgb="FF000000"/>
        <rFont val="Arial"/>
        <family val="2"/>
      </rPr>
      <t>Amplicon conc</t>
    </r>
    <r>
      <rPr>
        <sz val="9"/>
        <color rgb="FF000000"/>
        <rFont val="Arial"/>
        <family val="2"/>
      </rPr>
      <t xml:space="preserve">. (ng/µl) for each of the samples whose </t>
    </r>
    <r>
      <rPr>
        <b/>
        <sz val="9"/>
        <color rgb="FF000000"/>
        <rFont val="Arial"/>
        <family val="2"/>
      </rPr>
      <t>Sample ID</t>
    </r>
    <r>
      <rPr>
        <sz val="9"/>
        <color rgb="FF000000"/>
        <rFont val="Arial"/>
        <family val="2"/>
      </rPr>
      <t xml:space="preserve"> is automatically populated. The dilutions will then be automatically calculated for a total of DNA (ng) that is specified in well E31 to go directly into the Library Amplification and Indexing reaction. All Master Mixes are calculated with at least a 10% excess. </t>
    </r>
  </si>
  <si>
    <t>Diluting the sample libraries to be loaded onto an Illumina instrument</t>
  </si>
  <si>
    <t>Determining Library Concentration</t>
  </si>
  <si>
    <t>Important Points to Remember:</t>
  </si>
  <si>
    <t>2.  A Qubit Fluorimeter (ThermoFisher) is recommended to determine the library concentration.</t>
  </si>
  <si>
    <t>Determining Library Concentration Procedure</t>
  </si>
  <si>
    <t xml:space="preserve">2.  Determine the molarity of each sample (in nM) using the following equation.  The equation is for a </t>
  </si>
  <si>
    <t>(X ng/µl)(106)/(112450) = Y nM</t>
  </si>
  <si>
    <t xml:space="preserve">NOTE:  You can put the concentration in ng/µl in the table below and it will automatically calculate the </t>
  </si>
  <si>
    <t>4.  If multiplexing, combine libraries in equimolar amounts and mix well.</t>
  </si>
  <si>
    <t>Seq Length (bp):</t>
  </si>
  <si>
    <t>Library (nM):</t>
  </si>
  <si>
    <t>ng/µl</t>
  </si>
  <si>
    <t>Sample [ ] (µM)</t>
  </si>
  <si>
    <t>Sample [ ] (nM)</t>
  </si>
  <si>
    <t>Dilution factor</t>
  </si>
  <si>
    <t>Lib final conc. (nM)</t>
  </si>
  <si>
    <t>Volume H20 or HT1 buffer</t>
  </si>
  <si>
    <t xml:space="preserve">     sample to the appropriate volume of water or HT1 buffer.</t>
  </si>
  <si>
    <r>
      <t xml:space="preserve">     </t>
    </r>
    <r>
      <rPr>
        <b/>
        <sz val="10"/>
        <rFont val="Arial"/>
        <family val="2"/>
      </rPr>
      <t>This is a safe stopping point.</t>
    </r>
  </si>
  <si>
    <t>QIAseq DIRECT SARS-CoV-2 with UDIs: How to Dilute Libraries</t>
  </si>
  <si>
    <t xml:space="preserve">1.  Only a portion of the 23 µl QIAseq DIRECT SARS-CoV-2 Sequencing Library is used as the starting </t>
  </si>
  <si>
    <t xml:space="preserve">1.  Determine the concentration of 2 µl of the QIAseq DIRECT SARS-CoV-2 Sequencing Library on a </t>
  </si>
  <si>
    <t xml:space="preserve">     Qubit Fluorimeter according to the manufacturer’s instructions.</t>
  </si>
  <si>
    <t xml:space="preserve">     QIAseq DIRECT SARS-CoV-2-sized library.</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</si>
  <si>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</si>
  <si>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</si>
  <si>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</si>
  <si>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</si>
  <si>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</si>
  <si>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</si>
  <si>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</si>
  <si>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</si>
  <si>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</si>
  <si>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</si>
  <si>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</si>
  <si>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</si>
  <si>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</si>
  <si>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</si>
  <si>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</si>
  <si>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</si>
  <si>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</si>
  <si>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</si>
  <si>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</si>
  <si>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</si>
  <si>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</si>
  <si>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</si>
  <si>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</si>
  <si>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</si>
  <si>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</si>
  <si>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</si>
  <si>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</si>
  <si>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</si>
  <si>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</si>
  <si>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</si>
  <si>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</si>
  <si>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</si>
  <si>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</si>
  <si>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</si>
  <si>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</si>
  <si>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</si>
  <si>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</si>
  <si>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</si>
  <si>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</si>
  <si>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</si>
  <si>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</si>
  <si>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</si>
  <si>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</si>
  <si>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</si>
  <si>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</si>
  <si>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</si>
  <si>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</si>
  <si>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</si>
  <si>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</si>
  <si>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</si>
  <si>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</si>
  <si>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</si>
  <si>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</si>
  <si>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</si>
  <si>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</si>
  <si>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</si>
  <si>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</si>
  <si>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</si>
  <si>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</si>
  <si>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</si>
  <si>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</si>
  <si>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</si>
  <si>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</si>
  <si>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</si>
  <si>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</si>
  <si>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</si>
  <si>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</si>
  <si>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</si>
  <si>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</si>
  <si>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</si>
  <si>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</si>
  <si>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</si>
  <si>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</si>
  <si>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</si>
  <si>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</si>
  <si>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</si>
  <si>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</si>
  <si>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</si>
  <si>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</si>
  <si>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</si>
  <si>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</si>
  <si>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</si>
  <si>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</si>
  <si>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</si>
  <si>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</si>
  <si>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</si>
  <si>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</si>
  <si>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</si>
  <si>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</si>
  <si>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</si>
  <si>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</si>
  <si>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</si>
  <si>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</si>
  <si>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</si>
  <si>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</si>
  <si>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</si>
  <si>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</si>
  <si>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</si>
  <si>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</si>
  <si>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</si>
  <si>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</si>
  <si>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</si>
  <si>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</si>
  <si>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</si>
  <si>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</si>
  <si>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</si>
  <si>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</si>
  <si>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</si>
  <si>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</si>
  <si>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</si>
  <si>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</si>
  <si>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</si>
  <si>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</si>
  <si>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</si>
  <si>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</si>
  <si>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</si>
  <si>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</si>
  <si>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</si>
  <si>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</si>
  <si>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</si>
  <si>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</si>
  <si>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</si>
  <si>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</si>
  <si>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</si>
  <si>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</si>
  <si>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</si>
  <si>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</si>
  <si>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</si>
  <si>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</si>
  <si>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</si>
  <si>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</si>
  <si>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</si>
  <si>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</si>
  <si>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</si>
  <si>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</si>
  <si>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</si>
  <si>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</si>
  <si>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</si>
  <si>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</si>
  <si>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</si>
  <si>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</si>
  <si>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</si>
  <si>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</si>
  <si>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</si>
  <si>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</si>
  <si>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</si>
  <si>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</si>
  <si>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</si>
  <si>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</si>
  <si>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</si>
  <si>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</si>
  <si>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</si>
  <si>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</si>
  <si>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</si>
  <si>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</si>
  <si>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</si>
  <si>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</si>
  <si>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</si>
  <si>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</si>
  <si>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</si>
  <si>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</si>
  <si>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</si>
  <si>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</si>
  <si>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</si>
  <si>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</si>
  <si>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</si>
  <si>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</si>
  <si>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</si>
  <si>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</si>
  <si>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</si>
  <si>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</si>
  <si>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</si>
  <si>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</si>
  <si>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</si>
  <si>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</si>
  <si>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</si>
  <si>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</si>
  <si>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</si>
  <si>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</si>
  <si>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</si>
  <si>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</si>
  <si>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</si>
  <si>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</si>
  <si>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</si>
  <si>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</si>
  <si>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</si>
  <si>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</si>
  <si>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</si>
  <si>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</si>
  <si>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</si>
  <si>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</si>
  <si>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</si>
  <si>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</si>
  <si>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</si>
  <si>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</si>
  <si>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</si>
  <si>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</si>
  <si>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</si>
  <si>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</si>
  <si>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</si>
  <si>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</si>
  <si>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</si>
  <si>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</si>
  <si>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</si>
  <si>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</si>
  <si>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</si>
  <si>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</si>
  <si>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</si>
  <si>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</si>
  <si>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</si>
  <si>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</si>
  <si>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</si>
  <si>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</si>
  <si>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</si>
  <si>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</si>
  <si>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</si>
  <si>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</si>
  <si>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</si>
  <si>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</si>
  <si>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</si>
  <si>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</si>
  <si>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</si>
  <si>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</si>
  <si>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</si>
  <si>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</si>
  <si>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</si>
  <si>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</si>
  <si>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</si>
  <si>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</si>
  <si>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</si>
  <si>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</si>
  <si>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</si>
  <si>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</si>
  <si>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</si>
  <si>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</si>
  <si>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</si>
  <si>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</si>
  <si>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</si>
  <si>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</si>
  <si>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</si>
  <si>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</si>
  <si>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</si>
  <si>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</si>
  <si>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</si>
  <si>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</si>
  <si>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</si>
  <si>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</si>
  <si>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</si>
  <si>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</si>
  <si>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</si>
  <si>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</si>
  <si>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</si>
  <si>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</si>
  <si>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</si>
  <si>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</si>
  <si>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</si>
  <si>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</si>
  <si>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</si>
  <si>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</si>
  <si>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</si>
  <si>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</si>
  <si>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</si>
  <si>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</si>
  <si>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</si>
  <si>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</si>
  <si>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</si>
  <si>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</si>
  <si>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</si>
  <si>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</si>
  <si>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</si>
  <si>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</si>
  <si>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</si>
  <si>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</si>
  <si>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</si>
  <si>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</si>
  <si>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</si>
  <si>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</si>
  <si>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</si>
  <si>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</si>
  <si>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</si>
  <si>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</si>
  <si>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</si>
  <si>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</si>
  <si>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</si>
  <si>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</si>
  <si>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</si>
  <si>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</si>
  <si>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</si>
  <si>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</si>
  <si>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</si>
  <si>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</si>
  <si>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</si>
  <si>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</si>
  <si>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</si>
  <si>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</si>
  <si>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</si>
  <si>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</si>
  <si>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</si>
  <si>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</si>
  <si>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</si>
  <si>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</si>
  <si>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</si>
  <si>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</si>
  <si>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</si>
  <si>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</si>
  <si>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</si>
  <si>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</si>
  <si>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</si>
  <si>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</si>
  <si>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</si>
  <si>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</si>
  <si>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</si>
  <si>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</si>
  <si>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</si>
  <si>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</si>
  <si>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</si>
  <si>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</si>
  <si>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</si>
  <si>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</si>
  <si>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</si>
  <si>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</si>
  <si>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</si>
  <si>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</si>
  <si>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</si>
  <si>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</si>
  <si>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</si>
  <si>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</si>
  <si>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</si>
  <si>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</si>
  <si>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</si>
  <si>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</si>
  <si>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</si>
  <si>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</si>
  <si>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</si>
  <si>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</si>
  <si>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</si>
  <si>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</si>
  <si>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</si>
  <si>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</si>
  <si>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</si>
  <si>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</si>
  <si>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</si>
  <si>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</si>
  <si>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</si>
  <si>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</si>
  <si>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</si>
  <si>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</si>
  <si>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</si>
  <si>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</si>
  <si>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</si>
  <si>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</si>
  <si>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</si>
  <si>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</si>
  <si>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</si>
  <si>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</si>
  <si>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</si>
  <si>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</si>
  <si>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</si>
  <si>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</si>
  <si>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</si>
  <si>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</si>
  <si>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</si>
  <si>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</si>
  <si>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</si>
  <si>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</si>
  <si>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</si>
  <si>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</si>
  <si>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</si>
  <si>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</si>
  <si>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</si>
  <si>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</si>
  <si>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</si>
  <si>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</si>
  <si>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</si>
  <si>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</si>
  <si>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</si>
  <si>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</si>
  <si>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</si>
  <si>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</si>
  <si>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</si>
  <si>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</si>
  <si>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</si>
  <si>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</si>
  <si>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</si>
  <si>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</si>
  <si>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</si>
  <si>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</si>
  <si>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</si>
  <si>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</si>
  <si>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</si>
  <si>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</si>
  <si>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</si>
  <si>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</si>
  <si>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</si>
  <si>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</si>
  <si>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</si>
  <si>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</si>
  <si>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</si>
  <si>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</si>
  <si>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</si>
  <si>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</si>
  <si>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</si>
  <si>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</si>
  <si>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</si>
  <si>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</si>
  <si>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</si>
  <si>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</si>
  <si>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</si>
  <si>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</si>
  <si>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</si>
  <si>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</si>
  <si>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</si>
  <si>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</si>
  <si>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</si>
  <si>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</si>
  <si>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</si>
  <si>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</si>
  <si>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</si>
  <si>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</si>
  <si>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</si>
  <si>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</si>
  <si>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</si>
  <si>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</si>
  <si>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</si>
  <si>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</si>
  <si>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</si>
  <si>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</si>
  <si>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</si>
  <si>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</si>
  <si>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</si>
  <si>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</si>
  <si>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</si>
  <si>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</si>
  <si>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</si>
  <si>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</si>
  <si>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</si>
  <si>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</si>
  <si>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</si>
  <si>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</si>
  <si>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</si>
  <si>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</si>
  <si>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</si>
  <si>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</si>
  <si>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</si>
  <si>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</si>
  <si>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</si>
  <si>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</si>
  <si>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</si>
  <si>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</si>
  <si>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</si>
  <si>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</si>
  <si>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</si>
  <si>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</si>
  <si>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</si>
  <si>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</si>
  <si>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</si>
  <si>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</si>
  <si>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</si>
  <si>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</si>
  <si>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</si>
  <si>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</si>
  <si>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</si>
  <si>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</si>
  <si>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</si>
  <si>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</si>
  <si>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</si>
  <si>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</si>
  <si>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</si>
  <si>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</si>
  <si>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</si>
  <si>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</si>
  <si>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</si>
  <si>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</si>
  <si>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</si>
  <si>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</si>
  <si>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</si>
  <si>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</si>
  <si>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</si>
  <si>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</si>
  <si>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</si>
  <si>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</si>
  <si>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</si>
  <si>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</si>
  <si>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</si>
  <si>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</si>
  <si>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</si>
  <si>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</si>
  <si>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</si>
  <si>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</si>
  <si>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</si>
  <si>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</si>
  <si>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</si>
  <si>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</si>
  <si>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</si>
  <si>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</si>
  <si>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</si>
  <si>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</si>
  <si>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</si>
  <si>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</si>
  <si>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</si>
  <si>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</si>
  <si>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</si>
  <si>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</si>
  <si>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</si>
  <si>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</si>
  <si>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</si>
  <si>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</si>
  <si>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</si>
  <si>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</si>
  <si>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</si>
  <si>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</si>
  <si>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</si>
  <si>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</si>
  <si>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</si>
  <si>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</si>
  <si>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</si>
  <si>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</si>
  <si>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</si>
  <si>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</si>
  <si>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</si>
  <si>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</si>
  <si>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</si>
  <si>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</si>
  <si>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</si>
  <si>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</si>
  <si>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</si>
  <si>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</si>
  <si>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</si>
  <si>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</si>
  <si>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</si>
  <si>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</si>
  <si>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</si>
  <si>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</si>
  <si>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</si>
  <si>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</si>
  <si>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</si>
  <si>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</si>
  <si>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</si>
  <si>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</si>
  <si>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</si>
  <si>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</si>
  <si>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</si>
  <si>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</si>
  <si>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</si>
  <si>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</si>
  <si>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</si>
  <si>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</si>
  <si>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</si>
  <si>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</si>
  <si>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</si>
  <si>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</si>
  <si>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</si>
  <si>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</si>
  <si>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</si>
  <si>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</si>
  <si>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</si>
  <si>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</si>
  <si>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</si>
  <si>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</si>
  <si>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</si>
  <si>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</si>
  <si>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</si>
  <si>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</si>
  <si>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</si>
  <si>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</si>
  <si>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</si>
  <si>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</si>
  <si>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</si>
  <si>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</si>
  <si>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</si>
  <si>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</si>
  <si>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</si>
  <si>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</si>
  <si>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</si>
  <si>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</si>
  <si>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</si>
  <si>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</si>
  <si>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</si>
  <si>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</si>
  <si>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</si>
  <si>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</si>
  <si>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</si>
  <si>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</si>
  <si>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</si>
  <si>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</si>
  <si>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</si>
  <si>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</si>
  <si>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</si>
  <si>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</si>
  <si>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</si>
  <si>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</si>
  <si>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</si>
  <si>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</si>
  <si>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</si>
  <si>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</si>
  <si>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</si>
  <si>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</si>
  <si>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</si>
  <si>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</si>
  <si>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</si>
  <si>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</si>
  <si>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</si>
  <si>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</si>
  <si>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</si>
  <si>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</si>
  <si>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</si>
  <si>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</si>
  <si>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</si>
  <si>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</si>
  <si>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</si>
  <si>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</si>
  <si>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</si>
  <si>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</si>
  <si>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</si>
  <si>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</si>
  <si>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</si>
  <si>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</si>
  <si>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</si>
  <si>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</si>
  <si>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</si>
  <si>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</si>
  <si>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</si>
  <si>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</si>
  <si>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</si>
  <si>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</si>
  <si>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</si>
  <si>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</si>
  <si>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</si>
  <si>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</si>
  <si>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</si>
  <si>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</si>
  <si>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</si>
  <si>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</si>
  <si>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</si>
  <si>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</si>
  <si>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</si>
  <si>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</si>
  <si>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</si>
  <si>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</si>
  <si>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</si>
  <si>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</si>
  <si>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</si>
  <si>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</si>
  <si>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</si>
  <si>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</si>
  <si>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</si>
  <si>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</si>
  <si>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</si>
  <si>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</si>
  <si>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</si>
  <si>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</si>
  <si>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</si>
  <si>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</si>
  <si>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</si>
  <si>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</si>
  <si>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</si>
  <si>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</si>
  <si>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</si>
  <si>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</si>
  <si>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</si>
  <si>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</si>
  <si>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</si>
  <si>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</si>
  <si>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</si>
  <si>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</si>
  <si>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</si>
  <si>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</si>
  <si>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</si>
  <si>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</si>
  <si>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</si>
  <si>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</si>
  <si>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</si>
  <si>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</si>
  <si>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</si>
  <si>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</si>
  <si>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</si>
  <si>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</si>
  <si>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</si>
  <si>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</si>
  <si>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</si>
  <si>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</si>
  <si>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</si>
  <si>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</si>
  <si>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</si>
  <si>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</si>
  <si>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</si>
  <si>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</si>
  <si>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</si>
  <si>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</si>
  <si>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</si>
  <si>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</si>
  <si>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</si>
  <si>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</si>
  <si>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</si>
  <si>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</si>
  <si>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</si>
  <si>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</si>
  <si>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</si>
  <si>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</si>
  <si>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</si>
  <si>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</si>
  <si>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</si>
  <si>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</si>
  <si>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</si>
  <si>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</si>
  <si>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</si>
  <si>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</si>
  <si>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</si>
  <si>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</si>
  <si>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</si>
  <si>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</si>
  <si>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</si>
  <si>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</si>
  <si>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</si>
  <si>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</si>
  <si>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</si>
  <si>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</si>
  <si>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</si>
  <si>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</si>
  <si>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</si>
  <si>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</si>
  <si>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</si>
  <si>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</si>
  <si>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</si>
  <si>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</si>
  <si>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</si>
  <si>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</si>
  <si>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</si>
  <si>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</si>
  <si>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</si>
  <si>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</si>
  <si>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</si>
  <si>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</si>
  <si>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</si>
  <si>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</si>
  <si>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</si>
  <si>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</si>
  <si>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</si>
  <si>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</si>
  <si>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</si>
  <si>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</si>
  <si>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</si>
  <si>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</si>
  <si>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</si>
  <si>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</si>
  <si>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</si>
  <si>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</si>
  <si>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</si>
  <si>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</si>
  <si>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</si>
  <si>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</si>
  <si>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</si>
  <si>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</si>
  <si>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</si>
  <si>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</si>
  <si>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</si>
  <si>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</si>
  <si>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</si>
  <si>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</si>
  <si>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</si>
  <si>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</si>
  <si>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</si>
  <si>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</si>
  <si>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</si>
  <si>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</si>
  <si>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</si>
  <si>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</si>
  <si>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</si>
  <si>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 xml:space="preserve">1a. Thaw DIRECT SARS-CoV-2 Pool 1, and DIRECT SARS-CoV-2 Pool 2 </t>
  </si>
  <si>
    <t xml:space="preserve"> at room temperature (15–25°C).</t>
  </si>
  <si>
    <t>March 2021</t>
  </si>
  <si>
    <t>nM and then tell you how to dilute the samples to 10 nM.</t>
  </si>
  <si>
    <t xml:space="preserve">1.  Dilute the sample libraries down to 10 nM using the calculations above. Add 3 μl of the library </t>
  </si>
  <si>
    <t xml:space="preserve">2.  Multiple samples are now combined to create the "Lane Pool" – combined lane at 10 nM.  </t>
  </si>
  <si>
    <t>How to Denature and Dilute Libraries for the NovaSeq</t>
  </si>
  <si>
    <t>NovaSeq run information:</t>
  </si>
  <si>
    <t>NovaSeq instrument</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</si>
  <si>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</si>
  <si>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</si>
  <si>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</si>
  <si>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step a above to 800 μl of Nuclease-free Water. </t>
  </si>
  <si>
    <t xml:space="preserve">          Mix thoroughly. The NaOH is now at a concentration of 0.2 N NaOH.</t>
  </si>
  <si>
    <t>Volume of normalized nondenatured library needed for denaturing</t>
  </si>
  <si>
    <t>Mode</t>
  </si>
  <si>
    <t>SP/S1</t>
  </si>
  <si>
    <t>S2</t>
  </si>
  <si>
    <t>S4</t>
  </si>
  <si>
    <t>Procedure for denaturing and diluting the pooled library into position #8</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</si>
  <si>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</si>
  <si>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</si>
  <si>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</si>
  <si>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</si>
  <si>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</si>
  <si>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</si>
  <si>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</si>
  <si>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</si>
  <si>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</si>
  <si>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</si>
  <si>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</si>
  <si>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</si>
  <si>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6.  Vortex briefly to mix, and then centrifuge the sample briefly.</t>
  </si>
  <si>
    <t xml:space="preserve">7.  Denature the 1.2 nM sample for 8 min at room temperature. </t>
  </si>
  <si>
    <t xml:space="preserve">     neutralize the reaction.</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</si>
  <si>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</si>
  <si>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</si>
  <si>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</si>
  <si>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</si>
  <si>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</si>
  <si>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t>12.  Discard the unused 0.2 N NaOH.</t>
  </si>
  <si>
    <r>
      <rPr>
        <b/>
        <sz val="10"/>
        <rFont val="Arial"/>
        <family val="2"/>
      </rPr>
      <t>Note:</t>
    </r>
    <r>
      <rPr>
        <sz val="10"/>
        <rFont val="Arial"/>
        <family val="2"/>
      </rPr>
      <t xml:space="preserve">  The NovaSeq Reagent Cartridges, including the library tube, must be loaded onto the </t>
    </r>
  </si>
  <si>
    <t>instrument within 30 min.</t>
  </si>
  <si>
    <t>NovaSeq Run Setup Information:</t>
  </si>
  <si>
    <t>1. Sequencing Setup:</t>
  </si>
  <si>
    <t>Read Type: Paired End Read</t>
  </si>
  <si>
    <t>CUSTOM READ 1 Primer</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</si>
  <si>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</si>
  <si>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</si>
  <si>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</si>
  <si>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</si>
  <si>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</si>
  <si>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</si>
  <si>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</si>
  <si>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r>
      <t xml:space="preserve">Version: 1.0 | Adapted from the </t>
    </r>
    <r>
      <rPr>
        <i/>
        <sz val="9"/>
        <color rgb="FFA6A6A6"/>
        <rFont val="Arial"/>
        <family val="2"/>
      </rPr>
      <t>QIAseq DIRECT SARS-CoV-2 Handbook</t>
    </r>
    <r>
      <rPr>
        <sz val="9"/>
        <color rgb="FFA6A6A6"/>
        <rFont val="Arial"/>
        <family val="2"/>
      </rPr>
      <t>, HB-2880-001, 03/2021</t>
    </r>
  </si>
  <si>
    <t xml:space="preserve">03/2021 PROM-18160-001 © 2021 QIAGEN, all rights reserved. </t>
  </si>
  <si>
    <r>
      <t xml:space="preserve">Select category </t>
    </r>
    <r>
      <rPr>
        <b/>
        <sz val="10"/>
        <rFont val="Arial"/>
        <family val="2"/>
      </rPr>
      <t>Other</t>
    </r>
    <r>
      <rPr>
        <sz val="10"/>
        <rFont val="Arial"/>
        <family val="2"/>
      </rPr>
      <t xml:space="preserve"> &gt; </t>
    </r>
    <r>
      <rPr>
        <b/>
        <sz val="10"/>
        <rFont val="Arial"/>
        <family val="2"/>
      </rPr>
      <t>FASTQ Only</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</si>
  <si>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</si>
  <si>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</si>
  <si>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r>
      <t xml:space="preserve">5.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 </t>
    </r>
  </si>
  <si>
    <r>
      <t xml:space="preserve">6. </t>
    </r>
    <r>
      <rPr>
        <b/>
        <sz val="9"/>
        <color rgb="FF000000"/>
        <rFont val="Arial"/>
        <family val="2"/>
      </rPr>
      <t>Denat and Dilut Lib NovaSeq</t>
    </r>
    <r>
      <rPr>
        <sz val="9"/>
        <color rgb="FF000000"/>
        <rFont val="Arial"/>
        <family val="2"/>
      </rPr>
      <t xml:space="preserve"> describes how to dilute the NaOH appropriately, how to denature and dilute pooled samples, and then how to load a NovaSeq</t>
    </r>
    <r>
      <rPr>
        <vertAlign val="superscript"/>
        <sz val="9"/>
        <color rgb="FF000000"/>
        <rFont val="Arial"/>
        <family val="2"/>
      </rPr>
      <t>®</t>
    </r>
    <r>
      <rPr>
        <sz val="9"/>
        <color rgb="FF000000"/>
        <rFont val="Arial"/>
        <family val="2"/>
      </rPr>
      <t xml:space="preserve"> cartridge. </t>
    </r>
  </si>
  <si>
    <r>
      <rPr>
        <b/>
        <sz val="9"/>
        <color rgb="FF000000"/>
        <rFont val="Arial"/>
        <family val="2"/>
      </rP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</si>
  <si>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Preparation of 400 mM Tris·Cl, pH 8.5</t>
  </si>
  <si>
    <t>400 mM Tris·Cl, pH 8.5 (µl)</t>
  </si>
  <si>
    <t>2.  Mix thoroughly.  The Tris·Cl is now at a concentration of 400 mM Tris·Cl.</t>
  </si>
  <si>
    <t>Number of cycles</t>
  </si>
  <si>
    <t>* Based on input of 100 ng of "enriched SARS-CoV-2". If 50 ng is added, perform 7 cycles. If 10 ng is added, perform 9 cycles.</t>
  </si>
  <si>
    <t>6*</t>
  </si>
  <si>
    <t>Final volume (µl)</t>
  </si>
  <si>
    <t>Resulting volume (µl)</t>
  </si>
  <si>
    <t xml:space="preserve"> Nuclease-free Water to create 22 μl of “RP-Primer (11-fold diluted)”. Briefly </t>
  </si>
  <si>
    <t>3.  Dilute the individual libraries to 10 nM using Nuclease-free Water.</t>
  </si>
  <si>
    <t>QIAseq DIRECT SARS-CoV-2 HT Kit A–D (384)</t>
  </si>
  <si>
    <t xml:space="preserve">16. Air-dry the beads for 4–8 min. Check by eye to ensure that the beads are dried. The beads start to </t>
  </si>
  <si>
    <t>16. Air-dry the beads for 4–8 min. Check by eye to ensure that the beads are dried. The beads start to crack and the pellet loses its shine.</t>
  </si>
  <si>
    <r>
      <t xml:space="preserve">Pool Library Concentration:  </t>
    </r>
    <r>
      <rPr>
        <b/>
        <sz val="10"/>
        <rFont val="Arial"/>
        <family val="2"/>
      </rPr>
      <t>0.875–1.375 nM</t>
    </r>
  </si>
  <si>
    <r>
      <t xml:space="preserve">Final Loading Concentration:  </t>
    </r>
    <r>
      <rPr>
        <b/>
        <sz val="10"/>
        <rFont val="Arial"/>
        <family val="2"/>
      </rPr>
      <t>175–265 pM</t>
    </r>
  </si>
  <si>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</si>
  <si>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 xml:space="preserve">    Seal the plate with foil once complete.</t>
  </si>
  <si>
    <t xml:space="preserve">     material for the Library QC.  When the Sequencing Library is not in use, please store it on ice.</t>
  </si>
  <si>
    <t xml:space="preserve">     Therefore, take 5 μl of each sample and combine them in a tube. Mix thoroughly.</t>
  </si>
  <si>
    <t>1.  Dilute 200 µl of the 1 M Tris·Cl, pH 8.5 stock, to 300 µl of water.</t>
  </si>
  <si>
    <t>8.  Add the appropriate volume of 400 mM Tris·Cl, pH 8.5, to the reaction volume from step 7 to</t>
  </si>
  <si>
    <r>
      <t>Using the QIAseq</t>
    </r>
    <r>
      <rPr>
        <vertAlign val="superscript"/>
        <sz val="14"/>
        <rFont val="Arial"/>
        <family val="2"/>
      </rPr>
      <t>®</t>
    </r>
    <r>
      <rPr>
        <sz val="14"/>
        <rFont val="Arial"/>
        <family val="2"/>
      </rPr>
      <t xml:space="preserve"> DIRECT SARS-CoV-2 Library Prep with UDIs Template for the NovaSeq</t>
    </r>
    <r>
      <rPr>
        <vertAlign val="superscript"/>
        <sz val="14"/>
        <rFont val="Arial"/>
        <family val="2"/>
      </rPr>
      <t>®</t>
    </r>
  </si>
  <si>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</si>
  <si>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7.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QIAseq DIRECT SARS-CoV-2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149 bp and dual indices of 10 bp each.</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</si>
  <si>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</si>
  <si>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QIAseq DIRECT UDI Set A: RUDI-96AA (96)</t>
  </si>
  <si>
    <t>QIAseq DIRECT UDI Set B: RUDI-96BA (96)</t>
  </si>
  <si>
    <t>QIAseq DIRECT UDI Set C: RUDI-96CA (96)</t>
  </si>
  <si>
    <t>QIAseq DIRECT UDI Set D: RUDI-96DA (96)</t>
  </si>
  <si>
    <t>QIAseq DIRECT UDI Set A: RUDI-96AA</t>
  </si>
  <si>
    <t>A</t>
  </si>
  <si>
    <t>B</t>
  </si>
  <si>
    <t>C</t>
  </si>
  <si>
    <t>D</t>
  </si>
  <si>
    <t>E</t>
  </si>
  <si>
    <t>F</t>
  </si>
  <si>
    <t>G</t>
  </si>
  <si>
    <t>H</t>
  </si>
  <si>
    <t>QIAseq DIRECT UDI Set B: RUDI-96BA</t>
  </si>
  <si>
    <t>QIAseq DIRECT UDI Set C: RUDI-96CA</t>
  </si>
  <si>
    <t>QIAseq DIRECT UDI Set D: RUDI-96DA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</si>
</sst>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0">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sz val="9"/>
      <color rgb="FFA6A6A6"/>
      <name val="Arial"/>
      <family val="2"/>
    </font>
    <font>
      <i/>
      <sz val="9"/>
      <color rgb="FFA6A6A6"/>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sz val="10"/>
      <name val="Fortuna"/>
    </font>
    <font>
      <b/>
      <sz val="10"/>
      <name val="Fortuna"/>
    </font>
    <font>
      <b/>
      <sz val="10"/>
      <color rgb="FF243F60"/>
      <name val="Arial"/>
      <family val="2"/>
    </font>
    <font>
      <vertAlign val="superscript"/>
      <sz val="14"/>
      <name val="Arial"/>
      <family val="2"/>
    </font>
    <font>
      <vertAlign val="superscript"/>
      <sz val="10"/>
      <color rgb="FF000000"/>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21" applyNumberFormat="0" applyFill="0" applyAlignment="0" applyProtection="0"/>
    <xf numFmtId="0" fontId="14" fillId="0" borderId="22" applyNumberFormat="0" applyFill="0" applyAlignment="0" applyProtection="0"/>
    <xf numFmtId="0" fontId="15" fillId="0" borderId="2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24" applyNumberFormat="0" applyAlignment="0" applyProtection="0"/>
    <xf numFmtId="0" fontId="20" fillId="9" borderId="25" applyNumberFormat="0" applyAlignment="0" applyProtection="0"/>
    <xf numFmtId="0" fontId="21" fillId="9" borderId="24" applyNumberFormat="0" applyAlignment="0" applyProtection="0"/>
    <xf numFmtId="0" fontId="22" fillId="0" borderId="26" applyNumberFormat="0" applyFill="0" applyAlignment="0" applyProtection="0"/>
    <xf numFmtId="0" fontId="23" fillId="10" borderId="2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28" applyNumberFormat="0" applyFont="0" applyAlignment="0" applyProtection="0"/>
    <xf numFmtId="0" fontId="8" fillId="0" borderId="0"/>
    <xf numFmtId="0" fontId="8" fillId="11" borderId="2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2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2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521">
    <xf numFmtId="0" fontId="0" fillId="0" borderId="0" xfId="0"/>
    <xf numFmtId="0" fontId="0" fillId="0" borderId="0" xfId="0"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37" fillId="0" borderId="0" xfId="0" applyFont="1"/>
    <xf numFmtId="0" fontId="32" fillId="0" borderId="0" xfId="0" applyFont="1"/>
    <xf numFmtId="0" fontId="39" fillId="0" borderId="0" xfId="0" applyFont="1" applyAlignment="1">
      <alignment horizontal="center"/>
    </xf>
    <xf numFmtId="0" fontId="39" fillId="0" borderId="0" xfId="101" applyFont="1" applyFill="1" applyBorder="1" applyAlignment="1">
      <alignment horizontal="center" vertical="center" wrapText="1"/>
    </xf>
    <xf numFmtId="0" fontId="24" fillId="0" borderId="0" xfId="0" applyFont="1" applyAlignment="1">
      <alignment horizontal="center"/>
    </xf>
    <xf numFmtId="0" fontId="40"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0" fillId="0" borderId="0" xfId="101" applyFont="1" applyBorder="1" applyAlignment="1">
      <alignment horizontal="center"/>
    </xf>
    <xf numFmtId="0" fontId="40" fillId="0" borderId="0" xfId="0" applyFont="1" applyFill="1" applyBorder="1" applyAlignment="1">
      <alignment horizontal="center"/>
    </xf>
    <xf numFmtId="0" fontId="39" fillId="0" borderId="0" xfId="101" applyFont="1" applyBorder="1" applyAlignment="1">
      <alignment horizontal="center"/>
    </xf>
    <xf numFmtId="0" fontId="3" fillId="0" borderId="0" xfId="0" applyFont="1" applyAlignment="1">
      <alignment horizontal="center"/>
    </xf>
    <xf numFmtId="0" fontId="3" fillId="0" borderId="0" xfId="0" applyFont="1" applyFill="1" applyBorder="1" applyAlignment="1">
      <alignment horizontal="center"/>
    </xf>
    <xf numFmtId="0" fontId="4" fillId="36" borderId="0" xfId="0" applyFont="1" applyFill="1" applyBorder="1" applyAlignment="1">
      <alignment horizontal="center"/>
    </xf>
    <xf numFmtId="0" fontId="2" fillId="0" borderId="0" xfId="0" applyFont="1" applyAlignment="1">
      <alignment horizontal="center"/>
    </xf>
    <xf numFmtId="0" fontId="42" fillId="0" borderId="0" xfId="0" applyFont="1" applyBorder="1" applyAlignment="1">
      <alignment horizontal="center"/>
    </xf>
    <xf numFmtId="0" fontId="33" fillId="0" borderId="0" xfId="0" applyFont="1" applyProtection="1"/>
    <xf numFmtId="0" fontId="41" fillId="0" borderId="0" xfId="0" applyFont="1" applyFill="1" applyBorder="1" applyAlignment="1">
      <alignment horizontal="left" vertical="top"/>
    </xf>
    <xf numFmtId="0" fontId="10" fillId="0" borderId="0" xfId="0" applyFont="1" applyAlignment="1">
      <alignment horizontal="left" vertical="top"/>
    </xf>
    <xf numFmtId="0" fontId="33" fillId="0" borderId="0" xfId="0" applyFont="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10" fillId="0" borderId="0" xfId="0" applyFont="1" applyFill="1" applyAlignment="1">
      <alignment horizontal="left" vertical="top"/>
    </xf>
    <xf numFmtId="0" fontId="33" fillId="0" borderId="0" xfId="0" applyFont="1" applyFill="1" applyAlignment="1">
      <alignment horizontal="left" vertical="top"/>
    </xf>
    <xf numFmtId="0" fontId="35" fillId="0" borderId="0" xfId="0" applyFont="1" applyFill="1" applyAlignment="1">
      <alignment horizontal="left" vertical="top"/>
    </xf>
    <xf numFmtId="14" fontId="33" fillId="0" borderId="0" xfId="0" applyNumberFormat="1" applyFont="1" applyFill="1" applyAlignment="1">
      <alignment horizontal="left" vertical="top"/>
    </xf>
    <xf numFmtId="0" fontId="36" fillId="0" borderId="0" xfId="0" applyFont="1" applyAlignment="1">
      <alignment horizontal="left" vertical="top"/>
    </xf>
    <xf numFmtId="0" fontId="33" fillId="0" borderId="0" xfId="0" applyFont="1" applyFill="1" applyBorder="1" applyAlignment="1">
      <alignment horizontal="lef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33" fillId="0" borderId="0" xfId="0" applyFont="1" applyBorder="1" applyAlignment="1">
      <alignment horizontal="left" vertical="top"/>
    </xf>
    <xf numFmtId="0" fontId="10" fillId="0" borderId="0" xfId="0" applyFont="1" applyFill="1" applyBorder="1" applyAlignment="1">
      <alignment horizontal="left" vertical="top"/>
    </xf>
    <xf numFmtId="0" fontId="34" fillId="0" borderId="0" xfId="0" applyFont="1" applyAlignment="1">
      <alignment horizontal="left" vertical="top"/>
    </xf>
    <xf numFmtId="0" fontId="34" fillId="0" borderId="0" xfId="0" applyFont="1" applyFill="1" applyAlignment="1">
      <alignment horizontal="left" vertical="top"/>
    </xf>
    <xf numFmtId="0" fontId="41" fillId="0" borderId="0" xfId="0" applyFont="1" applyFill="1" applyBorder="1" applyAlignment="1" applyProtection="1">
      <alignment horizontal="left" vertical="top"/>
    </xf>
    <xf numFmtId="0" fontId="43" fillId="0" borderId="0" xfId="0" applyFont="1" applyAlignment="1" applyProtection="1">
      <alignment horizontal="left" vertical="top"/>
    </xf>
    <xf numFmtId="0" fontId="34" fillId="0" borderId="0" xfId="0" applyFont="1" applyBorder="1" applyAlignment="1" applyProtection="1">
      <alignment horizontal="left" vertical="top"/>
    </xf>
    <xf numFmtId="0" fontId="33" fillId="0" borderId="0" xfId="0" applyFont="1" applyAlignment="1" applyProtection="1">
      <alignment horizontal="left" vertical="top"/>
    </xf>
    <xf numFmtId="0" fontId="36" fillId="0" borderId="0" xfId="0" applyFont="1" applyAlignment="1" applyProtection="1">
      <alignment horizontal="left" vertical="top"/>
    </xf>
    <xf numFmtId="0" fontId="33" fillId="0" borderId="0" xfId="0" applyFont="1" applyFill="1" applyBorder="1" applyAlignment="1" applyProtection="1">
      <alignment horizontal="left" vertical="top"/>
    </xf>
    <xf numFmtId="0" fontId="35" fillId="0" borderId="0" xfId="0" applyFont="1" applyFill="1" applyBorder="1" applyAlignment="1" applyProtection="1">
      <alignment horizontal="left" vertical="top"/>
    </xf>
    <xf numFmtId="0" fontId="33" fillId="0" borderId="0" xfId="0" applyFont="1" applyFill="1" applyAlignment="1" applyProtection="1">
      <alignment horizontal="left" vertical="top"/>
    </xf>
    <xf numFmtId="0" fontId="10" fillId="0" borderId="0" xfId="0" applyFont="1" applyFill="1" applyAlignment="1" applyProtection="1">
      <alignment horizontal="left" vertical="top"/>
    </xf>
    <xf numFmtId="0" fontId="10" fillId="0" borderId="0" xfId="0" applyFont="1" applyFill="1" applyBorder="1" applyAlignment="1" applyProtection="1">
      <alignment horizontal="left" vertical="top"/>
    </xf>
    <xf numFmtId="0" fontId="34" fillId="0" borderId="0" xfId="0" applyFont="1" applyFill="1" applyBorder="1" applyAlignment="1" applyProtection="1">
      <alignment horizontal="left" vertical="top"/>
    </xf>
    <xf numFmtId="0" fontId="36" fillId="0" borderId="0" xfId="0" applyFont="1" applyBorder="1" applyAlignment="1" applyProtection="1">
      <alignment horizontal="left" vertical="top"/>
    </xf>
    <xf numFmtId="0" fontId="10" fillId="0" borderId="0" xfId="0" applyFont="1" applyBorder="1" applyAlignment="1" applyProtection="1">
      <alignment horizontal="left" vertical="top"/>
    </xf>
    <xf numFmtId="0" fontId="10" fillId="0" borderId="0" xfId="0" applyFont="1" applyAlignment="1" applyProtection="1">
      <alignment horizontal="left" vertical="top"/>
    </xf>
    <xf numFmtId="0" fontId="33" fillId="0" borderId="0" xfId="0" applyFont="1" applyBorder="1" applyAlignment="1" applyProtection="1">
      <alignment horizontal="left" vertical="top"/>
    </xf>
    <xf numFmtId="0" fontId="34" fillId="0" borderId="0" xfId="0" applyFont="1" applyFill="1" applyAlignment="1" applyProtection="1">
      <alignment horizontal="left" vertical="top"/>
    </xf>
    <xf numFmtId="0" fontId="10" fillId="0" borderId="0" xfId="0" applyFont="1" applyAlignment="1" applyProtection="1">
      <alignment horizontal="center" vertical="top"/>
      <protection locked="0"/>
    </xf>
    <xf numFmtId="0" fontId="10" fillId="0" borderId="0" xfId="0" applyFont="1" applyFill="1" applyAlignment="1" applyProtection="1">
      <alignment horizontal="center" vertical="top"/>
      <protection locked="0"/>
    </xf>
    <xf numFmtId="0" fontId="33" fillId="0" borderId="0" xfId="0" applyFont="1" applyAlignment="1" applyProtection="1">
      <alignment vertical="top"/>
    </xf>
    <xf numFmtId="0" fontId="36" fillId="0" borderId="0" xfId="0" applyFont="1" applyAlignment="1" applyProtection="1">
      <alignment vertical="top"/>
    </xf>
    <xf numFmtId="0" fontId="44" fillId="0" borderId="0" xfId="0" applyFont="1" applyAlignment="1" applyProtection="1">
      <alignment vertical="top"/>
    </xf>
    <xf numFmtId="0" fontId="33" fillId="0" borderId="0" xfId="0" applyFont="1" applyBorder="1" applyAlignment="1" applyProtection="1">
      <alignment vertical="top"/>
    </xf>
    <xf numFmtId="0" fontId="35" fillId="0" borderId="0" xfId="0" applyFont="1" applyAlignment="1" applyProtection="1">
      <alignment vertical="top"/>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14" fontId="33" fillId="0" borderId="0" xfId="0" applyNumberFormat="1" applyFont="1" applyAlignment="1" applyProtection="1">
      <alignment vertical="top"/>
    </xf>
    <xf numFmtId="0" fontId="10" fillId="0" borderId="0" xfId="0" applyFont="1" applyAlignment="1" applyProtection="1">
      <alignment vertical="top"/>
    </xf>
    <xf numFmtId="0" fontId="34" fillId="0" borderId="0" xfId="0" applyFont="1" applyBorder="1" applyAlignment="1" applyProtection="1">
      <alignment vertical="top"/>
    </xf>
    <xf numFmtId="0" fontId="10" fillId="0" borderId="0" xfId="0" applyFont="1" applyBorder="1" applyAlignment="1" applyProtection="1">
      <alignment vertical="top"/>
    </xf>
    <xf numFmtId="14" fontId="10" fillId="0" borderId="0" xfId="0" applyNumberFormat="1" applyFont="1" applyAlignment="1" applyProtection="1">
      <alignment vertical="top"/>
    </xf>
    <xf numFmtId="0" fontId="35" fillId="0" borderId="0" xfId="0" applyFont="1" applyAlignment="1" applyProtection="1">
      <alignment horizontal="left" vertical="top"/>
    </xf>
    <xf numFmtId="0" fontId="35" fillId="4" borderId="48" xfId="0" applyFont="1" applyFill="1" applyBorder="1" applyAlignment="1" applyProtection="1">
      <alignment horizontal="center" vertical="top"/>
      <protection locked="0"/>
    </xf>
    <xf numFmtId="0" fontId="1" fillId="37" borderId="0" xfId="0" applyFont="1" applyFill="1" applyAlignment="1" applyProtection="1">
      <alignment horizontal="left" vertical="top"/>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33" fillId="37" borderId="0" xfId="0" applyFont="1" applyFill="1" applyAlignment="1" applyProtection="1">
      <alignment horizontal="left" vertical="top"/>
    </xf>
    <xf numFmtId="0" fontId="57" fillId="0" borderId="0" xfId="0" applyFont="1" applyAlignment="1">
      <alignment vertical="top"/>
    </xf>
    <xf numFmtId="0" fontId="1" fillId="0" borderId="0" xfId="0" applyFont="1" applyAlignment="1" applyProtection="1">
      <alignment horizontal="left" vertical="top" wrapText="1"/>
    </xf>
    <xf numFmtId="0" fontId="45" fillId="38" borderId="0" xfId="0" applyFont="1" applyFill="1" applyAlignment="1" applyProtection="1">
      <alignment vertical="center" wrapText="1"/>
    </xf>
    <xf numFmtId="0" fontId="46" fillId="38" borderId="0" xfId="0" applyFont="1" applyFill="1" applyAlignment="1" applyProtection="1">
      <alignment vertical="center" wrapText="1"/>
    </xf>
    <xf numFmtId="0" fontId="48" fillId="38" borderId="0" xfId="0" applyFont="1" applyFill="1" applyAlignment="1" applyProtection="1">
      <alignment vertical="center" wrapText="1"/>
    </xf>
    <xf numFmtId="0" fontId="49" fillId="38" borderId="0" xfId="0" applyFont="1" applyFill="1" applyAlignment="1" applyProtection="1">
      <alignment vertical="center" wrapText="1"/>
    </xf>
    <xf numFmtId="0" fontId="50" fillId="38" borderId="0" xfId="0" applyFont="1" applyFill="1" applyAlignment="1" applyProtection="1">
      <alignment vertical="center" wrapText="1"/>
    </xf>
    <xf numFmtId="0" fontId="43" fillId="38" borderId="0" xfId="0" applyFont="1" applyFill="1" applyAlignment="1" applyProtection="1">
      <alignment vertical="center" wrapText="1"/>
    </xf>
    <xf numFmtId="0" fontId="51" fillId="38" borderId="0" xfId="0" applyFont="1" applyFill="1" applyAlignment="1" applyProtection="1">
      <alignment vertical="center" wrapText="1"/>
    </xf>
    <xf numFmtId="0" fontId="51" fillId="38" borderId="0" xfId="0" applyFont="1" applyFill="1" applyAlignment="1" applyProtection="1">
      <alignment vertical="center"/>
    </xf>
    <xf numFmtId="0" fontId="53" fillId="38" borderId="0" xfId="0" applyFont="1" applyFill="1" applyAlignment="1" applyProtection="1">
      <alignment vertical="center" wrapText="1"/>
    </xf>
    <xf numFmtId="0" fontId="55" fillId="38" borderId="0" xfId="0" applyFont="1" applyFill="1" applyAlignment="1" applyProtection="1">
      <alignment vertical="center" wrapText="1"/>
    </xf>
    <xf numFmtId="0" fontId="57" fillId="0" borderId="0" xfId="0" applyFont="1" applyAlignment="1" applyProtection="1">
      <alignment vertical="top" wrapText="1"/>
    </xf>
    <xf numFmtId="0" fontId="57" fillId="0" borderId="0" xfId="0" applyFont="1" applyAlignment="1" applyProtection="1">
      <alignment vertical="top"/>
    </xf>
    <xf numFmtId="49" fontId="10" fillId="38" borderId="0" xfId="0" applyNumberFormat="1" applyFont="1" applyFill="1" applyAlignment="1" applyProtection="1">
      <alignment horizontal="right" vertical="center" wrapText="1"/>
    </xf>
    <xf numFmtId="0" fontId="33" fillId="0" borderId="0" xfId="79" applyFont="1" applyAlignment="1" applyProtection="1">
      <alignment horizontal="left" vertical="top"/>
    </xf>
    <xf numFmtId="0" fontId="43" fillId="38" borderId="0" xfId="0" applyFont="1" applyFill="1" applyAlignment="1">
      <alignment vertical="center" wrapText="1"/>
    </xf>
    <xf numFmtId="0" fontId="53" fillId="0" borderId="0" xfId="0" applyFont="1" applyAlignment="1">
      <alignment vertical="center" wrapText="1"/>
    </xf>
    <xf numFmtId="0" fontId="10" fillId="0" borderId="0" xfId="0" applyFont="1" applyAlignment="1">
      <alignment horizontal="center" vertical="center"/>
    </xf>
    <xf numFmtId="0" fontId="10" fillId="0" borderId="53" xfId="0" applyFont="1" applyBorder="1" applyAlignment="1" applyProtection="1">
      <alignment horizontal="left" vertical="top"/>
    </xf>
    <xf numFmtId="0" fontId="34" fillId="0" borderId="0" xfId="79" applyFont="1" applyAlignment="1" applyProtection="1">
      <alignment horizontal="left" vertical="top"/>
    </xf>
    <xf numFmtId="0" fontId="10" fillId="0" borderId="0" xfId="79" applyFont="1" applyAlignment="1" applyProtection="1">
      <alignment horizontal="left" vertical="top"/>
    </xf>
    <xf numFmtId="0" fontId="10" fillId="4" borderId="0" xfId="79" applyFont="1" applyFill="1" applyAlignment="1" applyProtection="1">
      <alignment horizontal="left" vertical="top"/>
      <protection locked="0"/>
    </xf>
    <xf numFmtId="14" fontId="10" fillId="0" borderId="0" xfId="79" applyNumberFormat="1" applyFont="1" applyFill="1" applyAlignment="1" applyProtection="1">
      <alignment horizontal="left" vertical="top"/>
    </xf>
    <xf numFmtId="14" fontId="10" fillId="0" borderId="0" xfId="79" applyNumberFormat="1" applyFont="1" applyAlignment="1" applyProtection="1">
      <alignment horizontal="left" vertical="top"/>
    </xf>
    <xf numFmtId="0" fontId="58" fillId="0" borderId="0" xfId="79" applyFont="1" applyAlignment="1" applyProtection="1">
      <alignment horizontal="left" vertical="top"/>
    </xf>
    <xf numFmtId="0" fontId="35" fillId="0" borderId="0" xfId="79" applyFont="1" applyAlignment="1" applyProtection="1">
      <alignment horizontal="left" vertical="top"/>
    </xf>
    <xf numFmtId="0" fontId="58" fillId="0" borderId="0" xfId="79" applyFont="1" applyFill="1" applyAlignment="1" applyProtection="1">
      <alignment horizontal="left" vertical="top"/>
    </xf>
    <xf numFmtId="0" fontId="10" fillId="0" borderId="0" xfId="79" applyFont="1" applyFill="1" applyAlignment="1" applyProtection="1">
      <alignment horizontal="left" vertical="top"/>
    </xf>
    <xf numFmtId="0" fontId="58" fillId="0" borderId="0" xfId="0" applyFont="1" applyAlignment="1" applyProtection="1">
      <alignment horizontal="center" vertical="top"/>
    </xf>
    <xf numFmtId="0" fontId="10" fillId="0" borderId="0" xfId="0" applyFont="1" applyAlignment="1" applyProtection="1">
      <alignment horizontal="center" vertical="top"/>
    </xf>
    <xf numFmtId="0" fontId="35" fillId="0" borderId="18" xfId="0" applyFont="1" applyBorder="1" applyAlignment="1" applyProtection="1">
      <alignment horizontal="center" vertical="top"/>
    </xf>
    <xf numFmtId="0" fontId="33" fillId="0" borderId="43" xfId="0" applyFont="1" applyFill="1" applyBorder="1" applyAlignment="1" applyProtection="1">
      <alignment horizontal="center" vertical="top"/>
    </xf>
    <xf numFmtId="0" fontId="33" fillId="0" borderId="44" xfId="0" applyFont="1" applyFill="1" applyBorder="1" applyAlignment="1" applyProtection="1">
      <alignment horizontal="center" vertical="top"/>
    </xf>
    <xf numFmtId="0" fontId="33" fillId="0" borderId="45" xfId="0" applyFont="1" applyFill="1" applyBorder="1" applyAlignment="1" applyProtection="1">
      <alignment horizontal="center" vertical="top"/>
    </xf>
    <xf numFmtId="0" fontId="34" fillId="0" borderId="0" xfId="0" applyFont="1" applyFill="1" applyAlignment="1" applyProtection="1">
      <alignment horizontal="center" vertical="top"/>
    </xf>
    <xf numFmtId="0" fontId="10" fillId="0" borderId="0" xfId="0" applyFont="1" applyFill="1" applyAlignment="1" applyProtection="1">
      <alignment horizontal="center" vertical="top"/>
    </xf>
    <xf numFmtId="0" fontId="34" fillId="0" borderId="35" xfId="0" applyFont="1" applyBorder="1" applyAlignment="1" applyProtection="1">
      <alignment horizontal="center" vertical="top"/>
    </xf>
    <xf numFmtId="0" fontId="10" fillId="0" borderId="45" xfId="0" applyFont="1" applyBorder="1" applyAlignment="1" applyProtection="1">
      <alignment horizontal="center" vertical="top"/>
    </xf>
    <xf numFmtId="0" fontId="10" fillId="0" borderId="43" xfId="0" applyFont="1" applyBorder="1" applyAlignment="1" applyProtection="1">
      <alignment horizontal="center" vertical="top"/>
    </xf>
    <xf numFmtId="0" fontId="10" fillId="0" borderId="44" xfId="0" applyFont="1" applyBorder="1" applyAlignment="1" applyProtection="1">
      <alignment horizontal="center" vertical="top"/>
    </xf>
    <xf numFmtId="0" fontId="34" fillId="0" borderId="38" xfId="0" applyFont="1" applyBorder="1" applyAlignment="1" applyProtection="1">
      <alignment horizontal="center" vertical="top"/>
    </xf>
    <xf numFmtId="0" fontId="10" fillId="0" borderId="11" xfId="0" applyFont="1" applyBorder="1" applyAlignment="1" applyProtection="1">
      <alignment horizontal="center" vertical="top"/>
    </xf>
    <xf numFmtId="0" fontId="10" fillId="0" borderId="0" xfId="0" applyFont="1" applyBorder="1" applyAlignment="1" applyProtection="1">
      <alignment horizontal="center" vertical="top"/>
    </xf>
    <xf numFmtId="0" fontId="10" fillId="0" borderId="46" xfId="0" applyFont="1" applyBorder="1" applyAlignment="1" applyProtection="1">
      <alignment horizontal="center" vertical="top"/>
    </xf>
    <xf numFmtId="0" fontId="10" fillId="0" borderId="47" xfId="0" applyFont="1" applyBorder="1" applyAlignment="1" applyProtection="1">
      <alignment horizontal="center" vertical="top"/>
    </xf>
    <xf numFmtId="0" fontId="10" fillId="0" borderId="35" xfId="0" applyFont="1" applyBorder="1" applyAlignment="1" applyProtection="1">
      <alignment horizontal="center" vertical="top"/>
    </xf>
    <xf numFmtId="0" fontId="10" fillId="0" borderId="38" xfId="0" applyFont="1" applyBorder="1" applyAlignment="1" applyProtection="1">
      <alignment horizontal="center" vertical="top"/>
    </xf>
    <xf numFmtId="0" fontId="33" fillId="0" borderId="0" xfId="0" applyFont="1" applyAlignment="1">
      <alignment horizontal="center" vertical="top"/>
    </xf>
    <xf numFmtId="0" fontId="34" fillId="0" borderId="53" xfId="0" applyFont="1" applyFill="1" applyBorder="1" applyAlignment="1" applyProtection="1">
      <alignment horizontal="left" vertical="top"/>
    </xf>
    <xf numFmtId="0" fontId="10" fillId="0" borderId="53" xfId="0" applyFont="1" applyFill="1" applyBorder="1" applyAlignment="1" applyProtection="1">
      <alignment horizontal="center" vertical="top"/>
    </xf>
    <xf numFmtId="0" fontId="10" fillId="0" borderId="53" xfId="0" applyFont="1" applyFill="1" applyBorder="1" applyAlignment="1" applyProtection="1">
      <alignment horizontal="left" vertical="top"/>
    </xf>
    <xf numFmtId="0" fontId="33" fillId="0" borderId="53" xfId="0" applyFont="1" applyBorder="1" applyAlignment="1" applyProtection="1">
      <alignment horizontal="left" vertical="top"/>
    </xf>
    <xf numFmtId="0" fontId="10" fillId="0" borderId="53" xfId="0" quotePrefix="1" applyFont="1" applyBorder="1" applyAlignment="1" applyProtection="1">
      <alignment horizontal="center" vertical="top"/>
    </xf>
    <xf numFmtId="0" fontId="34" fillId="0" borderId="53" xfId="0" applyFont="1" applyBorder="1" applyAlignment="1">
      <alignment vertical="center"/>
    </xf>
    <xf numFmtId="0" fontId="10" fillId="0" borderId="53" xfId="0" applyFont="1" applyBorder="1" applyAlignment="1" applyProtection="1">
      <alignment vertical="top"/>
    </xf>
    <xf numFmtId="0" fontId="34" fillId="0" borderId="53" xfId="0" applyFont="1" applyBorder="1" applyAlignment="1" applyProtection="1">
      <alignment vertical="top"/>
    </xf>
    <xf numFmtId="0" fontId="62" fillId="0" borderId="0" xfId="0" applyFont="1" applyAlignment="1" applyProtection="1">
      <alignment vertical="top"/>
    </xf>
    <xf numFmtId="0" fontId="35" fillId="4" borderId="48" xfId="0" applyFont="1" applyFill="1" applyBorder="1" applyAlignment="1" applyProtection="1">
      <alignment horizontal="center" vertical="center"/>
      <protection locked="0"/>
    </xf>
    <xf numFmtId="0" fontId="10" fillId="0" borderId="43" xfId="1" applyFont="1" applyFill="1" applyBorder="1" applyAlignment="1" applyProtection="1">
      <alignment horizontal="center" vertical="center"/>
    </xf>
    <xf numFmtId="164" fontId="10" fillId="4" borderId="36" xfId="1" applyNumberFormat="1" applyFont="1" applyFill="1" applyBorder="1" applyAlignment="1" applyProtection="1">
      <alignment horizontal="center" vertical="center"/>
      <protection locked="0"/>
    </xf>
    <xf numFmtId="0" fontId="10" fillId="0" borderId="36" xfId="0" applyFont="1" applyFill="1" applyBorder="1" applyAlignment="1" applyProtection="1">
      <alignment horizontal="center" vertical="center"/>
    </xf>
    <xf numFmtId="0" fontId="10" fillId="0" borderId="44" xfId="1" applyFont="1" applyFill="1" applyBorder="1" applyAlignment="1" applyProtection="1">
      <alignment horizontal="center" vertical="center"/>
    </xf>
    <xf numFmtId="164" fontId="10" fillId="4" borderId="9" xfId="1" applyNumberFormat="1" applyFont="1" applyFill="1" applyBorder="1" applyAlignment="1" applyProtection="1">
      <alignment horizontal="center" vertical="center"/>
      <protection locked="0"/>
    </xf>
    <xf numFmtId="0" fontId="10" fillId="0" borderId="9" xfId="0" applyFont="1" applyFill="1" applyBorder="1" applyAlignment="1" applyProtection="1">
      <alignment horizontal="center" vertical="center"/>
    </xf>
    <xf numFmtId="0" fontId="10" fillId="0" borderId="45" xfId="1" applyFont="1" applyFill="1" applyBorder="1" applyAlignment="1" applyProtection="1">
      <alignment horizontal="center" vertical="center"/>
    </xf>
    <xf numFmtId="164" fontId="10" fillId="4" borderId="10" xfId="1" applyNumberFormat="1" applyFont="1" applyFill="1" applyBorder="1" applyAlignment="1" applyProtection="1">
      <alignment horizontal="center" vertical="center"/>
      <protection locked="0"/>
    </xf>
    <xf numFmtId="0" fontId="10" fillId="0" borderId="10" xfId="0" applyFont="1" applyFill="1" applyBorder="1" applyAlignment="1" applyProtection="1">
      <alignment horizontal="center" vertical="center"/>
    </xf>
    <xf numFmtId="0" fontId="63" fillId="0" borderId="0" xfId="0" applyFont="1" applyAlignment="1">
      <alignment vertical="center"/>
    </xf>
    <xf numFmtId="0" fontId="33" fillId="0" borderId="0" xfId="0" applyFont="1" applyFill="1" applyBorder="1" applyAlignment="1">
      <alignment horizontal="center" vertical="top"/>
    </xf>
    <xf numFmtId="0" fontId="35" fillId="0" borderId="31" xfId="0" applyFont="1" applyFill="1" applyBorder="1" applyAlignment="1">
      <alignment horizontal="center" vertical="top"/>
    </xf>
    <xf numFmtId="0" fontId="35" fillId="0" borderId="0" xfId="0" applyFont="1" applyFill="1" applyBorder="1" applyAlignment="1">
      <alignment horizontal="center" vertical="top"/>
    </xf>
    <xf numFmtId="0" fontId="33" fillId="0" borderId="43" xfId="0" applyFont="1" applyFill="1" applyBorder="1" applyAlignment="1">
      <alignment horizontal="center" vertical="top"/>
    </xf>
    <xf numFmtId="0" fontId="33" fillId="0" borderId="36" xfId="0" applyFont="1" applyBorder="1" applyAlignment="1">
      <alignment horizontal="center" vertical="top"/>
    </xf>
    <xf numFmtId="164" fontId="33" fillId="0" borderId="36" xfId="0" applyNumberFormat="1" applyFont="1" applyBorder="1" applyAlignment="1">
      <alignment horizontal="center" vertical="top"/>
    </xf>
    <xf numFmtId="0" fontId="33" fillId="0" borderId="36" xfId="0" applyFont="1" applyFill="1" applyBorder="1" applyAlignment="1">
      <alignment horizontal="center" vertical="top"/>
    </xf>
    <xf numFmtId="0" fontId="33" fillId="0" borderId="44" xfId="0" applyFont="1" applyFill="1" applyBorder="1" applyAlignment="1">
      <alignment horizontal="center" vertical="top"/>
    </xf>
    <xf numFmtId="0" fontId="33" fillId="0" borderId="9" xfId="0" applyFont="1" applyBorder="1" applyAlignment="1">
      <alignment horizontal="center" vertical="top"/>
    </xf>
    <xf numFmtId="164" fontId="33" fillId="0" borderId="9" xfId="0" applyNumberFormat="1" applyFont="1" applyBorder="1" applyAlignment="1">
      <alignment horizontal="center" vertical="top"/>
    </xf>
    <xf numFmtId="0" fontId="33" fillId="0" borderId="9" xfId="0" applyFont="1" applyFill="1" applyBorder="1" applyAlignment="1">
      <alignment horizontal="center" vertical="top"/>
    </xf>
    <xf numFmtId="0" fontId="33" fillId="0" borderId="45" xfId="0" applyFont="1" applyFill="1" applyBorder="1" applyAlignment="1">
      <alignment horizontal="center" vertical="top"/>
    </xf>
    <xf numFmtId="0" fontId="33" fillId="0" borderId="10" xfId="0" applyFont="1" applyBorder="1" applyAlignment="1">
      <alignment horizontal="center" vertical="top"/>
    </xf>
    <xf numFmtId="0" fontId="33" fillId="4" borderId="47" xfId="0" applyFont="1" applyFill="1" applyBorder="1" applyAlignment="1" applyProtection="1">
      <alignment horizontal="center" vertical="top"/>
      <protection locked="0"/>
    </xf>
    <xf numFmtId="164" fontId="33" fillId="0" borderId="10" xfId="0" applyNumberFormat="1" applyFont="1" applyBorder="1" applyAlignment="1">
      <alignment horizontal="center" vertical="top"/>
    </xf>
    <xf numFmtId="0" fontId="33" fillId="0" borderId="10" xfId="0" applyFont="1" applyFill="1" applyBorder="1" applyAlignment="1">
      <alignment horizontal="center" vertical="top"/>
    </xf>
    <xf numFmtId="0" fontId="35" fillId="0" borderId="18" xfId="0" applyFont="1" applyBorder="1" applyAlignment="1">
      <alignment horizontal="center" vertical="center"/>
    </xf>
    <xf numFmtId="0" fontId="35" fillId="0" borderId="31" xfId="0" applyFont="1" applyBorder="1" applyAlignment="1">
      <alignment horizontal="center" vertical="center"/>
    </xf>
    <xf numFmtId="0" fontId="34" fillId="0" borderId="19"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31" xfId="0" applyFont="1" applyBorder="1" applyAlignment="1">
      <alignment horizontal="center" vertical="center"/>
    </xf>
    <xf numFmtId="0" fontId="35" fillId="0" borderId="31" xfId="0" applyFont="1" applyFill="1" applyBorder="1" applyAlignment="1">
      <alignment horizontal="center" vertical="center"/>
    </xf>
    <xf numFmtId="0" fontId="10" fillId="0" borderId="0" xfId="0" applyFont="1" applyAlignment="1">
      <alignment vertical="top"/>
    </xf>
    <xf numFmtId="0" fontId="33" fillId="4" borderId="0" xfId="79" applyFont="1" applyFill="1" applyAlignment="1" applyProtection="1">
      <alignment horizontal="left" vertical="top"/>
      <protection locked="0"/>
    </xf>
    <xf numFmtId="0" fontId="34" fillId="39" borderId="0" xfId="0" applyFont="1" applyFill="1" applyAlignment="1" applyProtection="1">
      <alignment horizontal="center" vertical="top"/>
    </xf>
    <xf numFmtId="0" fontId="10" fillId="39" borderId="0" xfId="0" quotePrefix="1" applyFont="1" applyFill="1" applyAlignment="1" applyProtection="1">
      <alignment horizontal="center" vertical="top"/>
    </xf>
    <xf numFmtId="0" fontId="10" fillId="39" borderId="53" xfId="0" quotePrefix="1" applyFont="1" applyFill="1" applyBorder="1" applyAlignment="1" applyProtection="1">
      <alignment horizontal="center" vertical="top"/>
    </xf>
    <xf numFmtId="0" fontId="10" fillId="39" borderId="53" xfId="0" applyFont="1" applyFill="1" applyBorder="1" applyAlignment="1" applyProtection="1">
      <alignment horizontal="center" vertical="top"/>
    </xf>
    <xf numFmtId="0" fontId="10" fillId="39" borderId="0" xfId="0" applyFont="1" applyFill="1" applyAlignment="1" applyProtection="1">
      <alignment horizontal="center" vertical="top"/>
    </xf>
    <xf numFmtId="164" fontId="10" fillId="39" borderId="46" xfId="1" applyNumberFormat="1" applyFont="1" applyFill="1" applyBorder="1" applyAlignment="1" applyProtection="1">
      <alignment horizontal="center" vertical="center"/>
    </xf>
    <xf numFmtId="164" fontId="10" fillId="39" borderId="37" xfId="0" applyNumberFormat="1" applyFont="1" applyFill="1" applyBorder="1" applyAlignment="1" applyProtection="1">
      <alignment horizontal="center" vertical="center"/>
    </xf>
    <xf numFmtId="164" fontId="10" fillId="39" borderId="1" xfId="1" applyNumberFormat="1" applyFont="1" applyFill="1" applyBorder="1" applyAlignment="1" applyProtection="1">
      <alignment horizontal="center" vertical="center"/>
    </xf>
    <xf numFmtId="164" fontId="10" fillId="39" borderId="40" xfId="0" applyNumberFormat="1" applyFont="1" applyFill="1" applyBorder="1" applyAlignment="1" applyProtection="1">
      <alignment horizontal="center" vertical="center"/>
    </xf>
    <xf numFmtId="164" fontId="10" fillId="39" borderId="47" xfId="1" applyNumberFormat="1" applyFont="1" applyFill="1" applyBorder="1" applyAlignment="1" applyProtection="1">
      <alignment horizontal="center" vertical="center"/>
    </xf>
    <xf numFmtId="164" fontId="10" fillId="39" borderId="41" xfId="0" applyNumberFormat="1" applyFont="1" applyFill="1" applyBorder="1" applyAlignment="1" applyProtection="1">
      <alignment horizontal="center" vertical="center"/>
    </xf>
    <xf numFmtId="0" fontId="10" fillId="0" borderId="53" xfId="0" applyFont="1" applyBorder="1" applyAlignment="1" applyProtection="1">
      <alignment horizontal="center" vertical="top"/>
    </xf>
    <xf numFmtId="0" fontId="10" fillId="0" borderId="53" xfId="0" applyFont="1" applyBorder="1" applyAlignment="1">
      <alignment vertical="center"/>
    </xf>
    <xf numFmtId="0" fontId="33" fillId="0" borderId="0" xfId="0" applyFont="1" applyAlignment="1" applyProtection="1">
      <alignment horizontal="center" vertical="top"/>
    </xf>
    <xf numFmtId="14" fontId="33" fillId="0" borderId="0" xfId="0" applyNumberFormat="1" applyFont="1" applyAlignment="1" applyProtection="1">
      <alignment horizontal="center" vertical="top"/>
    </xf>
    <xf numFmtId="0" fontId="33" fillId="0" borderId="0" xfId="0" applyFont="1" applyFill="1" applyBorder="1" applyAlignment="1" applyProtection="1">
      <alignment horizontal="center" vertical="top"/>
    </xf>
    <xf numFmtId="0" fontId="33" fillId="0" borderId="0" xfId="0" applyFont="1" applyFill="1" applyAlignment="1" applyProtection="1">
      <alignment horizontal="center" vertical="top"/>
    </xf>
    <xf numFmtId="0" fontId="36" fillId="0" borderId="0" xfId="0" applyFont="1" applyAlignment="1" applyProtection="1">
      <alignment horizontal="center" vertical="top"/>
    </xf>
    <xf numFmtId="0" fontId="34" fillId="0" borderId="0" xfId="0" applyFont="1" applyBorder="1" applyAlignment="1" applyProtection="1">
      <alignment horizontal="center" vertical="top"/>
    </xf>
    <xf numFmtId="0" fontId="43" fillId="0" borderId="0" xfId="0" applyFont="1" applyAlignment="1">
      <alignment horizontal="center" vertical="center"/>
    </xf>
    <xf numFmtId="0" fontId="33" fillId="0" borderId="9" xfId="0" applyFont="1" applyBorder="1" applyAlignment="1" applyProtection="1">
      <alignment horizontal="center" vertical="top"/>
    </xf>
    <xf numFmtId="0" fontId="33" fillId="0" borderId="10" xfId="0" applyFont="1" applyBorder="1" applyAlignment="1" applyProtection="1">
      <alignment horizontal="center" vertical="top"/>
    </xf>
    <xf numFmtId="0" fontId="33" fillId="0" borderId="64" xfId="0" applyFont="1" applyBorder="1" applyAlignment="1" applyProtection="1">
      <alignment horizontal="center" vertical="top"/>
    </xf>
    <xf numFmtId="0" fontId="35" fillId="0" borderId="48" xfId="0" applyFont="1" applyFill="1" applyBorder="1" applyAlignment="1" applyProtection="1">
      <alignment horizontal="center" vertical="top"/>
    </xf>
    <xf numFmtId="0" fontId="10" fillId="0" borderId="36" xfId="0" applyFont="1" applyBorder="1" applyAlignment="1" applyProtection="1">
      <alignment horizontal="center" vertical="top"/>
    </xf>
    <xf numFmtId="0" fontId="10" fillId="0" borderId="64" xfId="0" applyFont="1" applyBorder="1" applyAlignment="1" applyProtection="1">
      <alignment horizontal="center" vertical="top"/>
    </xf>
    <xf numFmtId="0" fontId="10" fillId="0" borderId="33" xfId="0" applyFont="1" applyBorder="1" applyAlignment="1" applyProtection="1">
      <alignment horizontal="center" vertical="top"/>
    </xf>
    <xf numFmtId="0" fontId="33" fillId="4" borderId="64" xfId="0" applyFont="1" applyFill="1" applyBorder="1" applyAlignment="1" applyProtection="1">
      <alignment horizontal="center" vertical="top"/>
      <protection locked="0"/>
    </xf>
    <xf numFmtId="0" fontId="33" fillId="4" borderId="9" xfId="0" applyFont="1" applyFill="1" applyBorder="1" applyAlignment="1" applyProtection="1">
      <alignment horizontal="center" vertical="top"/>
      <protection locked="0"/>
    </xf>
    <xf numFmtId="0" fontId="33" fillId="4" borderId="10" xfId="0" applyFont="1" applyFill="1" applyBorder="1" applyAlignment="1" applyProtection="1">
      <alignment horizontal="center" vertical="top"/>
      <protection locked="0"/>
    </xf>
    <xf numFmtId="0" fontId="35" fillId="39" borderId="48" xfId="0" applyFont="1" applyFill="1" applyBorder="1" applyAlignment="1" applyProtection="1">
      <alignment horizontal="center" vertical="top"/>
    </xf>
    <xf numFmtId="0" fontId="10" fillId="0" borderId="0" xfId="79" applyFont="1" applyAlignment="1" applyProtection="1">
      <alignment horizontal="center" vertical="top"/>
    </xf>
    <xf numFmtId="0" fontId="35" fillId="0" borderId="32" xfId="0" applyFont="1" applyFill="1" applyBorder="1" applyAlignment="1">
      <alignment horizontal="center" vertical="center"/>
    </xf>
    <xf numFmtId="0" fontId="33" fillId="0" borderId="37" xfId="0" applyFont="1" applyFill="1" applyBorder="1" applyAlignment="1">
      <alignment horizontal="center" vertical="top"/>
    </xf>
    <xf numFmtId="0" fontId="33" fillId="0" borderId="40" xfId="0" applyFont="1" applyFill="1" applyBorder="1" applyAlignment="1">
      <alignment horizontal="center" vertical="top"/>
    </xf>
    <xf numFmtId="0" fontId="33" fillId="0" borderId="41" xfId="0" applyFont="1" applyFill="1" applyBorder="1" applyAlignment="1">
      <alignment horizontal="center" vertical="top"/>
    </xf>
    <xf numFmtId="0" fontId="33" fillId="0" borderId="48" xfId="0" applyFont="1" applyBorder="1" applyAlignment="1">
      <alignment horizontal="center" vertical="top"/>
    </xf>
    <xf numFmtId="0" fontId="36" fillId="0" borderId="0" xfId="0" applyFont="1" applyAlignment="1" applyProtection="1">
      <alignment horizontal="center" vertical="top"/>
      <protection locked="0"/>
    </xf>
    <xf numFmtId="0" fontId="10" fillId="0" borderId="1" xfId="0" applyFont="1" applyBorder="1" applyAlignment="1" applyProtection="1">
      <alignment vertical="center"/>
    </xf>
    <xf numFmtId="0" fontId="10" fillId="0" borderId="40" xfId="0" applyFont="1" applyBorder="1" applyAlignment="1" applyProtection="1">
      <alignment vertical="center"/>
    </xf>
    <xf numFmtId="0" fontId="34" fillId="0" borderId="48" xfId="0" applyFont="1" applyBorder="1" applyAlignment="1" applyProtection="1">
      <alignment horizontal="center" vertical="center"/>
    </xf>
    <xf numFmtId="0" fontId="10" fillId="0" borderId="64" xfId="0" applyFont="1" applyBorder="1" applyAlignment="1" applyProtection="1">
      <alignment horizontal="center" vertical="center"/>
    </xf>
    <xf numFmtId="0" fontId="10" fillId="0" borderId="9" xfId="0" applyFont="1" applyBorder="1" applyAlignment="1" applyProtection="1">
      <alignment vertical="center"/>
    </xf>
    <xf numFmtId="0" fontId="10" fillId="0" borderId="9" xfId="0" applyFont="1" applyBorder="1" applyAlignment="1" applyProtection="1">
      <alignment horizontal="center" vertical="center"/>
    </xf>
    <xf numFmtId="0" fontId="10" fillId="0" borderId="10" xfId="0" applyFont="1" applyBorder="1" applyAlignment="1" applyProtection="1">
      <alignment horizontal="center" vertical="center"/>
    </xf>
    <xf numFmtId="0" fontId="10" fillId="0" borderId="0" xfId="0" quotePrefix="1" applyFont="1" applyBorder="1" applyAlignment="1" applyProtection="1">
      <alignment horizontal="center" vertical="top"/>
    </xf>
    <xf numFmtId="0" fontId="34" fillId="0" borderId="0" xfId="0" applyFont="1" applyBorder="1" applyAlignment="1">
      <alignment vertical="center"/>
    </xf>
    <xf numFmtId="0" fontId="10" fillId="0" borderId="0" xfId="0" applyFont="1" applyBorder="1" applyAlignment="1">
      <alignment vertical="center"/>
    </xf>
    <xf numFmtId="0" fontId="10" fillId="0" borderId="0" xfId="0" applyFont="1" applyFill="1" applyBorder="1" applyAlignment="1" applyProtection="1">
      <alignment horizontal="center" vertical="top"/>
    </xf>
    <xf numFmtId="0" fontId="10" fillId="0" borderId="0" xfId="0" applyFont="1" applyFill="1" applyAlignment="1">
      <alignment vertical="center"/>
    </xf>
    <xf numFmtId="164" fontId="33" fillId="0" borderId="43" xfId="0" applyNumberFormat="1" applyFont="1" applyBorder="1" applyAlignment="1">
      <alignment horizontal="center" vertical="top"/>
    </xf>
    <xf numFmtId="164" fontId="33" fillId="0" borderId="44" xfId="0" applyNumberFormat="1" applyFont="1" applyBorder="1" applyAlignment="1">
      <alignment horizontal="center" vertical="top"/>
    </xf>
    <xf numFmtId="164" fontId="33" fillId="0" borderId="45" xfId="0" applyNumberFormat="1" applyFont="1" applyBorder="1" applyAlignment="1">
      <alignment horizontal="center" vertical="top"/>
    </xf>
    <xf numFmtId="0" fontId="33" fillId="0" borderId="46" xfId="0" applyFont="1" applyFill="1" applyBorder="1" applyAlignment="1" applyProtection="1">
      <alignment horizontal="center" vertical="top"/>
      <protection locked="0"/>
    </xf>
    <xf numFmtId="0" fontId="33" fillId="0" borderId="1" xfId="0" applyFont="1" applyFill="1" applyBorder="1" applyAlignment="1" applyProtection="1">
      <alignment horizontal="center" vertical="top"/>
      <protection locked="0"/>
    </xf>
    <xf numFmtId="0" fontId="33" fillId="0" borderId="47" xfId="0" applyFont="1" applyFill="1" applyBorder="1" applyAlignment="1" applyProtection="1">
      <alignment horizontal="center" vertical="top"/>
      <protection locked="0"/>
    </xf>
    <xf numFmtId="0" fontId="35" fillId="0" borderId="0" xfId="0" applyFont="1"/>
    <xf numFmtId="0" fontId="33" fillId="0" borderId="0" xfId="0" applyFont="1"/>
    <xf numFmtId="0" fontId="10" fillId="0" borderId="0" xfId="0" applyFont="1" applyFill="1" applyAlignment="1" applyProtection="1">
      <alignment vertical="top"/>
    </xf>
    <xf numFmtId="14" fontId="33" fillId="0" borderId="0" xfId="0" applyNumberFormat="1" applyFont="1" applyAlignment="1">
      <alignment horizontal="center" vertical="top"/>
    </xf>
    <xf numFmtId="0" fontId="10" fillId="0" borderId="0" xfId="0" applyFont="1" applyAlignment="1">
      <alignment horizontal="center" vertical="top"/>
    </xf>
    <xf numFmtId="0" fontId="35" fillId="4" borderId="0" xfId="0" applyFont="1" applyFill="1" applyAlignment="1" applyProtection="1">
      <alignment horizontal="center" vertical="top"/>
      <protection locked="0"/>
    </xf>
    <xf numFmtId="0" fontId="35" fillId="3" borderId="67" xfId="0" applyFont="1" applyFill="1" applyBorder="1" applyAlignment="1" applyProtection="1">
      <alignment horizontal="center" vertical="center"/>
      <protection locked="0"/>
    </xf>
    <xf numFmtId="0" fontId="10" fillId="0" borderId="46" xfId="0" applyFont="1" applyBorder="1" applyAlignment="1">
      <alignment horizontal="center" vertical="top"/>
    </xf>
    <xf numFmtId="164" fontId="10" fillId="0" borderId="36" xfId="0" applyNumberFormat="1" applyFont="1" applyBorder="1" applyAlignment="1">
      <alignment horizontal="center" vertical="top"/>
    </xf>
    <xf numFmtId="0" fontId="10" fillId="0" borderId="1" xfId="0" applyFont="1" applyBorder="1" applyAlignment="1">
      <alignment horizontal="center" vertical="top"/>
    </xf>
    <xf numFmtId="164" fontId="10" fillId="0" borderId="9" xfId="0" applyNumberFormat="1" applyFont="1" applyBorder="1" applyAlignment="1">
      <alignment horizontal="center" vertical="top"/>
    </xf>
    <xf numFmtId="0" fontId="10" fillId="0" borderId="47" xfId="0" applyFont="1" applyBorder="1" applyAlignment="1">
      <alignment horizontal="center" vertical="top"/>
    </xf>
    <xf numFmtId="164" fontId="10" fillId="0" borderId="10" xfId="0" applyNumberFormat="1" applyFont="1" applyBorder="1" applyAlignment="1">
      <alignment horizontal="center" vertical="top"/>
    </xf>
    <xf numFmtId="0" fontId="44" fillId="0" borderId="0" xfId="0" applyFont="1" applyAlignment="1">
      <alignment horizontal="left" vertical="top"/>
    </xf>
    <xf numFmtId="0" fontId="10" fillId="39" borderId="0" xfId="0" quotePrefix="1" applyFont="1" applyFill="1" applyBorder="1" applyAlignment="1" applyProtection="1">
      <alignment horizontal="center" vertical="top"/>
    </xf>
    <xf numFmtId="0" fontId="65" fillId="0" borderId="0" xfId="0" applyFont="1"/>
    <xf numFmtId="0" fontId="66" fillId="0" borderId="0" xfId="0" applyFont="1"/>
    <xf numFmtId="0" fontId="10" fillId="0" borderId="0" xfId="0" applyFont="1" applyAlignment="1">
      <alignment horizontal="center"/>
    </xf>
    <xf numFmtId="0" fontId="10" fillId="0" borderId="0" xfId="0" applyFont="1" applyAlignment="1">
      <alignment horizontal="left"/>
    </xf>
    <xf numFmtId="0" fontId="66" fillId="0" borderId="18" xfId="0" applyFont="1" applyBorder="1" applyAlignment="1">
      <alignment horizontal="center" vertical="center"/>
    </xf>
    <xf numFmtId="0" fontId="65" fillId="0" borderId="43" xfId="0" applyFont="1" applyBorder="1" applyAlignment="1">
      <alignment horizontal="center" vertical="center"/>
    </xf>
    <xf numFmtId="0" fontId="10" fillId="0" borderId="36" xfId="0" applyFont="1" applyBorder="1" applyAlignment="1">
      <alignment horizontal="center" vertical="center"/>
    </xf>
    <xf numFmtId="0" fontId="65" fillId="0" borderId="44"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36" fillId="0" borderId="0" xfId="0" applyFont="1" applyAlignment="1">
      <alignment horizontal="center" vertical="center"/>
    </xf>
    <xf numFmtId="0" fontId="36" fillId="0" borderId="0" xfId="0" applyFont="1" applyAlignment="1">
      <alignment vertical="center"/>
    </xf>
    <xf numFmtId="0" fontId="34" fillId="0" borderId="48" xfId="0" applyFont="1" applyBorder="1" applyAlignment="1">
      <alignment horizontal="center" vertical="center"/>
    </xf>
    <xf numFmtId="0" fontId="10" fillId="0" borderId="68" xfId="0" applyFont="1" applyBorder="1" applyAlignment="1">
      <alignment horizontal="center" vertical="center"/>
    </xf>
    <xf numFmtId="0" fontId="10" fillId="0" borderId="64" xfId="0" applyFont="1" applyBorder="1" applyAlignment="1">
      <alignment horizontal="center" vertical="center"/>
    </xf>
    <xf numFmtId="0" fontId="10" fillId="0" borderId="0" xfId="0" applyFont="1"/>
    <xf numFmtId="0" fontId="33" fillId="0" borderId="0" xfId="0" applyFont="1" applyAlignment="1">
      <alignment horizontal="left" vertical="center" indent="1"/>
    </xf>
    <xf numFmtId="0" fontId="34" fillId="0" borderId="18" xfId="0" applyFont="1" applyBorder="1" applyAlignment="1" applyProtection="1">
      <alignment horizontal="center" vertical="top"/>
    </xf>
    <xf numFmtId="0" fontId="43" fillId="0" borderId="0" xfId="0" applyFont="1" applyAlignment="1">
      <alignment vertical="center"/>
    </xf>
    <xf numFmtId="0" fontId="35" fillId="0" borderId="39" xfId="0" applyFont="1" applyBorder="1" applyAlignment="1" applyProtection="1">
      <alignment horizontal="center" vertical="top"/>
    </xf>
    <xf numFmtId="0" fontId="33" fillId="4" borderId="46" xfId="0" applyFont="1" applyFill="1" applyBorder="1" applyAlignment="1" applyProtection="1">
      <alignment horizontal="center" vertical="top"/>
      <protection locked="0"/>
    </xf>
    <xf numFmtId="0" fontId="33" fillId="4" borderId="1" xfId="0" applyFont="1" applyFill="1" applyBorder="1" applyAlignment="1" applyProtection="1">
      <alignment horizontal="center" vertical="top"/>
      <protection locked="0"/>
    </xf>
    <xf numFmtId="0" fontId="34" fillId="0" borderId="0" xfId="0" applyFont="1" applyAlignment="1" applyProtection="1">
      <alignment horizontal="center" vertical="top"/>
    </xf>
    <xf numFmtId="0" fontId="35" fillId="0" borderId="0" xfId="0" applyFont="1" applyAlignment="1" applyProtection="1">
      <alignment horizontal="center" vertical="top"/>
    </xf>
    <xf numFmtId="0" fontId="34" fillId="0" borderId="0" xfId="0" applyFont="1" applyAlignment="1" applyProtection="1">
      <alignment horizontal="left" vertical="top"/>
    </xf>
    <xf numFmtId="0" fontId="10" fillId="0" borderId="0" xfId="0" applyFont="1" applyAlignment="1">
      <alignment vertical="center"/>
    </xf>
    <xf numFmtId="0" fontId="10" fillId="0" borderId="4" xfId="0" applyFont="1" applyBorder="1" applyAlignment="1" applyProtection="1">
      <alignment vertical="center"/>
    </xf>
    <xf numFmtId="0" fontId="10" fillId="0" borderId="34" xfId="0" applyFont="1" applyBorder="1" applyAlignment="1" applyProtection="1">
      <alignment vertical="center"/>
    </xf>
    <xf numFmtId="0" fontId="34" fillId="0" borderId="0" xfId="0" applyFont="1" applyAlignment="1" applyProtection="1">
      <alignment vertical="top"/>
    </xf>
    <xf numFmtId="0" fontId="10" fillId="0" borderId="0" xfId="0" applyFont="1" applyAlignment="1" applyProtection="1">
      <alignment vertical="top"/>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34" fillId="0" borderId="35" xfId="0" applyFont="1" applyBorder="1" applyAlignment="1">
      <alignment horizontal="center" vertical="center"/>
    </xf>
    <xf numFmtId="0" fontId="34" fillId="0" borderId="0" xfId="0" applyFont="1" applyAlignment="1">
      <alignment vertical="center"/>
    </xf>
    <xf numFmtId="0" fontId="44" fillId="0" borderId="0" xfId="0" applyFont="1" applyAlignment="1">
      <alignment vertical="top"/>
    </xf>
    <xf numFmtId="0" fontId="33" fillId="0" borderId="0" xfId="61" applyFont="1" applyAlignment="1" applyProtection="1">
      <alignment vertical="top"/>
    </xf>
    <xf numFmtId="0" fontId="33" fillId="0" borderId="0" xfId="45" applyFont="1" applyAlignment="1" applyProtection="1">
      <alignment vertical="top"/>
    </xf>
    <xf numFmtId="0" fontId="33" fillId="0" borderId="0" xfId="47" applyFont="1" applyAlignment="1" applyProtection="1">
      <alignment vertical="top"/>
    </xf>
    <xf numFmtId="0" fontId="33" fillId="4" borderId="0" xfId="61" applyFont="1" applyFill="1" applyAlignment="1" applyProtection="1">
      <alignment vertical="top"/>
      <protection locked="0"/>
    </xf>
    <xf numFmtId="14" fontId="33" fillId="0" borderId="0" xfId="47" applyNumberFormat="1" applyFont="1" applyAlignment="1" applyProtection="1">
      <alignment vertical="top"/>
    </xf>
    <xf numFmtId="14" fontId="33" fillId="4" borderId="0" xfId="61" applyNumberFormat="1" applyFont="1" applyFill="1" applyAlignment="1" applyProtection="1">
      <alignment vertical="top"/>
      <protection locked="0"/>
    </xf>
    <xf numFmtId="14" fontId="33" fillId="0" borderId="0" xfId="61" applyNumberFormat="1" applyFont="1" applyAlignment="1" applyProtection="1">
      <alignment vertical="top"/>
    </xf>
    <xf numFmtId="0" fontId="33" fillId="4" borderId="0" xfId="45" applyFont="1" applyFill="1" applyAlignment="1" applyProtection="1">
      <alignment vertical="top"/>
      <protection locked="0"/>
    </xf>
    <xf numFmtId="0" fontId="33" fillId="0" borderId="0" xfId="45" applyFont="1" applyFill="1" applyAlignment="1" applyProtection="1">
      <alignment vertical="top"/>
    </xf>
    <xf numFmtId="0" fontId="41" fillId="0" borderId="0" xfId="47" applyFont="1" applyAlignment="1" applyProtection="1">
      <alignment vertical="top"/>
    </xf>
    <xf numFmtId="0" fontId="35" fillId="0" borderId="0" xfId="45" applyFont="1" applyAlignment="1" applyProtection="1">
      <alignment vertical="top"/>
    </xf>
    <xf numFmtId="0" fontId="35" fillId="0" borderId="0" xfId="45" applyFont="1" applyFill="1" applyAlignment="1" applyProtection="1">
      <alignment vertical="top"/>
    </xf>
    <xf numFmtId="1" fontId="10" fillId="0" borderId="0" xfId="45" applyNumberFormat="1" applyFont="1" applyFill="1" applyAlignment="1" applyProtection="1">
      <alignment horizontal="center" vertical="top"/>
    </xf>
    <xf numFmtId="0" fontId="10" fillId="0" borderId="0" xfId="45" applyFont="1" applyFill="1" applyAlignment="1" applyProtection="1">
      <alignment vertical="top"/>
    </xf>
    <xf numFmtId="0" fontId="10" fillId="0" borderId="0" xfId="45" applyFont="1" applyAlignment="1" applyProtection="1">
      <alignment vertical="top"/>
    </xf>
    <xf numFmtId="0" fontId="41" fillId="0" borderId="0" xfId="45" applyFont="1" applyAlignment="1" applyProtection="1">
      <alignment vertical="top" wrapText="1"/>
    </xf>
    <xf numFmtId="0" fontId="34" fillId="0" borderId="0" xfId="0" applyFont="1" applyFill="1" applyAlignment="1" applyProtection="1">
      <alignment vertical="top" wrapText="1"/>
    </xf>
    <xf numFmtId="0" fontId="44" fillId="0" borderId="0" xfId="0" applyFont="1"/>
    <xf numFmtId="0" fontId="34" fillId="0" borderId="0" xfId="0" applyFont="1"/>
    <xf numFmtId="0" fontId="34" fillId="0" borderId="0" xfId="0" applyFont="1" applyAlignment="1">
      <alignment horizontal="left"/>
    </xf>
    <xf numFmtId="0" fontId="36" fillId="0" borderId="0" xfId="0" applyFont="1"/>
    <xf numFmtId="0" fontId="44" fillId="0" borderId="0" xfId="0" applyFont="1" applyAlignment="1">
      <alignment vertical="center"/>
    </xf>
    <xf numFmtId="0" fontId="44" fillId="0" borderId="0" xfId="0" applyFont="1" applyAlignment="1">
      <alignment vertical="top" wrapText="1"/>
    </xf>
    <xf numFmtId="0" fontId="10" fillId="0" borderId="43" xfId="1" applyFont="1" applyBorder="1" applyAlignment="1">
      <alignment horizontal="center" vertical="top"/>
    </xf>
    <xf numFmtId="164" fontId="10" fillId="4" borderId="43" xfId="1" applyNumberFormat="1" applyFont="1" applyFill="1" applyBorder="1" applyAlignment="1" applyProtection="1">
      <alignment horizontal="center" vertical="top"/>
      <protection locked="0"/>
    </xf>
    <xf numFmtId="0" fontId="10" fillId="0" borderId="36" xfId="1" applyFont="1" applyBorder="1" applyAlignment="1">
      <alignment horizontal="center" vertical="top"/>
    </xf>
    <xf numFmtId="164" fontId="10" fillId="0" borderId="46" xfId="1" applyNumberFormat="1" applyFont="1" applyBorder="1" applyAlignment="1">
      <alignment horizontal="center" vertical="top"/>
    </xf>
    <xf numFmtId="164" fontId="10" fillId="0" borderId="36" xfId="1" applyNumberFormat="1" applyFont="1" applyBorder="1" applyAlignment="1">
      <alignment horizontal="center" vertical="top"/>
    </xf>
    <xf numFmtId="0" fontId="10" fillId="0" borderId="44" xfId="1" applyFont="1" applyBorder="1" applyAlignment="1">
      <alignment horizontal="center" vertical="top"/>
    </xf>
    <xf numFmtId="164" fontId="10" fillId="4" borderId="44" xfId="1" applyNumberFormat="1" applyFont="1" applyFill="1" applyBorder="1" applyAlignment="1" applyProtection="1">
      <alignment horizontal="center" vertical="top"/>
      <protection locked="0"/>
    </xf>
    <xf numFmtId="0" fontId="10" fillId="0" borderId="9" xfId="1" applyFont="1" applyBorder="1" applyAlignment="1">
      <alignment horizontal="center" vertical="top"/>
    </xf>
    <xf numFmtId="164" fontId="10" fillId="0" borderId="1" xfId="1" applyNumberFormat="1" applyFont="1" applyBorder="1" applyAlignment="1">
      <alignment horizontal="center" vertical="top"/>
    </xf>
    <xf numFmtId="164" fontId="10" fillId="0" borderId="9" xfId="1" applyNumberFormat="1" applyFont="1" applyBorder="1" applyAlignment="1">
      <alignment horizontal="center" vertical="top"/>
    </xf>
    <xf numFmtId="0" fontId="10" fillId="0" borderId="45" xfId="1" applyFont="1" applyBorder="1" applyAlignment="1">
      <alignment horizontal="center" vertical="top"/>
    </xf>
    <xf numFmtId="164" fontId="10" fillId="4" borderId="45" xfId="1" applyNumberFormat="1" applyFont="1" applyFill="1" applyBorder="1" applyAlignment="1" applyProtection="1">
      <alignment horizontal="center" vertical="top"/>
      <protection locked="0"/>
    </xf>
    <xf numFmtId="0" fontId="10" fillId="0" borderId="10" xfId="1" applyFont="1" applyBorder="1" applyAlignment="1">
      <alignment horizontal="center" vertical="top"/>
    </xf>
    <xf numFmtId="164" fontId="10" fillId="0" borderId="47" xfId="1" applyNumberFormat="1" applyFont="1" applyBorder="1" applyAlignment="1">
      <alignment horizontal="center" vertical="top"/>
    </xf>
    <xf numFmtId="164" fontId="10" fillId="0" borderId="10" xfId="1" applyNumberFormat="1" applyFont="1" applyBorder="1" applyAlignment="1">
      <alignment horizontal="center" vertical="top"/>
    </xf>
    <xf numFmtId="0" fontId="44" fillId="0" borderId="0" xfId="0" applyFont="1" applyAlignment="1">
      <alignment horizontal="center" vertical="top"/>
    </xf>
    <xf numFmtId="0" fontId="26" fillId="37" borderId="0" xfId="0" applyFont="1" applyFill="1" applyAlignment="1" applyProtection="1">
      <alignment horizontal="left" vertical="top"/>
    </xf>
    <xf numFmtId="0" fontId="34" fillId="38" borderId="0" xfId="0" applyFont="1" applyFill="1" applyAlignment="1" applyProtection="1">
      <alignment horizontal="right" vertical="center" wrapText="1"/>
    </xf>
    <xf numFmtId="0" fontId="26" fillId="0" borderId="0" xfId="0" applyFont="1" applyFill="1" applyAlignment="1" applyProtection="1">
      <alignment horizontal="left" vertical="top"/>
    </xf>
    <xf numFmtId="0" fontId="34" fillId="4" borderId="0" xfId="79"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35" fillId="4" borderId="0" xfId="79" applyNumberFormat="1" applyFont="1" applyFill="1" applyAlignment="1" applyProtection="1">
      <alignment horizontal="left" vertical="top"/>
      <protection locked="0"/>
    </xf>
    <xf numFmtId="0" fontId="35" fillId="4" borderId="0" xfId="0" applyFont="1" applyFill="1" applyAlignment="1" applyProtection="1">
      <alignment horizontal="left" vertical="top"/>
      <protection locked="0"/>
    </xf>
    <xf numFmtId="165" fontId="35" fillId="4" borderId="0" xfId="0" applyNumberFormat="1" applyFont="1" applyFill="1" applyAlignment="1" applyProtection="1">
      <alignment horizontal="center" vertical="top"/>
      <protection locked="0"/>
    </xf>
    <xf numFmtId="165" fontId="35" fillId="4" borderId="0" xfId="0" applyNumberFormat="1" applyFont="1" applyFill="1" applyAlignment="1" applyProtection="1">
      <alignment horizontal="left" vertical="top"/>
      <protection locked="0"/>
    </xf>
    <xf numFmtId="165" fontId="35" fillId="4" borderId="0" xfId="0" applyNumberFormat="1" applyFont="1" applyFill="1" applyAlignment="1" applyProtection="1">
      <alignment vertical="top"/>
      <protection locked="0"/>
    </xf>
    <xf numFmtId="0" fontId="34" fillId="4" borderId="0" xfId="0" applyFont="1" applyFill="1" applyAlignment="1" applyProtection="1">
      <alignment vertical="top"/>
      <protection locked="0"/>
    </xf>
    <xf numFmtId="165" fontId="34" fillId="4" borderId="0" xfId="0" applyNumberFormat="1" applyFont="1" applyFill="1" applyAlignment="1" applyProtection="1">
      <alignment vertical="top"/>
      <protection locked="0"/>
    </xf>
    <xf numFmtId="0" fontId="35" fillId="0" borderId="0" xfId="61" applyFont="1" applyAlignment="1" applyProtection="1">
      <alignment vertical="top"/>
    </xf>
    <xf numFmtId="0" fontId="35" fillId="37" borderId="0" xfId="0" applyFont="1" applyFill="1" applyAlignment="1" applyProtection="1">
      <alignment horizontal="left" vertical="top"/>
    </xf>
    <xf numFmtId="0" fontId="34" fillId="0" borderId="0" xfId="0" applyFont="1" applyAlignment="1" applyProtection="1">
      <alignment horizontal="left" vertical="top"/>
    </xf>
    <xf numFmtId="0" fontId="34" fillId="0" borderId="0" xfId="0" applyFont="1" applyAlignment="1" applyProtection="1">
      <alignment vertical="top"/>
    </xf>
    <xf numFmtId="0" fontId="67" fillId="0" borderId="0" xfId="0" applyFont="1" applyAlignment="1">
      <alignment vertical="top"/>
    </xf>
    <xf numFmtId="0" fontId="59" fillId="0" borderId="0" xfId="0" applyFont="1" applyAlignment="1">
      <alignment vertical="top"/>
    </xf>
    <xf numFmtId="0" fontId="61" fillId="0" borderId="0" xfId="0" applyFont="1" applyAlignment="1">
      <alignment vertical="center"/>
    </xf>
    <xf numFmtId="0" fontId="38" fillId="0" borderId="0" xfId="79" applyFont="1" applyAlignment="1" applyProtection="1">
      <alignment horizontal="center" vertical="top"/>
    </xf>
    <xf numFmtId="0" fontId="34" fillId="0" borderId="0" xfId="0" applyFont="1" applyAlignment="1" applyProtection="1">
      <alignment horizontal="center" vertical="center"/>
    </xf>
    <xf numFmtId="0" fontId="59" fillId="0" borderId="0" xfId="0" applyFont="1" applyAlignment="1" applyProtection="1">
      <alignment horizontal="center" vertical="center" wrapText="1"/>
    </xf>
    <xf numFmtId="0" fontId="33" fillId="4" borderId="4" xfId="0" applyFont="1" applyFill="1" applyBorder="1" applyAlignment="1" applyProtection="1">
      <alignment horizontal="center" vertical="top"/>
      <protection locked="0"/>
    </xf>
    <xf numFmtId="0" fontId="33" fillId="4" borderId="2" xfId="0" applyFont="1" applyFill="1" applyBorder="1" applyAlignment="1" applyProtection="1">
      <alignment horizontal="center" vertical="top"/>
      <protection locked="0"/>
    </xf>
    <xf numFmtId="0" fontId="33" fillId="4" borderId="34" xfId="0" applyFont="1" applyFill="1" applyBorder="1" applyAlignment="1" applyProtection="1">
      <alignment horizontal="center" vertical="top"/>
      <protection locked="0"/>
    </xf>
    <xf numFmtId="0" fontId="34" fillId="0" borderId="18" xfId="0" applyFont="1" applyBorder="1" applyAlignment="1" applyProtection="1">
      <alignment horizontal="center" vertical="top"/>
    </xf>
    <xf numFmtId="0" fontId="34" fillId="0" borderId="19" xfId="0" applyFont="1" applyBorder="1" applyAlignment="1" applyProtection="1">
      <alignment horizontal="center" vertical="top"/>
    </xf>
    <xf numFmtId="164" fontId="33" fillId="0" borderId="3" xfId="0" applyNumberFormat="1" applyFont="1" applyFill="1" applyBorder="1" applyAlignment="1" applyProtection="1">
      <alignment horizontal="center" vertical="top"/>
    </xf>
    <xf numFmtId="164" fontId="33" fillId="0" borderId="63" xfId="0" applyNumberFormat="1" applyFont="1" applyFill="1" applyBorder="1" applyAlignment="1" applyProtection="1">
      <alignment horizontal="center" vertical="top"/>
    </xf>
    <xf numFmtId="164" fontId="33" fillId="0" borderId="4" xfId="0" applyNumberFormat="1" applyFont="1" applyFill="1" applyBorder="1" applyAlignment="1" applyProtection="1">
      <alignment horizontal="center" vertical="top"/>
    </xf>
    <xf numFmtId="164" fontId="33" fillId="0" borderId="34" xfId="0" applyNumberFormat="1" applyFont="1" applyFill="1" applyBorder="1" applyAlignment="1" applyProtection="1">
      <alignment horizontal="center" vertical="top"/>
    </xf>
    <xf numFmtId="0" fontId="35" fillId="0" borderId="35" xfId="0" applyFont="1" applyFill="1" applyBorder="1" applyAlignment="1">
      <alignment horizontal="center" vertical="top"/>
    </xf>
    <xf numFmtId="0" fontId="35" fillId="0" borderId="38" xfId="0" applyFont="1" applyFill="1" applyBorder="1" applyAlignment="1">
      <alignment horizontal="center" vertical="top"/>
    </xf>
    <xf numFmtId="0" fontId="35" fillId="0" borderId="39" xfId="0" applyFont="1" applyFill="1" applyBorder="1" applyAlignment="1">
      <alignment horizontal="center" vertical="top"/>
    </xf>
    <xf numFmtId="0" fontId="43" fillId="0" borderId="0" xfId="0" applyFont="1" applyAlignment="1">
      <alignment vertical="center"/>
    </xf>
    <xf numFmtId="0" fontId="35" fillId="0" borderId="35" xfId="0" applyFont="1" applyBorder="1" applyAlignment="1" applyProtection="1">
      <alignment horizontal="center" vertical="top"/>
    </xf>
    <xf numFmtId="0" fontId="35" fillId="0" borderId="38" xfId="0" applyFont="1" applyBorder="1" applyAlignment="1" applyProtection="1">
      <alignment horizontal="center" vertical="top"/>
    </xf>
    <xf numFmtId="0" fontId="35" fillId="0" borderId="39" xfId="0" applyFont="1" applyBorder="1" applyAlignment="1" applyProtection="1">
      <alignment horizontal="center" vertical="top"/>
    </xf>
    <xf numFmtId="0" fontId="33" fillId="4" borderId="43" xfId="0" applyFont="1" applyFill="1" applyBorder="1" applyAlignment="1" applyProtection="1">
      <alignment horizontal="center" vertical="top"/>
      <protection locked="0"/>
    </xf>
    <xf numFmtId="0" fontId="33" fillId="4" borderId="46" xfId="0" applyFont="1" applyFill="1" applyBorder="1" applyAlignment="1" applyProtection="1">
      <alignment horizontal="center" vertical="top"/>
      <protection locked="0"/>
    </xf>
    <xf numFmtId="0" fontId="33" fillId="4" borderId="37" xfId="0" applyFont="1" applyFill="1" applyBorder="1" applyAlignment="1" applyProtection="1">
      <alignment horizontal="center" vertical="top"/>
      <protection locked="0"/>
    </xf>
    <xf numFmtId="0" fontId="33" fillId="4" borderId="44" xfId="0" applyFont="1" applyFill="1" applyBorder="1" applyAlignment="1" applyProtection="1">
      <alignment horizontal="center" vertical="top"/>
      <protection locked="0"/>
    </xf>
    <xf numFmtId="0" fontId="33" fillId="4" borderId="1" xfId="0" applyFont="1" applyFill="1" applyBorder="1" applyAlignment="1" applyProtection="1">
      <alignment horizontal="center" vertical="top"/>
      <protection locked="0"/>
    </xf>
    <xf numFmtId="0" fontId="33" fillId="4" borderId="40" xfId="0" applyFont="1" applyFill="1" applyBorder="1" applyAlignment="1" applyProtection="1">
      <alignment horizontal="center" vertical="top"/>
      <protection locked="0"/>
    </xf>
    <xf numFmtId="164" fontId="33" fillId="0" borderId="6" xfId="0" applyNumberFormat="1" applyFont="1" applyFill="1" applyBorder="1" applyAlignment="1" applyProtection="1">
      <alignment horizontal="center" vertical="top"/>
    </xf>
    <xf numFmtId="164" fontId="33" fillId="0" borderId="42" xfId="0" applyNumberFormat="1" applyFont="1" applyFill="1" applyBorder="1" applyAlignment="1" applyProtection="1">
      <alignment horizontal="center" vertical="top"/>
    </xf>
    <xf numFmtId="0" fontId="33" fillId="4" borderId="6" xfId="0" applyFont="1" applyFill="1" applyBorder="1" applyAlignment="1" applyProtection="1">
      <alignment horizontal="center" vertical="top"/>
      <protection locked="0"/>
    </xf>
    <xf numFmtId="0" fontId="33" fillId="4" borderId="50" xfId="0" applyFont="1" applyFill="1" applyBorder="1" applyAlignment="1" applyProtection="1">
      <alignment horizontal="center" vertical="top"/>
      <protection locked="0"/>
    </xf>
    <xf numFmtId="0" fontId="33" fillId="4" borderId="42" xfId="0" applyFont="1" applyFill="1" applyBorder="1" applyAlignment="1" applyProtection="1">
      <alignment horizontal="center" vertical="top"/>
      <protection locked="0"/>
    </xf>
    <xf numFmtId="0" fontId="10" fillId="0" borderId="6" xfId="0" applyFont="1" applyBorder="1" applyAlignment="1" applyProtection="1">
      <alignment horizontal="center" vertical="top"/>
    </xf>
    <xf numFmtId="0" fontId="10" fillId="0" borderId="51" xfId="0" applyFont="1" applyBorder="1" applyAlignment="1" applyProtection="1">
      <alignment horizontal="center" vertical="top"/>
    </xf>
    <xf numFmtId="0" fontId="10" fillId="0" borderId="16" xfId="0" applyFont="1" applyBorder="1" applyAlignment="1" applyProtection="1">
      <alignment horizontal="center" vertical="top"/>
    </xf>
    <xf numFmtId="0" fontId="34" fillId="0" borderId="0" xfId="0" applyFont="1" applyAlignment="1" applyProtection="1">
      <alignment horizontal="center" vertical="top"/>
    </xf>
    <xf numFmtId="0" fontId="35" fillId="0" borderId="0" xfId="0" applyFont="1" applyAlignment="1" applyProtection="1">
      <alignment horizontal="center" vertical="top"/>
    </xf>
    <xf numFmtId="0" fontId="34" fillId="0" borderId="7" xfId="0" applyFont="1" applyBorder="1" applyAlignment="1" applyProtection="1">
      <alignment horizontal="center" vertical="top"/>
    </xf>
    <xf numFmtId="0" fontId="34" fillId="0" borderId="8" xfId="0" applyFont="1" applyBorder="1" applyAlignment="1" applyProtection="1">
      <alignment horizontal="center" vertical="top"/>
    </xf>
    <xf numFmtId="0" fontId="34" fillId="0" borderId="61" xfId="0" applyFont="1" applyBorder="1" applyAlignment="1" applyProtection="1">
      <alignment horizontal="center" vertical="top"/>
    </xf>
    <xf numFmtId="0" fontId="10" fillId="0" borderId="3" xfId="0" applyFont="1" applyBorder="1" applyAlignment="1" applyProtection="1">
      <alignment horizontal="center" vertical="top"/>
    </xf>
    <xf numFmtId="0" fontId="10" fillId="0" borderId="49" xfId="0" applyFont="1" applyBorder="1" applyAlignment="1" applyProtection="1">
      <alignment horizontal="center" vertical="top"/>
    </xf>
    <xf numFmtId="0" fontId="10" fillId="0" borderId="12" xfId="0" applyFont="1" applyBorder="1" applyAlignment="1" applyProtection="1">
      <alignment horizontal="center" vertical="top"/>
    </xf>
    <xf numFmtId="0" fontId="10" fillId="0" borderId="4" xfId="0" applyFont="1" applyBorder="1" applyAlignment="1" applyProtection="1">
      <alignment horizontal="center" vertical="top"/>
    </xf>
    <xf numFmtId="0" fontId="10" fillId="0" borderId="5" xfId="0" applyFont="1" applyBorder="1" applyAlignment="1" applyProtection="1">
      <alignment horizontal="center" vertical="top"/>
    </xf>
    <xf numFmtId="0" fontId="10" fillId="0" borderId="14" xfId="0" applyFont="1" applyBorder="1" applyAlignment="1" applyProtection="1">
      <alignment horizontal="center" vertical="top"/>
    </xf>
    <xf numFmtId="0" fontId="10" fillId="0" borderId="56" xfId="0" applyFont="1" applyBorder="1" applyAlignment="1" applyProtection="1">
      <alignment horizontal="center" vertical="top"/>
    </xf>
    <xf numFmtId="0" fontId="10" fillId="0" borderId="57" xfId="0" applyFont="1" applyBorder="1" applyAlignment="1" applyProtection="1">
      <alignment horizontal="center" vertical="top"/>
    </xf>
    <xf numFmtId="0" fontId="10" fillId="0" borderId="58" xfId="0" applyFont="1" applyBorder="1" applyAlignment="1" applyProtection="1">
      <alignment horizontal="center" vertical="top"/>
    </xf>
    <xf numFmtId="0" fontId="35" fillId="0" borderId="56" xfId="0" applyFont="1" applyBorder="1" applyAlignment="1" applyProtection="1">
      <alignment horizontal="center" vertical="top"/>
    </xf>
    <xf numFmtId="0" fontId="35" fillId="0" borderId="57" xfId="0" applyFont="1" applyBorder="1" applyAlignment="1" applyProtection="1">
      <alignment horizontal="center" vertical="top"/>
    </xf>
    <xf numFmtId="0" fontId="35" fillId="0" borderId="58" xfId="0" applyFont="1" applyBorder="1" applyAlignment="1" applyProtection="1">
      <alignment horizontal="center" vertical="top"/>
    </xf>
    <xf numFmtId="0" fontId="10" fillId="0" borderId="18" xfId="0" applyFont="1" applyBorder="1" applyAlignment="1" applyProtection="1">
      <alignment horizontal="center" vertical="center"/>
    </xf>
    <xf numFmtId="0" fontId="10" fillId="0" borderId="19" xfId="0" applyFont="1" applyBorder="1" applyAlignment="1" applyProtection="1">
      <alignment horizontal="center" vertical="center"/>
    </xf>
    <xf numFmtId="0" fontId="10" fillId="0" borderId="55" xfId="0" applyFont="1" applyBorder="1" applyAlignment="1" applyProtection="1">
      <alignment horizontal="center" vertical="center"/>
    </xf>
    <xf numFmtId="0" fontId="10" fillId="0" borderId="20" xfId="0" applyFont="1" applyBorder="1" applyAlignment="1" applyProtection="1">
      <alignment horizontal="center" vertical="center"/>
    </xf>
    <xf numFmtId="0" fontId="10" fillId="0" borderId="53" xfId="0" applyFont="1" applyBorder="1" applyAlignment="1" applyProtection="1">
      <alignment horizontal="center" vertical="center"/>
    </xf>
    <xf numFmtId="0" fontId="10" fillId="0" borderId="54" xfId="0" applyFont="1" applyBorder="1" applyAlignment="1" applyProtection="1">
      <alignment horizontal="center" vertical="center"/>
    </xf>
    <xf numFmtId="0" fontId="34" fillId="0" borderId="56" xfId="0" applyFont="1" applyBorder="1" applyAlignment="1" applyProtection="1">
      <alignment horizontal="center" vertical="top"/>
    </xf>
    <xf numFmtId="0" fontId="34" fillId="0" borderId="58" xfId="0" applyFont="1" applyBorder="1" applyAlignment="1" applyProtection="1">
      <alignment horizontal="center" vertical="top"/>
    </xf>
    <xf numFmtId="0" fontId="10" fillId="0" borderId="13" xfId="0" applyFont="1" applyBorder="1" applyAlignment="1" applyProtection="1">
      <alignment horizontal="center" vertical="top"/>
    </xf>
    <xf numFmtId="0" fontId="10" fillId="0" borderId="15" xfId="0" applyFont="1" applyBorder="1" applyAlignment="1" applyProtection="1">
      <alignment horizontal="center" vertical="top"/>
    </xf>
    <xf numFmtId="0" fontId="10" fillId="0" borderId="62" xfId="0" applyFont="1" applyBorder="1" applyAlignment="1" applyProtection="1">
      <alignment horizontal="center" vertical="top"/>
    </xf>
    <xf numFmtId="0" fontId="34" fillId="0" borderId="0" xfId="0" applyFont="1" applyAlignment="1" applyProtection="1">
      <alignment horizontal="left" vertical="top"/>
    </xf>
    <xf numFmtId="0" fontId="10" fillId="0" borderId="0" xfId="0" applyFont="1" applyAlignment="1">
      <alignment vertical="center"/>
    </xf>
    <xf numFmtId="0" fontId="35" fillId="0" borderId="35" xfId="0" applyFont="1" applyFill="1" applyBorder="1" applyAlignment="1">
      <alignment horizontal="center" vertical="center"/>
    </xf>
    <xf numFmtId="0" fontId="35" fillId="0" borderId="38" xfId="0" applyFont="1" applyFill="1" applyBorder="1" applyAlignment="1">
      <alignment horizontal="center" vertical="center"/>
    </xf>
    <xf numFmtId="0" fontId="35" fillId="0" borderId="39" xfId="0" applyFont="1" applyFill="1" applyBorder="1" applyAlignment="1">
      <alignment horizontal="center" vertical="center"/>
    </xf>
    <xf numFmtId="0" fontId="59" fillId="0" borderId="0" xfId="0" applyFont="1" applyAlignment="1">
      <alignment horizontal="center" vertical="top"/>
    </xf>
    <xf numFmtId="0" fontId="34" fillId="0" borderId="56" xfId="0" applyFont="1" applyBorder="1" applyAlignment="1" applyProtection="1">
      <alignment vertical="center"/>
    </xf>
    <xf numFmtId="0" fontId="34" fillId="0" borderId="65" xfId="0" applyFont="1" applyBorder="1" applyAlignment="1" applyProtection="1">
      <alignment vertical="center"/>
    </xf>
    <xf numFmtId="0" fontId="34" fillId="0" borderId="59" xfId="0" applyFont="1" applyBorder="1" applyAlignment="1" applyProtection="1">
      <alignment horizontal="center" vertical="center"/>
    </xf>
    <xf numFmtId="0" fontId="34" fillId="0" borderId="58" xfId="0" applyFont="1" applyBorder="1" applyAlignment="1" applyProtection="1">
      <alignment horizontal="center" vertical="center"/>
    </xf>
    <xf numFmtId="0" fontId="10" fillId="0" borderId="17" xfId="0" applyFont="1" applyBorder="1" applyAlignment="1" applyProtection="1">
      <alignment vertical="center"/>
    </xf>
    <xf numFmtId="0" fontId="10" fillId="0" borderId="66" xfId="0" applyFont="1" applyBorder="1" applyAlignment="1" applyProtection="1">
      <alignment vertical="center"/>
    </xf>
    <xf numFmtId="0" fontId="10" fillId="0" borderId="60" xfId="0" applyFont="1" applyBorder="1" applyAlignment="1" applyProtection="1">
      <alignment horizontal="center" vertical="center"/>
    </xf>
    <xf numFmtId="0" fontId="10" fillId="0" borderId="30" xfId="0" applyFont="1" applyBorder="1" applyAlignment="1" applyProtection="1">
      <alignment horizontal="center" vertical="center"/>
    </xf>
    <xf numFmtId="0" fontId="10" fillId="0" borderId="4" xfId="0" applyFont="1" applyBorder="1" applyAlignment="1" applyProtection="1">
      <alignment vertical="center"/>
    </xf>
    <xf numFmtId="0" fontId="10" fillId="0" borderId="34" xfId="0" applyFont="1" applyBorder="1" applyAlignment="1" applyProtection="1">
      <alignment vertical="center"/>
    </xf>
    <xf numFmtId="0" fontId="10" fillId="0" borderId="6" xfId="0" applyFont="1" applyBorder="1" applyAlignment="1" applyProtection="1">
      <alignment vertical="center"/>
    </xf>
    <xf numFmtId="0" fontId="10" fillId="0" borderId="42" xfId="0" applyFont="1" applyBorder="1" applyAlignment="1" applyProtection="1">
      <alignment vertical="center"/>
    </xf>
    <xf numFmtId="0" fontId="10" fillId="0" borderId="14" xfId="0" applyFont="1" applyBorder="1" applyAlignment="1" applyProtection="1">
      <alignment horizontal="center" vertical="center"/>
    </xf>
    <xf numFmtId="0" fontId="10" fillId="0" borderId="5" xfId="0" applyFont="1" applyBorder="1" applyAlignment="1" applyProtection="1">
      <alignment horizontal="center" vertical="center"/>
    </xf>
    <xf numFmtId="0" fontId="10" fillId="0" borderId="16" xfId="0" applyFont="1" applyBorder="1" applyAlignment="1" applyProtection="1">
      <alignment horizontal="center" vertical="center"/>
    </xf>
    <xf numFmtId="0" fontId="10" fillId="0" borderId="51" xfId="0" applyFont="1" applyBorder="1" applyAlignment="1" applyProtection="1">
      <alignment horizontal="center" vertical="center"/>
    </xf>
    <xf numFmtId="0" fontId="59" fillId="0" borderId="0" xfId="0" applyFont="1" applyAlignment="1">
      <alignment horizontal="center" vertical="center" wrapText="1"/>
    </xf>
    <xf numFmtId="0" fontId="34" fillId="2" borderId="18" xfId="1" applyFont="1" applyFill="1" applyBorder="1" applyAlignment="1">
      <alignment horizontal="center" vertical="center"/>
    </xf>
    <xf numFmtId="0" fontId="34" fillId="2" borderId="11" xfId="1" applyFont="1" applyFill="1" applyBorder="1" applyAlignment="1">
      <alignment horizontal="center" vertical="center"/>
    </xf>
    <xf numFmtId="0" fontId="34" fillId="2" borderId="31" xfId="1" applyFont="1" applyFill="1" applyBorder="1" applyAlignment="1">
      <alignment horizontal="center" vertical="center"/>
    </xf>
    <xf numFmtId="0" fontId="34" fillId="2" borderId="32" xfId="1" applyFont="1" applyFill="1" applyBorder="1" applyAlignment="1">
      <alignment horizontal="center" vertical="center"/>
    </xf>
    <xf numFmtId="0" fontId="34" fillId="2" borderId="31" xfId="1" applyFont="1" applyFill="1" applyBorder="1" applyAlignment="1">
      <alignment horizontal="center" vertical="center" wrapText="1"/>
    </xf>
    <xf numFmtId="0" fontId="34" fillId="2" borderId="32" xfId="1" applyFont="1" applyFill="1" applyBorder="1" applyAlignment="1">
      <alignment horizontal="center" vertical="center" wrapText="1"/>
    </xf>
    <xf numFmtId="0" fontId="34" fillId="3" borderId="18" xfId="1" applyFont="1" applyFill="1" applyBorder="1" applyAlignment="1">
      <alignment horizontal="center" vertical="center" wrapText="1"/>
    </xf>
    <xf numFmtId="0" fontId="34" fillId="3" borderId="11" xfId="1"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8" xfId="0" applyFont="1" applyFill="1" applyBorder="1" applyAlignment="1">
      <alignment horizontal="center" vertical="center" wrapText="1"/>
    </xf>
    <xf numFmtId="0" fontId="35" fillId="3" borderId="15" xfId="0" applyFont="1" applyFill="1" applyBorder="1" applyAlignment="1">
      <alignment horizontal="center" vertical="center" wrapText="1"/>
    </xf>
    <xf numFmtId="0" fontId="62" fillId="0" borderId="0" xfId="0" applyFont="1" applyAlignment="1" applyProtection="1">
      <alignment horizontal="center" vertical="top"/>
    </xf>
    <xf numFmtId="0" fontId="34" fillId="0" borderId="0" xfId="0" applyFont="1" applyAlignment="1" applyProtection="1">
      <alignment vertical="top"/>
    </xf>
    <xf numFmtId="0" fontId="10" fillId="0" borderId="0" xfId="0" applyFont="1" applyAlignment="1" applyProtection="1">
      <alignment vertical="top"/>
    </xf>
    <xf numFmtId="0" fontId="34" fillId="2" borderId="18" xfId="1" applyFont="1" applyFill="1" applyBorder="1" applyAlignment="1" applyProtection="1">
      <alignment horizontal="center" vertical="center"/>
    </xf>
    <xf numFmtId="0" fontId="34" fillId="2" borderId="11" xfId="1" applyFont="1" applyFill="1" applyBorder="1" applyAlignment="1" applyProtection="1">
      <alignment horizontal="center" vertical="center"/>
    </xf>
    <xf numFmtId="0" fontId="34" fillId="2" borderId="20" xfId="1" applyFont="1" applyFill="1" applyBorder="1" applyAlignment="1" applyProtection="1">
      <alignment horizontal="center" vertical="center"/>
    </xf>
    <xf numFmtId="0" fontId="34" fillId="2" borderId="31" xfId="1" applyFont="1" applyFill="1" applyBorder="1" applyAlignment="1" applyProtection="1">
      <alignment horizontal="center" vertical="center"/>
    </xf>
    <xf numFmtId="0" fontId="34" fillId="2" borderId="32" xfId="1" applyFont="1" applyFill="1" applyBorder="1" applyAlignment="1" applyProtection="1">
      <alignment horizontal="center" vertical="center"/>
    </xf>
    <xf numFmtId="0" fontId="34" fillId="2" borderId="33" xfId="1" applyFont="1" applyFill="1" applyBorder="1" applyAlignment="1" applyProtection="1">
      <alignment horizontal="center" vertical="center"/>
    </xf>
    <xf numFmtId="0" fontId="34" fillId="3" borderId="18" xfId="1" applyFont="1" applyFill="1" applyBorder="1" applyAlignment="1" applyProtection="1">
      <alignment horizontal="center" vertical="center"/>
    </xf>
    <xf numFmtId="0" fontId="34" fillId="3" borderId="11" xfId="1" applyFont="1" applyFill="1" applyBorder="1" applyAlignment="1" applyProtection="1">
      <alignment horizontal="center" vertical="center"/>
    </xf>
    <xf numFmtId="0" fontId="34" fillId="3" borderId="20" xfId="1" applyFont="1" applyFill="1" applyBorder="1" applyAlignment="1" applyProtection="1">
      <alignment horizontal="center" vertical="center"/>
    </xf>
    <xf numFmtId="0" fontId="35" fillId="3" borderId="36" xfId="0" applyFont="1" applyFill="1" applyBorder="1" applyAlignment="1" applyProtection="1">
      <alignment horizontal="center" vertical="center" wrapText="1"/>
    </xf>
    <xf numFmtId="0" fontId="35" fillId="3" borderId="10" xfId="0" applyFont="1" applyFill="1" applyBorder="1" applyAlignment="1" applyProtection="1">
      <alignment horizontal="center" vertical="center" wrapText="1"/>
    </xf>
    <xf numFmtId="0" fontId="49" fillId="3" borderId="31" xfId="0" applyFont="1" applyFill="1" applyBorder="1" applyAlignment="1">
      <alignment horizontal="center" vertical="center" wrapText="1"/>
    </xf>
    <xf numFmtId="0" fontId="49" fillId="3" borderId="32" xfId="0" applyFont="1" applyFill="1" applyBorder="1" applyAlignment="1">
      <alignment horizontal="center" vertical="center" wrapText="1"/>
    </xf>
    <xf numFmtId="0" fontId="49" fillId="3" borderId="33" xfId="0" applyFont="1" applyFill="1" applyBorder="1" applyAlignment="1">
      <alignment horizontal="center" vertical="center" wrapText="1"/>
    </xf>
    <xf numFmtId="0" fontId="10" fillId="0" borderId="44" xfId="0" applyFont="1" applyBorder="1" applyAlignment="1">
      <alignment horizontal="center" vertical="center"/>
    </xf>
    <xf numFmtId="0" fontId="10" fillId="0" borderId="40" xfId="0" applyFont="1" applyBorder="1" applyAlignment="1">
      <alignment horizontal="center" vertical="center"/>
    </xf>
    <xf numFmtId="0" fontId="10" fillId="0" borderId="44" xfId="0" applyFont="1" applyBorder="1" applyAlignment="1">
      <alignment horizontal="center"/>
    </xf>
    <xf numFmtId="0" fontId="10" fillId="0" borderId="40" xfId="0" applyFont="1" applyBorder="1" applyAlignment="1">
      <alignment horizontal="center"/>
    </xf>
    <xf numFmtId="0" fontId="10" fillId="0" borderId="45" xfId="0" applyFont="1" applyBorder="1" applyAlignment="1">
      <alignment horizontal="center" vertical="center"/>
    </xf>
    <xf numFmtId="0" fontId="10" fillId="0" borderId="41" xfId="0" applyFont="1" applyBorder="1" applyAlignment="1">
      <alignment horizontal="center" vertical="center"/>
    </xf>
    <xf numFmtId="0" fontId="10" fillId="0" borderId="45" xfId="0" applyFont="1" applyBorder="1" applyAlignment="1">
      <alignment horizontal="center"/>
    </xf>
    <xf numFmtId="0" fontId="10" fillId="0" borderId="41" xfId="0" applyFont="1" applyBorder="1" applyAlignment="1">
      <alignment horizontal="center"/>
    </xf>
    <xf numFmtId="0" fontId="34" fillId="0" borderId="35" xfId="0" applyFont="1" applyBorder="1" applyAlignment="1">
      <alignment horizontal="center" vertical="center"/>
    </xf>
    <xf numFmtId="0" fontId="34" fillId="0" borderId="39" xfId="0" applyFont="1" applyBorder="1" applyAlignment="1">
      <alignment horizontal="center" vertical="center"/>
    </xf>
    <xf numFmtId="0" fontId="34" fillId="0" borderId="35" xfId="0" applyFont="1" applyBorder="1" applyAlignment="1">
      <alignment horizontal="center"/>
    </xf>
    <xf numFmtId="0" fontId="34" fillId="0" borderId="39" xfId="0" applyFont="1" applyBorder="1" applyAlignment="1">
      <alignment horizontal="center"/>
    </xf>
    <xf numFmtId="0" fontId="10" fillId="0" borderId="43" xfId="0" applyFont="1" applyBorder="1" applyAlignment="1">
      <alignment horizontal="center" vertical="center"/>
    </xf>
    <xf numFmtId="0" fontId="10" fillId="0" borderId="37" xfId="0" applyFont="1" applyBorder="1" applyAlignment="1">
      <alignment horizontal="center" vertical="center"/>
    </xf>
    <xf numFmtId="0" fontId="10" fillId="0" borderId="43" xfId="0" applyFont="1" applyBorder="1" applyAlignment="1">
      <alignment horizontal="center"/>
    </xf>
    <xf numFmtId="0" fontId="10" fillId="0" borderId="37" xfId="0" applyFont="1" applyBorder="1" applyAlignment="1">
      <alignment horizontal="center"/>
    </xf>
    <xf numFmtId="0" fontId="10" fillId="0" borderId="60" xfId="0" applyFont="1" applyBorder="1" applyAlignment="1">
      <alignment horizontal="center" vertical="center"/>
    </xf>
    <xf numFmtId="0" fontId="10" fillId="0" borderId="66" xfId="0" applyFont="1" applyBorder="1" applyAlignment="1">
      <alignment horizontal="center" vertical="center"/>
    </xf>
    <xf numFmtId="0" fontId="10" fillId="0" borderId="17" xfId="0" applyFont="1" applyBorder="1" applyAlignment="1">
      <alignment horizontal="center"/>
    </xf>
    <xf numFmtId="0" fontId="10" fillId="0" borderId="30" xfId="0" applyFont="1" applyBorder="1" applyAlignment="1">
      <alignment horizontal="center"/>
    </xf>
    <xf numFmtId="0" fontId="10" fillId="0" borderId="14" xfId="0" applyFont="1" applyBorder="1" applyAlignment="1">
      <alignment horizontal="center" vertical="center"/>
    </xf>
    <xf numFmtId="0" fontId="10" fillId="0" borderId="34" xfId="0" applyFont="1" applyBorder="1" applyAlignment="1">
      <alignment horizontal="center" vertical="center"/>
    </xf>
    <xf numFmtId="0" fontId="10" fillId="0" borderId="4" xfId="0" applyFont="1" applyBorder="1" applyAlignment="1">
      <alignment horizontal="center"/>
    </xf>
    <xf numFmtId="0" fontId="10" fillId="0" borderId="5" xfId="0" applyFont="1" applyBorder="1" applyAlignment="1">
      <alignment horizontal="center"/>
    </xf>
    <xf numFmtId="0" fontId="10" fillId="0" borderId="16" xfId="0" applyFont="1" applyBorder="1" applyAlignment="1">
      <alignment horizontal="center" vertical="center"/>
    </xf>
    <xf numFmtId="0" fontId="10" fillId="0" borderId="42" xfId="0" applyFont="1" applyBorder="1" applyAlignment="1">
      <alignment horizontal="center" vertical="center"/>
    </xf>
    <xf numFmtId="0" fontId="10" fillId="0" borderId="6" xfId="0" applyFont="1" applyBorder="1" applyAlignment="1">
      <alignment horizontal="center"/>
    </xf>
    <xf numFmtId="0" fontId="10" fillId="0" borderId="51" xfId="0" applyFont="1" applyBorder="1" applyAlignment="1">
      <alignment horizontal="center"/>
    </xf>
    <xf numFmtId="0" fontId="34" fillId="0" borderId="59" xfId="0" applyFont="1" applyBorder="1" applyAlignment="1">
      <alignment horizontal="center" vertical="center"/>
    </xf>
    <xf numFmtId="0" fontId="34" fillId="0" borderId="65" xfId="0" applyFont="1" applyBorder="1" applyAlignment="1">
      <alignment horizontal="center" vertical="center"/>
    </xf>
    <xf numFmtId="0" fontId="34" fillId="0" borderId="56" xfId="0" applyFont="1" applyBorder="1" applyAlignment="1">
      <alignment horizontal="center"/>
    </xf>
    <xf numFmtId="0" fontId="34" fillId="0" borderId="58" xfId="0" applyFont="1" applyBorder="1" applyAlignment="1">
      <alignment horizontal="center"/>
    </xf>
    <xf numFmtId="0" fontId="34" fillId="0" borderId="0" xfId="0" applyFont="1" applyAlignment="1">
      <alignment vertical="center"/>
    </xf>
    <xf numFmtId="0" fontId="38" fillId="0" borderId="0" xfId="0" applyFont="1" applyFill="1" applyAlignment="1" applyProtection="1">
      <alignment horizontal="center" vertical="top" wrapText="1"/>
    </xf>
    <xf numFmtId="0" fontId="26" fillId="0" borderId="0" xfId="0" applyFont="1"/>
    <xf numFmtId="0" fontId="26" fillId="0" borderId="0" xfId="0" applyFont="1" applyAlignment="1">
      <alignment horizontal="center"/>
    </xf>
    <xf numFmtId="0" fontId="26" fillId="40" borderId="18" xfId="0" applyFont="1" applyFill="1" applyBorder="1" applyAlignment="1">
      <alignment horizontal="center"/>
    </xf>
    <xf numFmtId="0" fontId="26" fillId="40" borderId="31" xfId="0" applyFont="1" applyFill="1" applyBorder="1" applyAlignment="1">
      <alignment horizontal="center"/>
    </xf>
    <xf numFmtId="0" fontId="26" fillId="40" borderId="19" xfId="0" applyFont="1" applyFill="1" applyBorder="1" applyAlignment="1">
      <alignment horizontal="center"/>
    </xf>
    <xf numFmtId="0" fontId="26" fillId="0" borderId="18" xfId="0" applyFont="1" applyBorder="1" applyAlignment="1">
      <alignment horizontal="center" vertical="center"/>
    </xf>
    <xf numFmtId="0" fontId="33" fillId="0" borderId="18" xfId="0" applyFont="1" applyBorder="1" applyAlignment="1">
      <alignment horizontal="center"/>
    </xf>
    <xf numFmtId="0" fontId="33" fillId="0" borderId="31" xfId="0" applyFont="1" applyBorder="1" applyAlignment="1">
      <alignment horizontal="center"/>
    </xf>
    <xf numFmtId="0" fontId="33" fillId="0" borderId="55" xfId="0" applyFont="1" applyBorder="1" applyAlignment="1">
      <alignment horizontal="center"/>
    </xf>
    <xf numFmtId="0" fontId="26" fillId="0" borderId="20" xfId="0" applyFont="1" applyBorder="1" applyAlignment="1">
      <alignment horizontal="center" vertical="center"/>
    </xf>
    <xf numFmtId="0" fontId="33" fillId="0" borderId="11" xfId="0" applyFont="1" applyBorder="1" applyAlignment="1">
      <alignment horizontal="center"/>
    </xf>
    <xf numFmtId="0" fontId="33" fillId="0" borderId="32" xfId="0" applyFont="1" applyBorder="1" applyAlignment="1">
      <alignment horizontal="center"/>
    </xf>
    <xf numFmtId="0" fontId="33" fillId="0" borderId="52" xfId="0" applyFont="1" applyBorder="1" applyAlignment="1">
      <alignment horizontal="center"/>
    </xf>
    <xf numFmtId="0" fontId="26" fillId="40" borderId="18" xfId="0" applyFont="1" applyFill="1" applyBorder="1" applyAlignment="1">
      <alignment horizontal="center" vertical="center"/>
    </xf>
    <xf numFmtId="0" fontId="33" fillId="40" borderId="18" xfId="0" applyFont="1" applyFill="1" applyBorder="1" applyAlignment="1">
      <alignment horizontal="center"/>
    </xf>
    <xf numFmtId="0" fontId="33" fillId="40" borderId="31" xfId="0" applyFont="1" applyFill="1" applyBorder="1" applyAlignment="1">
      <alignment horizontal="center"/>
    </xf>
    <xf numFmtId="0" fontId="33" fillId="40" borderId="55" xfId="0" applyFont="1" applyFill="1" applyBorder="1" applyAlignment="1">
      <alignment horizontal="center"/>
    </xf>
    <xf numFmtId="0" fontId="26" fillId="40" borderId="20" xfId="0" applyFont="1" applyFill="1" applyBorder="1" applyAlignment="1">
      <alignment horizontal="center" vertical="center"/>
    </xf>
    <xf numFmtId="0" fontId="33" fillId="40" borderId="11" xfId="0" applyFont="1" applyFill="1" applyBorder="1" applyAlignment="1">
      <alignment horizontal="center"/>
    </xf>
    <xf numFmtId="0" fontId="33" fillId="40" borderId="32" xfId="0" applyFont="1" applyFill="1" applyBorder="1" applyAlignment="1">
      <alignment horizontal="center"/>
    </xf>
    <xf numFmtId="0" fontId="33" fillId="40" borderId="52" xfId="0" applyFont="1" applyFill="1" applyBorder="1" applyAlignment="1">
      <alignment horizontal="center"/>
    </xf>
    <xf numFmtId="0" fontId="33" fillId="0" borderId="20" xfId="0" applyFont="1" applyBorder="1" applyAlignment="1">
      <alignment horizontal="center"/>
    </xf>
    <xf numFmtId="0" fontId="33" fillId="0" borderId="33" xfId="0" applyFont="1" applyBorder="1" applyAlignment="1">
      <alignment horizontal="center"/>
    </xf>
    <xf numFmtId="0" fontId="33" fillId="0" borderId="54" xfId="0" applyFont="1" applyBorder="1" applyAlignment="1">
      <alignment horizontal="center"/>
    </xf>
    <xf numFmtId="0" fontId="33" fillId="40" borderId="20" xfId="0" applyFont="1" applyFill="1" applyBorder="1" applyAlignment="1">
      <alignment horizontal="center"/>
    </xf>
    <xf numFmtId="0" fontId="33" fillId="40" borderId="33" xfId="0" applyFont="1" applyFill="1" applyBorder="1" applyAlignment="1">
      <alignment horizontal="center"/>
    </xf>
    <xf numFmtId="0" fontId="33" fillId="40" borderId="54" xfId="0" applyFont="1" applyFill="1" applyBorder="1" applyAlignment="1">
      <alignment horizontal="center"/>
    </xf>
    <xf numFmtId="0" fontId="26" fillId="0" borderId="18" xfId="0" applyFont="1" applyBorder="1" applyAlignment="1">
      <alignment horizontal="center"/>
    </xf>
    <xf numFmtId="0" fontId="26" fillId="0" borderId="31" xfId="0" applyFont="1" applyBorder="1" applyAlignment="1">
      <alignment horizontal="center"/>
    </xf>
    <xf numFmtId="0" fontId="26" fillId="0" borderId="19" xfId="0" applyFont="1" applyBorder="1" applyAlignment="1">
      <alignment horizontal="center"/>
    </xf>
    <xf numFmtId="0" fontId="26" fillId="0" borderId="55" xfId="0" applyFont="1" applyBorder="1" applyAlignment="1">
      <alignment horizontal="center"/>
    </xf>
    <xf numFmtId="0" fontId="0" fillId="0" borderId="0" xfId="0" applyFill="1"/>
    <xf numFmtId="0" fontId="26" fillId="0" borderId="0" xfId="0" applyFont="1" applyFill="1" applyBorder="1" applyAlignment="1">
      <alignment horizontal="center" vertical="center"/>
    </xf>
    <xf numFmtId="0" fontId="33" fillId="0" borderId="0" xfId="0" applyFont="1" applyFill="1" applyBorder="1" applyAlignment="1">
      <alignment horizontal="center"/>
    </xf>
    <xf numFmtId="0" fontId="33" fillId="0" borderId="0" xfId="0" applyFont="1" applyFill="1" applyProtection="1"/>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85">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7"/>
  <sheetViews>
    <sheetView view="pageLayout" zoomScaleNormal="100" zoomScaleSheetLayoutView="100" workbookViewId="0">
      <selection activeCell="B3" sqref="B3"/>
    </sheetView>
  </sheetViews>
  <sheetFormatPr defaultColWidth="8.85546875" defaultRowHeight="14.25"/>
  <cols>
    <col min="1" max="1" width="6.28515625" style="80" customWidth="1"/>
    <col min="2" max="2" width="88.140625" style="83" customWidth="1"/>
    <col min="3" max="3" width="6.28515625" style="80" customWidth="1"/>
    <col min="4" max="58" width="8.85546875" style="79"/>
    <col min="59" max="16384" width="8.85546875" style="80"/>
  </cols>
  <sheetData>
    <row r="1" spans="1:58">
      <c r="A1" s="78"/>
      <c r="B1" s="96" t="s">
        <v>2627</v>
      </c>
      <c r="C1" s="78"/>
    </row>
    <row r="2" spans="1:58" ht="15">
      <c r="A2" s="320"/>
      <c r="B2" s="321"/>
      <c r="C2" s="320"/>
      <c r="D2" s="322"/>
      <c r="E2" s="322"/>
      <c r="F2" s="322"/>
      <c r="G2" s="322"/>
      <c r="H2" s="322"/>
      <c r="I2" s="322"/>
    </row>
    <row r="3" spans="1:58" ht="42">
      <c r="A3" s="78"/>
      <c r="B3" s="84" t="s">
        <v>2708</v>
      </c>
      <c r="C3" s="78"/>
    </row>
    <row r="4" spans="1:58" ht="12.95" customHeight="1">
      <c r="A4" s="78"/>
      <c r="B4" s="84"/>
      <c r="C4" s="78"/>
    </row>
    <row r="5" spans="1:58" s="49" customFormat="1" ht="12.95" customHeight="1">
      <c r="A5" s="81"/>
      <c r="B5" s="85" t="s">
        <v>2679</v>
      </c>
      <c r="C5" s="81"/>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row>
    <row r="6" spans="1:58" s="49" customFormat="1" ht="12.75">
      <c r="A6" s="81"/>
      <c r="B6" s="86" t="s">
        <v>1646</v>
      </c>
      <c r="C6" s="81"/>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row>
    <row r="7" spans="1:58" s="49" customFormat="1" ht="12.75">
      <c r="A7" s="81"/>
      <c r="B7" s="87" t="s">
        <v>1647</v>
      </c>
      <c r="C7" s="81"/>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row>
    <row r="8" spans="1:58" s="49" customFormat="1" ht="12.75">
      <c r="A8" s="81"/>
      <c r="B8" s="87" t="s">
        <v>1646</v>
      </c>
      <c r="C8" s="81"/>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row>
    <row r="9" spans="1:58" s="49" customFormat="1" ht="12.75">
      <c r="A9" s="81"/>
      <c r="B9" s="88" t="s">
        <v>1648</v>
      </c>
      <c r="C9" s="81"/>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row>
    <row r="10" spans="1:58" s="49" customFormat="1" ht="12.75">
      <c r="A10" s="81"/>
      <c r="B10" s="89"/>
      <c r="C10" s="81"/>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row>
    <row r="11" spans="1:58" s="49" customFormat="1" ht="24">
      <c r="A11" s="81"/>
      <c r="B11" s="90" t="s">
        <v>1829</v>
      </c>
      <c r="C11" s="81"/>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row>
    <row r="12" spans="1:58" s="49" customFormat="1" ht="12.75">
      <c r="A12" s="81"/>
      <c r="B12" s="90"/>
      <c r="C12" s="81"/>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row>
    <row r="13" spans="1:58" s="49" customFormat="1" ht="60">
      <c r="A13" s="81"/>
      <c r="B13" s="90" t="s">
        <v>1830</v>
      </c>
      <c r="C13" s="81"/>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row>
    <row r="14" spans="1:58" s="49" customFormat="1" ht="12.75">
      <c r="A14" s="81"/>
      <c r="B14" s="90"/>
      <c r="C14" s="81"/>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row>
    <row r="15" spans="1:58" s="49" customFormat="1" ht="12.75">
      <c r="A15" s="81"/>
      <c r="B15" s="91" t="s">
        <v>1831</v>
      </c>
      <c r="C15" s="81"/>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row>
    <row r="16" spans="1:58" s="49" customFormat="1" ht="12.75">
      <c r="A16" s="81"/>
      <c r="B16" s="90"/>
      <c r="C16" s="81"/>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row>
    <row r="17" spans="1:58" s="49" customFormat="1" ht="48">
      <c r="A17" s="81"/>
      <c r="B17" s="90" t="s">
        <v>1832</v>
      </c>
      <c r="C17" s="81"/>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row>
    <row r="18" spans="1:58" s="49" customFormat="1" ht="12.75">
      <c r="A18" s="81"/>
      <c r="B18" s="90"/>
      <c r="C18" s="33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row>
    <row r="19" spans="1:58" s="49" customFormat="1" ht="60">
      <c r="A19" s="81"/>
      <c r="B19" s="90" t="s">
        <v>2684</v>
      </c>
      <c r="C19" s="33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row>
    <row r="20" spans="1:58" s="49" customFormat="1" ht="12.75">
      <c r="A20" s="81"/>
      <c r="B20" s="90"/>
      <c r="C20" s="81"/>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row>
    <row r="21" spans="1:58" s="49" customFormat="1" ht="25.5">
      <c r="A21" s="81"/>
      <c r="B21" s="90" t="s">
        <v>2685</v>
      </c>
      <c r="C21" s="33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row>
    <row r="22" spans="1:58" s="49" customFormat="1" ht="12.75">
      <c r="A22" s="81"/>
      <c r="B22" s="90"/>
      <c r="C22" s="81"/>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row>
    <row r="23" spans="1:58" s="49" customFormat="1" ht="49.5">
      <c r="A23" s="81"/>
      <c r="B23" s="90" t="s">
        <v>2710</v>
      </c>
      <c r="C23" s="81"/>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row>
    <row r="24" spans="1:58" s="49" customFormat="1" ht="12.75">
      <c r="A24" s="81"/>
      <c r="B24" s="90"/>
      <c r="C24" s="33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row>
    <row r="25" spans="1:58" s="49" customFormat="1" ht="36">
      <c r="A25" s="81"/>
      <c r="B25" s="90" t="s">
        <v>2686</v>
      </c>
      <c r="C25" s="81"/>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row>
    <row r="26" spans="1:58" s="49" customFormat="1" ht="12.75">
      <c r="A26" s="81"/>
      <c r="B26" s="89"/>
      <c r="C26" s="81"/>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row>
    <row r="27" spans="1:58" s="49" customFormat="1" ht="38.25">
      <c r="A27" s="81"/>
      <c r="B27" s="87" t="s">
        <v>1649</v>
      </c>
      <c r="C27" s="81"/>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row>
    <row r="28" spans="1:58" s="49" customFormat="1" ht="12.75">
      <c r="A28" s="81"/>
      <c r="B28" s="87"/>
      <c r="C28" s="81"/>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row>
    <row r="29" spans="1:58" s="49" customFormat="1" ht="38.25">
      <c r="A29" s="81"/>
      <c r="B29" s="98" t="s">
        <v>1650</v>
      </c>
      <c r="C29" s="81"/>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row>
    <row r="30" spans="1:58" s="49" customFormat="1" ht="12.75">
      <c r="A30" s="81"/>
      <c r="B30" s="98"/>
      <c r="C30" s="81"/>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row>
    <row r="31" spans="1:58" s="49" customFormat="1" ht="27">
      <c r="A31" s="81"/>
      <c r="B31" s="99" t="s">
        <v>2711</v>
      </c>
      <c r="C31" s="81"/>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row>
    <row r="32" spans="1:58" s="49" customFormat="1" ht="12.75">
      <c r="A32" s="81"/>
      <c r="B32" s="89"/>
      <c r="C32" s="81"/>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row>
    <row r="33" spans="1:58" s="49" customFormat="1" ht="12.75">
      <c r="A33" s="81"/>
      <c r="B33" s="92" t="s">
        <v>2680</v>
      </c>
      <c r="C33" s="81"/>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row>
    <row r="34" spans="1:58" s="49" customFormat="1" ht="12.75">
      <c r="A34" s="81"/>
      <c r="B34" s="89"/>
      <c r="C34" s="81"/>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row>
    <row r="35" spans="1:58" s="49" customFormat="1" ht="12.75">
      <c r="A35" s="81"/>
      <c r="B35" s="93" t="s">
        <v>1651</v>
      </c>
      <c r="C35" s="81"/>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row>
    <row r="36" spans="1:58" s="49" customFormat="1" ht="12.75">
      <c r="A36" s="81"/>
      <c r="B36" s="89"/>
      <c r="C36" s="81"/>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row>
    <row r="37" spans="1:58" s="49" customFormat="1" ht="12.75">
      <c r="A37" s="81"/>
      <c r="B37" s="89"/>
      <c r="C37" s="81"/>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row>
    <row r="38" spans="1:58" s="49" customFormat="1" ht="12.75">
      <c r="A38" s="81"/>
      <c r="B38" s="89"/>
      <c r="C38" s="81"/>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row>
    <row r="39" spans="1:58" s="49" customFormat="1" ht="12.75">
      <c r="A39" s="81"/>
      <c r="B39" s="89"/>
      <c r="C39" s="81"/>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row>
    <row r="40" spans="1:58" s="49" customFormat="1" ht="12.75">
      <c r="A40" s="81"/>
      <c r="B40" s="89"/>
      <c r="C40" s="81"/>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row>
    <row r="41" spans="1:58" s="49" customFormat="1" ht="12.75">
      <c r="A41" s="81"/>
      <c r="B41" s="89"/>
      <c r="C41" s="81"/>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row>
    <row r="42" spans="1:58" s="49" customFormat="1" ht="12.75">
      <c r="A42" s="81"/>
      <c r="B42" s="89"/>
      <c r="C42" s="81"/>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row>
    <row r="43" spans="1:58" s="49" customFormat="1" ht="12.75">
      <c r="A43" s="81"/>
      <c r="B43" s="89"/>
      <c r="C43" s="81"/>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row>
    <row r="44" spans="1:58" s="49" customFormat="1" ht="12.75">
      <c r="A44" s="81"/>
      <c r="B44" s="89"/>
      <c r="C44" s="81"/>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row>
    <row r="45" spans="1:58" s="49" customFormat="1" ht="12.75">
      <c r="A45" s="81"/>
      <c r="B45" s="89"/>
      <c r="C45" s="81"/>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row>
    <row r="46" spans="1:58" s="49" customFormat="1" ht="12.75">
      <c r="A46" s="81"/>
      <c r="B46" s="89"/>
      <c r="C46" s="81"/>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row>
    <row r="47" spans="1:58" s="49" customFormat="1" ht="12.75">
      <c r="A47" s="81"/>
      <c r="B47" s="89"/>
      <c r="C47" s="81"/>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row>
    <row r="48" spans="1:58" s="49" customFormat="1" ht="12.75">
      <c r="A48" s="81"/>
      <c r="B48" s="89"/>
      <c r="C48" s="81"/>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row>
    <row r="49" spans="1:58" s="49" customFormat="1" ht="12.75">
      <c r="A49" s="81"/>
      <c r="B49" s="89"/>
      <c r="C49" s="81"/>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row>
    <row r="50" spans="1:58" s="49" customFormat="1" ht="12.75">
      <c r="A50" s="81"/>
      <c r="B50" s="89"/>
      <c r="C50" s="81"/>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row>
    <row r="51" spans="1:58" s="49" customFormat="1" ht="12.75">
      <c r="A51" s="81"/>
      <c r="B51" s="89"/>
      <c r="C51" s="81"/>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row>
    <row r="52" spans="1:58" s="49" customFormat="1" ht="12.75">
      <c r="A52" s="81"/>
      <c r="B52" s="89"/>
      <c r="C52" s="81"/>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row>
    <row r="53" spans="1:58" s="49" customFormat="1" ht="12.75">
      <c r="A53" s="81"/>
      <c r="B53" s="89"/>
      <c r="C53" s="81"/>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row>
    <row r="54" spans="1:58" s="49" customFormat="1" ht="12.75">
      <c r="A54" s="81"/>
      <c r="B54" s="89"/>
      <c r="C54" s="81"/>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row>
    <row r="55" spans="1:58" s="49" customFormat="1" ht="12.75">
      <c r="A55" s="81"/>
      <c r="B55" s="89"/>
      <c r="C55" s="81"/>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row>
    <row r="56" spans="1:58" s="49" customFormat="1" ht="12.75">
      <c r="A56" s="81"/>
      <c r="B56" s="89"/>
      <c r="C56" s="81"/>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row>
    <row r="57" spans="1:58" s="49" customFormat="1" ht="12.75">
      <c r="A57" s="81"/>
      <c r="B57" s="89"/>
      <c r="C57" s="81"/>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row>
    <row r="58" spans="1:58" s="49" customFormat="1" ht="12.75">
      <c r="A58" s="81"/>
      <c r="B58" s="89"/>
      <c r="C58" s="81"/>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row>
    <row r="59" spans="1:58" s="49" customFormat="1" ht="12.75">
      <c r="A59" s="81"/>
      <c r="B59" s="89"/>
      <c r="C59" s="81"/>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row>
    <row r="60" spans="1:58" s="49" customFormat="1" ht="12.75">
      <c r="A60" s="81"/>
      <c r="B60" s="89"/>
      <c r="C60" s="81"/>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row>
    <row r="61" spans="1:58" s="49" customFormat="1" ht="12.75">
      <c r="A61" s="81"/>
      <c r="B61" s="89"/>
      <c r="C61" s="81"/>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row>
    <row r="62" spans="1:58" s="49" customFormat="1" ht="12.75">
      <c r="A62" s="81"/>
      <c r="B62" s="89"/>
      <c r="C62" s="81"/>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row>
    <row r="63" spans="1:58">
      <c r="B63" s="94"/>
    </row>
    <row r="64" spans="1:58">
      <c r="B64" s="94"/>
    </row>
    <row r="65" spans="1:58">
      <c r="B65" s="94"/>
    </row>
    <row r="66" spans="1:58">
      <c r="B66" s="94"/>
    </row>
    <row r="67" spans="1:58">
      <c r="B67" s="94"/>
    </row>
    <row r="68" spans="1:58" s="49" customFormat="1">
      <c r="A68" s="53"/>
      <c r="B68" s="95"/>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row>
    <row r="69" spans="1:58" s="49" customFormat="1">
      <c r="A69" s="53"/>
      <c r="B69" s="94"/>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row>
    <row r="70" spans="1:58" s="49" customFormat="1">
      <c r="A70" s="53"/>
      <c r="B70" s="94"/>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row>
    <row r="71" spans="1:58" s="49" customFormat="1">
      <c r="A71" s="53"/>
      <c r="B71" s="94"/>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row>
    <row r="72" spans="1:58" s="49" customFormat="1">
      <c r="A72" s="53"/>
      <c r="B72" s="94"/>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row>
    <row r="73" spans="1:58" s="49" customFormat="1">
      <c r="A73" s="53"/>
      <c r="B73" s="94"/>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row>
    <row r="74" spans="1:58" s="49" customFormat="1">
      <c r="A74" s="53"/>
      <c r="B74" s="94"/>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3"/>
      <c r="BA74" s="53"/>
      <c r="BB74" s="53"/>
      <c r="BC74" s="53"/>
      <c r="BD74" s="53"/>
      <c r="BE74" s="53"/>
      <c r="BF74" s="53"/>
    </row>
    <row r="75" spans="1:58" s="49" customFormat="1">
      <c r="A75" s="53"/>
      <c r="B75" s="94"/>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row>
    <row r="76" spans="1:58" s="79" customFormat="1">
      <c r="B76" s="94"/>
    </row>
    <row r="77" spans="1:58" s="79" customFormat="1">
      <c r="B77" s="94"/>
    </row>
    <row r="78" spans="1:58" s="79" customFormat="1">
      <c r="B78" s="94"/>
    </row>
    <row r="79" spans="1:58" s="79" customFormat="1">
      <c r="B79" s="94"/>
    </row>
    <row r="80" spans="1:58" s="79" customFormat="1">
      <c r="B80" s="94"/>
    </row>
    <row r="81" spans="2:2" s="79" customFormat="1">
      <c r="B81" s="94"/>
    </row>
    <row r="82" spans="2:2" s="79" customFormat="1">
      <c r="B82" s="94"/>
    </row>
    <row r="83" spans="2:2" s="79" customFormat="1">
      <c r="B83" s="94"/>
    </row>
    <row r="84" spans="2:2" s="79" customFormat="1">
      <c r="B84" s="94"/>
    </row>
    <row r="85" spans="2:2" s="79" customFormat="1">
      <c r="B85" s="94"/>
    </row>
    <row r="86" spans="2:2" s="79" customFormat="1">
      <c r="B86" s="94"/>
    </row>
    <row r="87" spans="2:2" s="79" customFormat="1">
      <c r="B87" s="94"/>
    </row>
  </sheetData>
  <sheetProtection algorithmName="SHA-512" hashValue="JUzpFHQopGidKJXtWgbKdmG0w+LdZQRNz5BWwMRh08iZQ2puufyaUi/QrvIsQsYKK7Fu6p7g+5rSiw6aKsIlVg==" saltValue="EdxpHTyqHoKf/jEWjPwJI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54"/>
  <sheetViews>
    <sheetView view="pageLayout" topLeftCell="A7" zoomScaleNormal="100" workbookViewId="0">
      <selection activeCell="B30" sqref="B30:B33"/>
    </sheetView>
  </sheetViews>
  <sheetFormatPr defaultColWidth="9.140625" defaultRowHeight="12.75"/>
  <cols>
    <col min="1" max="1" width="11.28515625" style="97" customWidth="1"/>
    <col min="2" max="2" width="21.28515625" style="97" customWidth="1"/>
    <col min="3" max="3" width="6.28515625" style="97" customWidth="1"/>
    <col min="4" max="4" width="9.140625" style="97"/>
    <col min="5" max="5" width="9.28515625" style="97" customWidth="1"/>
    <col min="6" max="6" width="6.28515625" style="97" customWidth="1"/>
    <col min="7" max="9" width="11.5703125" style="97" customWidth="1"/>
    <col min="10" max="16384" width="9.140625" style="97"/>
  </cols>
  <sheetData>
    <row r="2" spans="1:9" s="103" customFormat="1" ht="18">
      <c r="A2" s="339" t="s">
        <v>1726</v>
      </c>
      <c r="B2" s="339"/>
      <c r="C2" s="339"/>
      <c r="D2" s="339"/>
      <c r="E2" s="339"/>
      <c r="F2" s="339"/>
      <c r="G2" s="339"/>
      <c r="H2" s="339"/>
      <c r="I2" s="339"/>
    </row>
    <row r="3" spans="1:9" s="103" customFormat="1">
      <c r="A3" s="102"/>
      <c r="B3" s="102"/>
      <c r="C3" s="102"/>
      <c r="D3" s="102"/>
      <c r="E3" s="102"/>
      <c r="F3" s="102"/>
      <c r="G3" s="102"/>
      <c r="H3" s="102"/>
    </row>
    <row r="4" spans="1:9" s="103" customFormat="1">
      <c r="A4" s="102" t="s">
        <v>0</v>
      </c>
      <c r="B4" s="323"/>
      <c r="D4" s="102" t="s">
        <v>1</v>
      </c>
      <c r="E4" s="323"/>
      <c r="F4" s="105"/>
      <c r="G4" s="102" t="s">
        <v>2</v>
      </c>
      <c r="H4" s="324"/>
    </row>
    <row r="5" spans="1:9" s="103" customFormat="1">
      <c r="A5" s="102"/>
      <c r="B5" s="102"/>
      <c r="E5" s="102"/>
      <c r="F5" s="106"/>
    </row>
    <row r="6" spans="1:9" s="103" customFormat="1"/>
    <row r="7" spans="1:9" s="103" customFormat="1"/>
    <row r="8" spans="1:9" s="103" customFormat="1"/>
    <row r="9" spans="1:9" s="103" customFormat="1">
      <c r="A9" s="107" t="s">
        <v>1727</v>
      </c>
      <c r="E9" s="111" t="s">
        <v>1707</v>
      </c>
    </row>
    <row r="10" spans="1:9" s="103" customFormat="1">
      <c r="A10" s="103" t="s">
        <v>1728</v>
      </c>
      <c r="B10" s="59"/>
      <c r="C10" s="59"/>
      <c r="E10" s="112">
        <v>333891</v>
      </c>
    </row>
    <row r="11" spans="1:9" s="103" customFormat="1">
      <c r="A11" s="103" t="s">
        <v>1729</v>
      </c>
      <c r="B11" s="59"/>
      <c r="C11" s="59"/>
      <c r="E11" s="112">
        <v>333892</v>
      </c>
    </row>
    <row r="12" spans="1:9" s="103" customFormat="1">
      <c r="A12" s="103" t="s">
        <v>1730</v>
      </c>
      <c r="E12" s="206">
        <v>333893</v>
      </c>
    </row>
    <row r="13" spans="1:9" s="103" customFormat="1">
      <c r="A13" s="103" t="s">
        <v>1731</v>
      </c>
      <c r="E13" s="206">
        <v>333894</v>
      </c>
    </row>
    <row r="14" spans="1:9" s="103" customFormat="1">
      <c r="E14" s="206"/>
    </row>
    <row r="15" spans="1:9" s="103" customFormat="1">
      <c r="A15" s="107" t="s">
        <v>1736</v>
      </c>
      <c r="D15" s="97"/>
      <c r="E15" s="111" t="s">
        <v>1707</v>
      </c>
    </row>
    <row r="16" spans="1:9" s="103" customFormat="1">
      <c r="A16" s="103" t="s">
        <v>2697</v>
      </c>
      <c r="B16" s="59"/>
      <c r="C16" s="59"/>
      <c r="D16" s="97"/>
      <c r="E16" s="112">
        <v>333898</v>
      </c>
    </row>
    <row r="17" spans="1:9" s="103" customFormat="1">
      <c r="B17" s="59"/>
      <c r="C17" s="59"/>
      <c r="D17" s="97"/>
      <c r="E17" s="112"/>
    </row>
    <row r="18" spans="1:9" s="103" customFormat="1">
      <c r="B18" s="59"/>
      <c r="C18" s="59"/>
      <c r="D18" s="97"/>
      <c r="E18" s="112"/>
    </row>
    <row r="19" spans="1:9" s="103" customFormat="1">
      <c r="A19" s="107" t="s">
        <v>1727</v>
      </c>
    </row>
    <row r="20" spans="1:9" s="103" customFormat="1">
      <c r="A20" s="107"/>
    </row>
    <row r="21" spans="1:9" s="103" customFormat="1">
      <c r="A21" s="97"/>
      <c r="B21" s="97"/>
      <c r="C21" s="97"/>
      <c r="D21" s="97"/>
      <c r="E21" s="97"/>
      <c r="F21" s="97"/>
      <c r="G21" s="108" t="s">
        <v>1666</v>
      </c>
      <c r="H21" s="108" t="s">
        <v>1667</v>
      </c>
      <c r="I21" s="108" t="s">
        <v>1668</v>
      </c>
    </row>
    <row r="22" spans="1:9" s="103" customFormat="1">
      <c r="A22" s="97"/>
      <c r="B22" s="271" t="s">
        <v>1590</v>
      </c>
      <c r="C22" s="97"/>
      <c r="D22" s="97"/>
      <c r="E22" s="97"/>
      <c r="F22" s="97"/>
      <c r="G22" s="174"/>
      <c r="H22" s="325"/>
      <c r="I22" s="325"/>
    </row>
    <row r="23" spans="1:9" s="103" customFormat="1">
      <c r="A23" s="97"/>
      <c r="B23" s="271" t="s">
        <v>1591</v>
      </c>
      <c r="C23" s="97"/>
      <c r="D23" s="97"/>
      <c r="E23" s="97"/>
      <c r="F23" s="97"/>
      <c r="G23" s="174"/>
      <c r="H23" s="325"/>
      <c r="I23" s="325"/>
    </row>
    <row r="24" spans="1:9" s="103" customFormat="1">
      <c r="A24" s="97"/>
      <c r="B24" s="271" t="s">
        <v>1652</v>
      </c>
      <c r="C24" s="97"/>
      <c r="D24" s="97"/>
      <c r="E24" s="97"/>
      <c r="F24" s="97"/>
      <c r="G24" s="174"/>
      <c r="H24" s="325"/>
      <c r="I24" s="325"/>
    </row>
    <row r="25" spans="1:9" s="103" customFormat="1">
      <c r="A25" s="97"/>
      <c r="B25" s="271" t="s">
        <v>1592</v>
      </c>
      <c r="C25" s="97"/>
      <c r="D25" s="97"/>
      <c r="E25" s="97"/>
      <c r="F25" s="97"/>
      <c r="G25" s="174"/>
      <c r="H25" s="325"/>
      <c r="I25" s="325"/>
    </row>
    <row r="26" spans="1:9" s="103" customFormat="1">
      <c r="A26" s="107"/>
      <c r="B26" s="271" t="s">
        <v>1720</v>
      </c>
      <c r="G26" s="104"/>
      <c r="H26" s="324"/>
      <c r="I26" s="324"/>
    </row>
    <row r="27" spans="1:9" s="103" customFormat="1">
      <c r="A27" s="107"/>
      <c r="B27" s="271" t="s">
        <v>1708</v>
      </c>
      <c r="G27" s="104"/>
      <c r="H27" s="324"/>
      <c r="I27" s="324"/>
    </row>
    <row r="28" spans="1:9" s="103" customFormat="1">
      <c r="A28" s="107"/>
      <c r="B28" s="271" t="s">
        <v>1732</v>
      </c>
      <c r="G28" s="104"/>
      <c r="H28" s="324"/>
      <c r="I28" s="324"/>
    </row>
    <row r="29" spans="1:9" s="103" customFormat="1">
      <c r="A29" s="107"/>
      <c r="B29" s="271" t="s">
        <v>1733</v>
      </c>
      <c r="G29" s="104"/>
      <c r="H29" s="324"/>
      <c r="I29" s="324"/>
    </row>
    <row r="30" spans="1:9" s="103" customFormat="1">
      <c r="A30" s="107"/>
      <c r="B30" s="103" t="s">
        <v>2712</v>
      </c>
      <c r="G30" s="104"/>
      <c r="H30" s="324"/>
      <c r="I30" s="324"/>
    </row>
    <row r="31" spans="1:9" s="103" customFormat="1">
      <c r="A31" s="107"/>
      <c r="B31" s="103" t="s">
        <v>2713</v>
      </c>
      <c r="G31" s="104"/>
      <c r="H31" s="324"/>
      <c r="I31" s="324"/>
    </row>
    <row r="32" spans="1:9" s="110" customFormat="1">
      <c r="A32" s="109"/>
      <c r="B32" s="103" t="s">
        <v>2714</v>
      </c>
      <c r="G32" s="104"/>
      <c r="H32" s="324"/>
      <c r="I32" s="324"/>
    </row>
    <row r="33" spans="1:9" s="110" customFormat="1">
      <c r="B33" s="103" t="s">
        <v>2715</v>
      </c>
      <c r="C33" s="97"/>
      <c r="D33" s="97"/>
      <c r="E33" s="97"/>
      <c r="F33" s="97"/>
      <c r="G33" s="104"/>
      <c r="H33" s="324"/>
      <c r="I33" s="324"/>
    </row>
    <row r="34" spans="1:9" s="110" customFormat="1">
      <c r="B34" s="103"/>
      <c r="C34" s="97"/>
      <c r="D34" s="97"/>
      <c r="E34" s="97"/>
      <c r="F34" s="97"/>
      <c r="G34" s="97"/>
      <c r="H34" s="97"/>
      <c r="I34" s="97"/>
    </row>
    <row r="35" spans="1:9" s="110" customFormat="1">
      <c r="A35" s="280"/>
      <c r="B35" s="280"/>
      <c r="C35" s="97"/>
      <c r="D35" s="97"/>
      <c r="E35" s="97"/>
      <c r="F35" s="97"/>
      <c r="G35" s="97"/>
      <c r="H35" s="97"/>
      <c r="I35" s="97"/>
    </row>
    <row r="36" spans="1:9" s="110" customFormat="1">
      <c r="A36" s="338" t="s">
        <v>1734</v>
      </c>
      <c r="B36" s="338"/>
      <c r="C36" s="97"/>
      <c r="D36" s="97"/>
      <c r="E36" s="97"/>
      <c r="F36" s="97"/>
      <c r="G36" s="108" t="s">
        <v>1666</v>
      </c>
      <c r="H36" s="108" t="s">
        <v>1667</v>
      </c>
      <c r="I36" s="108" t="s">
        <v>1668</v>
      </c>
    </row>
    <row r="37" spans="1:9" s="110" customFormat="1">
      <c r="A37" s="280"/>
      <c r="B37" s="264" t="s">
        <v>1734</v>
      </c>
      <c r="C37" s="97"/>
      <c r="D37" s="97"/>
      <c r="E37" s="97"/>
      <c r="F37" s="97"/>
      <c r="G37" s="174"/>
      <c r="H37" s="325"/>
      <c r="I37" s="325"/>
    </row>
    <row r="38" spans="1:9" s="103" customFormat="1">
      <c r="A38" s="280"/>
      <c r="B38" s="271" t="s">
        <v>40</v>
      </c>
      <c r="G38" s="174"/>
      <c r="H38" s="325"/>
      <c r="I38" s="325"/>
    </row>
    <row r="39" spans="1:9" s="103" customFormat="1">
      <c r="A39" s="107"/>
      <c r="G39" s="102"/>
      <c r="H39" s="102"/>
    </row>
    <row r="42" spans="1:9">
      <c r="F42" s="103"/>
      <c r="G42" s="103"/>
      <c r="H42" s="103"/>
      <c r="I42" s="103"/>
    </row>
    <row r="54" spans="6:7">
      <c r="F54" s="108"/>
      <c r="G54" s="108"/>
    </row>
  </sheetData>
  <sheetProtection algorithmName="SHA-512" hashValue="Au9lhuJMH0p41HlviwbiBBPjoRPorW6S0bz4f2JDl/ZXpgpSr/ySpN7FRddYaBeGk3WblwfUc81wgRvS2PlcKw==" saltValue="lsSl70MPgg/8Jkdy3DiGpg==" spinCount="100000" sheet="1" objects="1" scenarios="1"/>
  <mergeCells count="2">
    <mergeCell ref="A36:B36"/>
    <mergeCell ref="A2:I2"/>
  </mergeCells>
  <phoneticPr fontId="64" type="noConversion"/>
  <conditionalFormatting sqref="A19:A28">
    <cfRule type="expression" dxfId="284" priority="18">
      <formula>_xlfn.ISFORMULA(A94:L1048571)</formula>
    </cfRule>
  </conditionalFormatting>
  <conditionalFormatting sqref="XFC19:XFD28">
    <cfRule type="expression" dxfId="283" priority="19">
      <formula>_xlfn.ISFORMULA(K94:XFC1048571)</formula>
    </cfRule>
  </conditionalFormatting>
  <conditionalFormatting sqref="A67:A1048475">
    <cfRule type="expression" dxfId="282" priority="21">
      <formula>_xlfn.ISFORMULA(A43:L142)</formula>
    </cfRule>
  </conditionalFormatting>
  <conditionalFormatting sqref="G36:I36">
    <cfRule type="expression" dxfId="281" priority="16">
      <formula>_xlfn.ISFORMULA(G7:T82)</formula>
    </cfRule>
  </conditionalFormatting>
  <conditionalFormatting sqref="B67:XEQ1048475">
    <cfRule type="expression" dxfId="280" priority="635">
      <formula>_xlfn.ISFORMULA(B43:N142)</formula>
    </cfRule>
  </conditionalFormatting>
  <conditionalFormatting sqref="A1:A14">
    <cfRule type="expression" dxfId="279" priority="641">
      <formula>_xlfn.ISFORMULA(A52:L1048529)</formula>
    </cfRule>
  </conditionalFormatting>
  <conditionalFormatting sqref="XER15:XFB15">
    <cfRule type="expression" dxfId="278" priority="646">
      <formula>_xlfn.ISFORMULA(A65:XER1048542)</formula>
    </cfRule>
  </conditionalFormatting>
  <conditionalFormatting sqref="C22:XEQ28">
    <cfRule type="expression" dxfId="277" priority="649">
      <formula>_xlfn.ISFORMULA(C97:P1048574)</formula>
    </cfRule>
  </conditionalFormatting>
  <conditionalFormatting sqref="J36:XEQ36 J42:XEQ42 C35:XEQ35 C37:XEQ38 C36:F36 B39:XEQ41">
    <cfRule type="expression" dxfId="276" priority="658">
      <formula>_xlfn.ISFORMULA(B6:N81)</formula>
    </cfRule>
  </conditionalFormatting>
  <conditionalFormatting sqref="B19:XEQ21">
    <cfRule type="expression" dxfId="275" priority="671">
      <formula>_xlfn.ISFORMULA(B66:O1048543)</formula>
    </cfRule>
  </conditionalFormatting>
  <conditionalFormatting sqref="C34:XEQ34 J30:XEQ33 C33:I33 C29:XEQ29 B30:F32 B33:B34">
    <cfRule type="expression" dxfId="274" priority="13">
      <formula>_xlfn.ISFORMULA(B1:N76)</formula>
    </cfRule>
  </conditionalFormatting>
  <conditionalFormatting sqref="E9:E14">
    <cfRule type="expression" dxfId="273" priority="729">
      <formula>_xlfn.ISFORMULA(D60:Q1048537)</formula>
    </cfRule>
  </conditionalFormatting>
  <conditionalFormatting sqref="B3:XEQ8 B9:C14 B1:XEQ1 F9:XEQ14 J2:XEQ2">
    <cfRule type="expression" dxfId="272" priority="3984">
      <formula>_xlfn.ISFORMULA(B52:O1048529)</formula>
    </cfRule>
  </conditionalFormatting>
  <conditionalFormatting sqref="XER19:XFB28">
    <cfRule type="expression" dxfId="271" priority="3996">
      <formula>_xlfn.ISFORMULA(A96:XER1048573)</formula>
    </cfRule>
  </conditionalFormatting>
  <conditionalFormatting sqref="A1048548:A1048576">
    <cfRule type="expression" dxfId="270" priority="4139">
      <formula>_xlfn.ISFORMULA(A43:L1048524)</formula>
    </cfRule>
  </conditionalFormatting>
  <conditionalFormatting sqref="XFC1048548:XFD1048576">
    <cfRule type="expression" dxfId="269" priority="4140">
      <formula>_xlfn.ISFORMULA(K43:XFC1048524)</formula>
    </cfRule>
  </conditionalFormatting>
  <conditionalFormatting sqref="B1048548:XEQ1048576">
    <cfRule type="expression" dxfId="268" priority="4141">
      <formula>_xlfn.ISFORMULA(B43:O1048524)</formula>
    </cfRule>
  </conditionalFormatting>
  <conditionalFormatting sqref="XER1048548:XFB1048576">
    <cfRule type="expression" dxfId="267" priority="4215">
      <formula>_xlfn.ISFORMULA(A47:XER1048521)</formula>
    </cfRule>
  </conditionalFormatting>
  <conditionalFormatting sqref="A18">
    <cfRule type="expression" dxfId="266" priority="4426">
      <formula>_xlfn.ISFORMULA(A22:L92)</formula>
    </cfRule>
  </conditionalFormatting>
  <conditionalFormatting sqref="B18:C18">
    <cfRule type="expression" dxfId="265" priority="4428">
      <formula>_xlfn.ISFORMULA(B22:O94)</formula>
    </cfRule>
  </conditionalFormatting>
  <conditionalFormatting sqref="E18">
    <cfRule type="expression" dxfId="264" priority="4431">
      <formula>_xlfn.ISFORMULA(D22:Q94)</formula>
    </cfRule>
  </conditionalFormatting>
  <conditionalFormatting sqref="XFC1:XFD14 XFC16:XFD17">
    <cfRule type="expression" dxfId="263" priority="4432">
      <formula>_xlfn.ISFORMULA(K52:XFC1048529)</formula>
    </cfRule>
  </conditionalFormatting>
  <conditionalFormatting sqref="B18:XEQ18">
    <cfRule type="expression" dxfId="262" priority="4439">
      <formula>_xlfn.ISFORMULA(B66:O1048543)</formula>
    </cfRule>
  </conditionalFormatting>
  <conditionalFormatting sqref="XER18:XFB18">
    <cfRule type="expression" dxfId="261" priority="4450">
      <formula>_xlfn.ISFORMULA(A70:XER1048547)</formula>
    </cfRule>
  </conditionalFormatting>
  <conditionalFormatting sqref="XER1:XFB14">
    <cfRule type="expression" dxfId="260" priority="4468">
      <formula>_xlfn.ISFORMULA(A52:XER1048529)</formula>
    </cfRule>
  </conditionalFormatting>
  <conditionalFormatting sqref="XFC15:XFD15 XFC18:XFD18">
    <cfRule type="expression" dxfId="259" priority="4494">
      <formula>_xlfn.ISFORMULA(K65:XFC1048542)</formula>
    </cfRule>
  </conditionalFormatting>
  <conditionalFormatting sqref="F15:XEQ15">
    <cfRule type="expression" dxfId="258" priority="4495">
      <formula>_xlfn.ISFORMULA(F65:S1048542)</formula>
    </cfRule>
  </conditionalFormatting>
  <conditionalFormatting sqref="XER16:XFB17">
    <cfRule type="expression" dxfId="257" priority="4520">
      <formula>_xlfn.ISFORMULA(A69:XER1048546)</formula>
    </cfRule>
  </conditionalFormatting>
  <conditionalFormatting sqref="A1048476:A1048477">
    <cfRule type="expression" dxfId="256" priority="4532">
      <formula>_xlfn.ISFORMULA(A1:L1048452)</formula>
    </cfRule>
  </conditionalFormatting>
  <conditionalFormatting sqref="A43:A66">
    <cfRule type="expression" dxfId="255" priority="4534">
      <formula>_xlfn.ISFORMULA(A43:L118)</formula>
    </cfRule>
  </conditionalFormatting>
  <conditionalFormatting sqref="B1048476:XEQ1048477">
    <cfRule type="expression" dxfId="254" priority="4535">
      <formula>_xlfn.ISFORMULA(B1:N1048452)</formula>
    </cfRule>
  </conditionalFormatting>
  <conditionalFormatting sqref="B43:XEQ66">
    <cfRule type="expression" dxfId="253" priority="4537">
      <formula>_xlfn.ISFORMULA(B43:N118)</formula>
    </cfRule>
  </conditionalFormatting>
  <conditionalFormatting sqref="B16:XEQ17">
    <cfRule type="expression" dxfId="252" priority="4538">
      <formula>_xlfn.ISFORMULA(B65:O1048542)</formula>
    </cfRule>
  </conditionalFormatting>
  <conditionalFormatting sqref="XFC43:XFD1048477">
    <cfRule type="expression" dxfId="251" priority="4553">
      <formula>_xlfn.ISFORMULA(K42:XFC118)</formula>
    </cfRule>
  </conditionalFormatting>
  <conditionalFormatting sqref="XER1048525:XFB1048547">
    <cfRule type="expression" dxfId="250" priority="4554">
      <formula>_xlfn.ISFORMULA(A42:XER1048503)</formula>
    </cfRule>
  </conditionalFormatting>
  <conditionalFormatting sqref="XER43:XFB1048524">
    <cfRule type="expression" dxfId="249" priority="4555">
      <formula>_xlfn.ISFORMULA(A43:XER118)</formula>
    </cfRule>
  </conditionalFormatting>
  <conditionalFormatting sqref="F42:I42">
    <cfRule type="expression" dxfId="248" priority="4556">
      <formula>_xlfn.ISFORMULA(F20:S92)</formula>
    </cfRule>
  </conditionalFormatting>
  <conditionalFormatting sqref="A15:A17">
    <cfRule type="expression" dxfId="247" priority="4559">
      <formula>_xlfn.ISFORMULA(A20:L90)</formula>
    </cfRule>
  </conditionalFormatting>
  <conditionalFormatting sqref="B15:C17">
    <cfRule type="expression" dxfId="246" priority="4560">
      <formula>_xlfn.ISFORMULA(B20:O92)</formula>
    </cfRule>
  </conditionalFormatting>
  <conditionalFormatting sqref="E15:E17">
    <cfRule type="expression" dxfId="245" priority="4561">
      <formula>_xlfn.ISFORMULA(D20:Q92)</formula>
    </cfRule>
  </conditionalFormatting>
  <conditionalFormatting sqref="A1048525:A1048547">
    <cfRule type="expression" dxfId="244" priority="4562">
      <formula>_xlfn.ISFORMULA(A43:L1048501)</formula>
    </cfRule>
  </conditionalFormatting>
  <conditionalFormatting sqref="A1048478:A1048524">
    <cfRule type="expression" dxfId="243" priority="4563">
      <formula>_xlfn.ISFORMULA(A1:L1048454)</formula>
    </cfRule>
  </conditionalFormatting>
  <conditionalFormatting sqref="XFC1048525:XFD1048547">
    <cfRule type="expression" dxfId="242" priority="4564">
      <formula>_xlfn.ISFORMULA(K43:XFC1048501)</formula>
    </cfRule>
  </conditionalFormatting>
  <conditionalFormatting sqref="XFC1048478:XFD1048524">
    <cfRule type="expression" dxfId="241" priority="4565">
      <formula>_xlfn.ISFORMULA(K1:XFC1048454)</formula>
    </cfRule>
  </conditionalFormatting>
  <conditionalFormatting sqref="B1048525:XEQ1048547">
    <cfRule type="expression" dxfId="240" priority="4566">
      <formula>_xlfn.ISFORMULA(B43:O1048501)</formula>
    </cfRule>
  </conditionalFormatting>
  <conditionalFormatting sqref="B1048478:XEQ1048524">
    <cfRule type="expression" dxfId="239" priority="4567">
      <formula>_xlfn.ISFORMULA(B1:O1048454)</formula>
    </cfRule>
  </conditionalFormatting>
  <conditionalFormatting sqref="XER29:XFB34">
    <cfRule type="expression" dxfId="238" priority="4568">
      <formula>_xlfn.ISFORMULA(A3:XER78)</formula>
    </cfRule>
  </conditionalFormatting>
  <conditionalFormatting sqref="XFC29:XFD34">
    <cfRule type="expression" dxfId="237" priority="4569">
      <formula>_xlfn.ISFORMULA(K1:XFC76)</formula>
    </cfRule>
  </conditionalFormatting>
  <conditionalFormatting sqref="G30:I32">
    <cfRule type="expression" dxfId="236" priority="4570">
      <formula>_xlfn.ISFORMULA(G3:T78)</formula>
    </cfRule>
  </conditionalFormatting>
  <conditionalFormatting sqref="A29:A32">
    <cfRule type="expression" dxfId="235" priority="4571">
      <formula>_xlfn.ISFORMULA(A1:L76)</formula>
    </cfRule>
  </conditionalFormatting>
  <conditionalFormatting sqref="XER35:XFB42">
    <cfRule type="expression" dxfId="234" priority="4572">
      <formula>_xlfn.ISFORMULA(A7:XER81)</formula>
    </cfRule>
  </conditionalFormatting>
  <conditionalFormatting sqref="A39:A41">
    <cfRule type="expression" dxfId="233" priority="4573">
      <formula>_xlfn.ISFORMULA(A10:L85)</formula>
    </cfRule>
  </conditionalFormatting>
  <conditionalFormatting sqref="XFC35:XFD42">
    <cfRule type="expression" dxfId="232" priority="4574">
      <formula>_xlfn.ISFORMULA(K6:XFC81)</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1:J311"/>
  <sheetViews>
    <sheetView view="pageLayout" topLeftCell="A292" zoomScaleNormal="100" zoomScaleSheetLayoutView="55" workbookViewId="0">
      <selection activeCell="I23" sqref="I23"/>
    </sheetView>
  </sheetViews>
  <sheetFormatPr defaultColWidth="8.85546875" defaultRowHeight="12.75"/>
  <cols>
    <col min="1" max="1" width="5.5703125" style="49" customWidth="1"/>
    <col min="2" max="2" width="8.85546875" style="49"/>
    <col min="3" max="5" width="10.28515625" style="49" customWidth="1"/>
    <col min="6" max="7" width="8.85546875" style="49"/>
    <col min="8" max="8" width="10.85546875" style="188" bestFit="1" customWidth="1"/>
    <col min="9" max="10" width="10.42578125" style="188" bestFit="1" customWidth="1"/>
    <col min="11" max="16384" width="8.85546875" style="49"/>
  </cols>
  <sheetData>
    <row r="1" spans="1:10">
      <c r="A1" s="76"/>
    </row>
    <row r="2" spans="1:10" ht="18" customHeight="1">
      <c r="A2" s="341" t="s">
        <v>1735</v>
      </c>
      <c r="B2" s="341"/>
      <c r="C2" s="341"/>
      <c r="D2" s="341"/>
      <c r="E2" s="341"/>
      <c r="F2" s="341"/>
      <c r="G2" s="341"/>
      <c r="H2" s="341"/>
      <c r="I2" s="341"/>
      <c r="J2" s="341"/>
    </row>
    <row r="3" spans="1:10" ht="18" customHeight="1">
      <c r="A3" s="341"/>
      <c r="B3" s="341"/>
      <c r="C3" s="341"/>
      <c r="D3" s="341"/>
      <c r="E3" s="341"/>
      <c r="F3" s="341"/>
      <c r="G3" s="341"/>
      <c r="H3" s="341"/>
      <c r="I3" s="341"/>
      <c r="J3" s="341"/>
    </row>
    <row r="5" spans="1:10">
      <c r="A5" s="76" t="s">
        <v>0</v>
      </c>
      <c r="C5" s="326"/>
      <c r="E5" s="76" t="s">
        <v>1</v>
      </c>
      <c r="F5" s="326"/>
      <c r="H5" s="269" t="s">
        <v>2</v>
      </c>
      <c r="I5" s="327"/>
    </row>
    <row r="6" spans="1:10">
      <c r="B6" s="76"/>
      <c r="E6" s="76"/>
      <c r="G6" s="76"/>
      <c r="H6" s="189"/>
    </row>
    <row r="7" spans="1:10">
      <c r="B7" s="76"/>
      <c r="E7" s="76"/>
      <c r="G7" s="76"/>
      <c r="H7" s="189"/>
    </row>
    <row r="8" spans="1:10">
      <c r="B8" s="76"/>
      <c r="E8" s="76"/>
      <c r="G8" s="76"/>
      <c r="H8" s="189"/>
    </row>
    <row r="9" spans="1:10">
      <c r="B9" s="76"/>
      <c r="E9" s="76"/>
      <c r="G9" s="76"/>
      <c r="H9" s="189"/>
    </row>
    <row r="10" spans="1:10" s="31" customFormat="1">
      <c r="B10" s="76" t="s">
        <v>1737</v>
      </c>
      <c r="E10" s="32"/>
      <c r="G10" s="32"/>
      <c r="H10" s="33"/>
    </row>
    <row r="11" spans="1:10" s="31" customFormat="1">
      <c r="B11" s="32"/>
      <c r="E11" s="32"/>
      <c r="G11" s="32"/>
      <c r="H11" s="33"/>
    </row>
    <row r="12" spans="1:10" s="31" customFormat="1">
      <c r="A12" s="62" t="s">
        <v>11</v>
      </c>
      <c r="B12" s="49" t="s">
        <v>1709</v>
      </c>
      <c r="E12" s="32"/>
      <c r="G12" s="32"/>
      <c r="H12" s="33"/>
    </row>
    <row r="13" spans="1:10" s="31" customFormat="1">
      <c r="A13" s="62"/>
      <c r="E13" s="32"/>
      <c r="G13" s="32"/>
      <c r="H13" s="33"/>
    </row>
    <row r="14" spans="1:10" s="30" customFormat="1">
      <c r="A14" s="62" t="s">
        <v>11</v>
      </c>
      <c r="B14" s="271" t="s">
        <v>1795</v>
      </c>
      <c r="C14" s="271"/>
      <c r="D14" s="271"/>
      <c r="E14" s="271"/>
      <c r="F14" s="271"/>
      <c r="G14" s="271"/>
      <c r="H14" s="271"/>
      <c r="I14" s="271"/>
      <c r="J14" s="280"/>
    </row>
    <row r="15" spans="1:10" s="30" customFormat="1">
      <c r="B15" s="271" t="s">
        <v>1717</v>
      </c>
      <c r="C15" s="271"/>
      <c r="D15" s="271"/>
      <c r="E15" s="271"/>
      <c r="F15" s="271"/>
      <c r="G15" s="271"/>
      <c r="H15" s="271"/>
      <c r="I15" s="280"/>
      <c r="J15" s="280"/>
    </row>
    <row r="16" spans="1:10" s="30" customFormat="1">
      <c r="B16" s="271"/>
      <c r="C16" s="271"/>
      <c r="D16" s="271"/>
      <c r="E16" s="271"/>
      <c r="F16" s="271"/>
      <c r="G16" s="271"/>
      <c r="H16" s="271"/>
      <c r="I16" s="280"/>
      <c r="J16" s="280"/>
    </row>
    <row r="17" spans="1:10" s="30" customFormat="1">
      <c r="B17" s="271" t="s">
        <v>1738</v>
      </c>
      <c r="C17" s="271"/>
      <c r="D17" s="271"/>
      <c r="E17" s="271"/>
      <c r="F17" s="271"/>
      <c r="G17" s="280"/>
      <c r="H17" s="280"/>
      <c r="I17" s="280"/>
      <c r="J17" s="280"/>
    </row>
    <row r="18" spans="1:10" s="30" customFormat="1">
      <c r="B18" s="173" t="s">
        <v>1739</v>
      </c>
      <c r="C18" s="280"/>
      <c r="D18" s="280"/>
      <c r="E18" s="280"/>
      <c r="F18" s="280"/>
      <c r="G18" s="280"/>
      <c r="H18" s="280"/>
      <c r="I18" s="280"/>
      <c r="J18" s="280"/>
    </row>
    <row r="19" spans="1:10" s="30" customFormat="1">
      <c r="B19" s="30" t="s">
        <v>1743</v>
      </c>
      <c r="C19" s="271"/>
      <c r="D19" s="271"/>
      <c r="E19" s="271"/>
      <c r="F19" s="271"/>
      <c r="G19" s="271"/>
      <c r="H19" s="271"/>
      <c r="I19" s="271"/>
      <c r="J19" s="280"/>
    </row>
    <row r="20" spans="1:10" s="31" customFormat="1">
      <c r="B20" s="271"/>
      <c r="E20" s="32"/>
      <c r="G20" s="32"/>
      <c r="H20" s="33"/>
    </row>
    <row r="21" spans="1:10" s="31" customFormat="1">
      <c r="B21" s="32"/>
      <c r="E21" s="32"/>
      <c r="G21" s="32"/>
      <c r="H21" s="33"/>
    </row>
    <row r="22" spans="1:10" s="31" customFormat="1">
      <c r="A22" s="38"/>
      <c r="B22" s="32" t="s">
        <v>623</v>
      </c>
      <c r="C22" s="38"/>
      <c r="E22" s="32"/>
      <c r="G22" s="32"/>
      <c r="H22" s="33"/>
    </row>
    <row r="23" spans="1:10" s="31" customFormat="1">
      <c r="A23" s="38"/>
      <c r="B23" s="32"/>
      <c r="C23" s="38"/>
      <c r="E23" s="32"/>
      <c r="G23" s="32"/>
      <c r="H23" s="33"/>
    </row>
    <row r="24" spans="1:10" s="31" customFormat="1">
      <c r="A24" s="38"/>
      <c r="B24" s="354" t="s">
        <v>1740</v>
      </c>
      <c r="C24" s="354"/>
      <c r="D24" s="354"/>
      <c r="E24" s="354"/>
      <c r="F24" s="354"/>
      <c r="G24" s="354"/>
      <c r="H24" s="354"/>
      <c r="I24" s="354"/>
    </row>
    <row r="25" spans="1:10" s="31" customFormat="1">
      <c r="A25" s="38"/>
      <c r="B25" s="354"/>
      <c r="C25" s="354"/>
      <c r="D25" s="280"/>
      <c r="E25" s="280"/>
      <c r="F25" s="280"/>
      <c r="G25" s="280"/>
      <c r="H25" s="280"/>
      <c r="I25" s="280"/>
    </row>
    <row r="26" spans="1:10" s="31" customFormat="1">
      <c r="A26" s="38"/>
      <c r="B26" s="30" t="s">
        <v>1741</v>
      </c>
      <c r="C26" s="280"/>
      <c r="D26" s="280"/>
      <c r="E26" s="280"/>
      <c r="F26" s="280"/>
      <c r="G26" s="280"/>
      <c r="H26" s="280"/>
      <c r="I26" s="280"/>
    </row>
    <row r="27" spans="1:10" s="31" customFormat="1">
      <c r="A27" s="38"/>
      <c r="B27" s="30" t="s">
        <v>1742</v>
      </c>
      <c r="C27" s="271"/>
      <c r="D27" s="271"/>
      <c r="E27" s="271"/>
      <c r="F27" s="271"/>
      <c r="G27" s="271"/>
      <c r="H27" s="271"/>
      <c r="I27" s="271"/>
    </row>
    <row r="28" spans="1:10">
      <c r="A28" s="50"/>
      <c r="B28" s="76"/>
      <c r="C28" s="50"/>
      <c r="E28" s="76"/>
      <c r="G28" s="76"/>
      <c r="H28" s="189"/>
    </row>
    <row r="29" spans="1:10" ht="13.5" thickBot="1">
      <c r="A29" s="62"/>
      <c r="C29" s="50"/>
      <c r="E29" s="76"/>
      <c r="G29" s="76"/>
      <c r="H29" s="189"/>
    </row>
    <row r="30" spans="1:10" ht="15.75" customHeight="1" thickBot="1">
      <c r="B30" s="52"/>
      <c r="G30" s="52"/>
      <c r="H30" s="351" t="s">
        <v>1725</v>
      </c>
      <c r="I30" s="352"/>
      <c r="J30" s="353"/>
    </row>
    <row r="31" spans="1:10" ht="13.5" thickBot="1">
      <c r="B31" s="113" t="s">
        <v>3</v>
      </c>
      <c r="C31" s="355" t="s">
        <v>4</v>
      </c>
      <c r="D31" s="356"/>
      <c r="E31" s="357"/>
      <c r="F31" s="345" t="s">
        <v>1605</v>
      </c>
      <c r="G31" s="346"/>
      <c r="H31" s="198" t="s">
        <v>1722</v>
      </c>
      <c r="I31" s="198" t="s">
        <v>1723</v>
      </c>
      <c r="J31" s="265" t="s">
        <v>1724</v>
      </c>
    </row>
    <row r="32" spans="1:10">
      <c r="B32" s="114">
        <v>1</v>
      </c>
      <c r="C32" s="358"/>
      <c r="D32" s="359"/>
      <c r="E32" s="360"/>
      <c r="F32" s="347">
        <v>5</v>
      </c>
      <c r="G32" s="348"/>
      <c r="H32" s="202"/>
      <c r="I32" s="199" t="e">
        <f>INDEX('Autopopulate RUDI''s'!$B$2:$B$385, MATCH(H32,'Autopopulate RUDI''s'!$A$2:$A$385,0))</f>
        <v>#N/A</v>
      </c>
      <c r="J32" s="197" t="e">
        <f>INDEX('Autopopulate RUDI''s'!$G$2:$G$385, MATCH(H32,'Autopopulate RUDI''s'!$F$2:$F$385,0))</f>
        <v>#N/A</v>
      </c>
    </row>
    <row r="33" spans="1:10">
      <c r="B33" s="115">
        <v>2</v>
      </c>
      <c r="C33" s="361"/>
      <c r="D33" s="362"/>
      <c r="E33" s="363"/>
      <c r="F33" s="349">
        <v>5</v>
      </c>
      <c r="G33" s="350"/>
      <c r="H33" s="203"/>
      <c r="I33" s="200" t="e">
        <f>INDEX('Autopopulate RUDI''s'!$B$2:$B$385, MATCH(H33,'Autopopulate RUDI''s'!$A$2:$A$385,0))</f>
        <v>#N/A</v>
      </c>
      <c r="J33" s="195" t="e">
        <f>INDEX('Autopopulate RUDI''s'!$G$2:$G$385, MATCH(H33,'Autopopulate RUDI''s'!$F$2:$F$385,0))</f>
        <v>#N/A</v>
      </c>
    </row>
    <row r="34" spans="1:10">
      <c r="B34" s="115">
        <v>3</v>
      </c>
      <c r="C34" s="361"/>
      <c r="D34" s="362"/>
      <c r="E34" s="363"/>
      <c r="F34" s="349">
        <v>5</v>
      </c>
      <c r="G34" s="350"/>
      <c r="H34" s="203"/>
      <c r="I34" s="200" t="e">
        <f>INDEX('Autopopulate RUDI''s'!$B$2:$B$385, MATCH(H34,'Autopopulate RUDI''s'!$A$2:$A$385,0))</f>
        <v>#N/A</v>
      </c>
      <c r="J34" s="195" t="e">
        <f>INDEX('Autopopulate RUDI''s'!$G$2:$G$385, MATCH(H34,'Autopopulate RUDI''s'!$F$2:$F$385,0))</f>
        <v>#N/A</v>
      </c>
    </row>
    <row r="35" spans="1:10">
      <c r="B35" s="115">
        <v>4</v>
      </c>
      <c r="C35" s="342"/>
      <c r="D35" s="343"/>
      <c r="E35" s="344"/>
      <c r="F35" s="349">
        <v>5</v>
      </c>
      <c r="G35" s="350"/>
      <c r="H35" s="203"/>
      <c r="I35" s="200" t="e">
        <f>INDEX('Autopopulate RUDI''s'!$B$2:$B$385, MATCH(H35,'Autopopulate RUDI''s'!$A$2:$A$385,0))</f>
        <v>#N/A</v>
      </c>
      <c r="J35" s="195" t="e">
        <f>INDEX('Autopopulate RUDI''s'!$G$2:$G$385, MATCH(H35,'Autopopulate RUDI''s'!$F$2:$F$385,0))</f>
        <v>#N/A</v>
      </c>
    </row>
    <row r="36" spans="1:10">
      <c r="A36" s="59"/>
      <c r="B36" s="115">
        <v>5</v>
      </c>
      <c r="C36" s="342"/>
      <c r="D36" s="343"/>
      <c r="E36" s="344"/>
      <c r="F36" s="349">
        <v>5</v>
      </c>
      <c r="G36" s="350"/>
      <c r="H36" s="203"/>
      <c r="I36" s="200" t="e">
        <f>INDEX('Autopopulate RUDI''s'!$B$2:$B$385, MATCH(H36,'Autopopulate RUDI''s'!$A$2:$A$385,0))</f>
        <v>#N/A</v>
      </c>
      <c r="J36" s="195" t="e">
        <f>INDEX('Autopopulate RUDI''s'!$G$2:$G$385, MATCH(H36,'Autopopulate RUDI''s'!$F$2:$F$385,0))</f>
        <v>#N/A</v>
      </c>
    </row>
    <row r="37" spans="1:10">
      <c r="A37" s="59"/>
      <c r="B37" s="115">
        <v>6</v>
      </c>
      <c r="C37" s="342"/>
      <c r="D37" s="343"/>
      <c r="E37" s="344"/>
      <c r="F37" s="349">
        <v>5</v>
      </c>
      <c r="G37" s="350"/>
      <c r="H37" s="203"/>
      <c r="I37" s="200" t="e">
        <f>INDEX('Autopopulate RUDI''s'!$B$2:$B$385, MATCH(H37,'Autopopulate RUDI''s'!$A$2:$A$385,0))</f>
        <v>#N/A</v>
      </c>
      <c r="J37" s="195" t="e">
        <f>INDEX('Autopopulate RUDI''s'!$G$2:$G$385, MATCH(H37,'Autopopulate RUDI''s'!$F$2:$F$385,0))</f>
        <v>#N/A</v>
      </c>
    </row>
    <row r="38" spans="1:10">
      <c r="A38" s="59"/>
      <c r="B38" s="115">
        <v>7</v>
      </c>
      <c r="C38" s="342"/>
      <c r="D38" s="343"/>
      <c r="E38" s="344"/>
      <c r="F38" s="349">
        <v>5</v>
      </c>
      <c r="G38" s="350"/>
      <c r="H38" s="203"/>
      <c r="I38" s="200" t="e">
        <f>INDEX('Autopopulate RUDI''s'!$B$2:$B$385, MATCH(H38,'Autopopulate RUDI''s'!$A$2:$A$385,0))</f>
        <v>#N/A</v>
      </c>
      <c r="J38" s="195" t="e">
        <f>INDEX('Autopopulate RUDI''s'!$G$2:$G$385, MATCH(H38,'Autopopulate RUDI''s'!$F$2:$F$385,0))</f>
        <v>#N/A</v>
      </c>
    </row>
    <row r="39" spans="1:10">
      <c r="A39" s="59"/>
      <c r="B39" s="115">
        <v>8</v>
      </c>
      <c r="C39" s="342"/>
      <c r="D39" s="343"/>
      <c r="E39" s="344"/>
      <c r="F39" s="349">
        <v>5</v>
      </c>
      <c r="G39" s="350"/>
      <c r="H39" s="203"/>
      <c r="I39" s="200" t="e">
        <f>INDEX('Autopopulate RUDI''s'!$B$2:$B$385, MATCH(H39,'Autopopulate RUDI''s'!$A$2:$A$385,0))</f>
        <v>#N/A</v>
      </c>
      <c r="J39" s="195" t="e">
        <f>INDEX('Autopopulate RUDI''s'!$G$2:$G$385, MATCH(H39,'Autopopulate RUDI''s'!$F$2:$F$385,0))</f>
        <v>#N/A</v>
      </c>
    </row>
    <row r="40" spans="1:10">
      <c r="A40" s="59"/>
      <c r="B40" s="115">
        <v>9</v>
      </c>
      <c r="C40" s="342"/>
      <c r="D40" s="343"/>
      <c r="E40" s="344"/>
      <c r="F40" s="349">
        <v>5</v>
      </c>
      <c r="G40" s="350"/>
      <c r="H40" s="203"/>
      <c r="I40" s="200" t="e">
        <f>INDEX('Autopopulate RUDI''s'!$B$2:$B$385, MATCH(H40,'Autopopulate RUDI''s'!$A$2:$A$385,0))</f>
        <v>#N/A</v>
      </c>
      <c r="J40" s="195" t="e">
        <f>INDEX('Autopopulate RUDI''s'!$G$2:$G$385, MATCH(H40,'Autopopulate RUDI''s'!$F$2:$F$385,0))</f>
        <v>#N/A</v>
      </c>
    </row>
    <row r="41" spans="1:10">
      <c r="A41" s="59"/>
      <c r="B41" s="115">
        <v>10</v>
      </c>
      <c r="C41" s="342"/>
      <c r="D41" s="343"/>
      <c r="E41" s="344"/>
      <c r="F41" s="349">
        <v>5</v>
      </c>
      <c r="G41" s="350"/>
      <c r="H41" s="203"/>
      <c r="I41" s="200" t="e">
        <f>INDEX('Autopopulate RUDI''s'!$B$2:$B$385, MATCH(H41,'Autopopulate RUDI''s'!$A$2:$A$385,0))</f>
        <v>#N/A</v>
      </c>
      <c r="J41" s="195" t="e">
        <f>INDEX('Autopopulate RUDI''s'!$G$2:$G$385, MATCH(H41,'Autopopulate RUDI''s'!$F$2:$F$385,0))</f>
        <v>#N/A</v>
      </c>
    </row>
    <row r="42" spans="1:10">
      <c r="A42" s="59"/>
      <c r="B42" s="115">
        <v>11</v>
      </c>
      <c r="C42" s="342"/>
      <c r="D42" s="343"/>
      <c r="E42" s="344"/>
      <c r="F42" s="349">
        <v>5</v>
      </c>
      <c r="G42" s="350"/>
      <c r="H42" s="203"/>
      <c r="I42" s="200" t="e">
        <f>INDEX('Autopopulate RUDI''s'!$B$2:$B$385, MATCH(H42,'Autopopulate RUDI''s'!$A$2:$A$385,0))</f>
        <v>#N/A</v>
      </c>
      <c r="J42" s="195" t="e">
        <f>INDEX('Autopopulate RUDI''s'!$G$2:$G$385, MATCH(H42,'Autopopulate RUDI''s'!$F$2:$F$385,0))</f>
        <v>#N/A</v>
      </c>
    </row>
    <row r="43" spans="1:10">
      <c r="A43" s="59"/>
      <c r="B43" s="115">
        <v>12</v>
      </c>
      <c r="C43" s="342"/>
      <c r="D43" s="343"/>
      <c r="E43" s="344"/>
      <c r="F43" s="349">
        <v>5</v>
      </c>
      <c r="G43" s="350"/>
      <c r="H43" s="203"/>
      <c r="I43" s="200" t="e">
        <f>INDEX('Autopopulate RUDI''s'!$B$2:$B$385, MATCH(H43,'Autopopulate RUDI''s'!$A$2:$A$385,0))</f>
        <v>#N/A</v>
      </c>
      <c r="J43" s="195" t="e">
        <f>INDEX('Autopopulate RUDI''s'!$G$2:$G$385, MATCH(H43,'Autopopulate RUDI''s'!$F$2:$F$385,0))</f>
        <v>#N/A</v>
      </c>
    </row>
    <row r="44" spans="1:10">
      <c r="B44" s="115">
        <v>13</v>
      </c>
      <c r="C44" s="342"/>
      <c r="D44" s="343"/>
      <c r="E44" s="344"/>
      <c r="F44" s="349">
        <v>5</v>
      </c>
      <c r="G44" s="350"/>
      <c r="H44" s="203"/>
      <c r="I44" s="200" t="e">
        <f>INDEX('Autopopulate RUDI''s'!$B$2:$B$385, MATCH(H44,'Autopopulate RUDI''s'!$A$2:$A$385,0))</f>
        <v>#N/A</v>
      </c>
      <c r="J44" s="195" t="e">
        <f>INDEX('Autopopulate RUDI''s'!$G$2:$G$385, MATCH(H44,'Autopopulate RUDI''s'!$F$2:$F$385,0))</f>
        <v>#N/A</v>
      </c>
    </row>
    <row r="45" spans="1:10">
      <c r="B45" s="115">
        <v>14</v>
      </c>
      <c r="C45" s="342"/>
      <c r="D45" s="343"/>
      <c r="E45" s="344"/>
      <c r="F45" s="349">
        <v>5</v>
      </c>
      <c r="G45" s="350"/>
      <c r="H45" s="203"/>
      <c r="I45" s="200" t="e">
        <f>INDEX('Autopopulate RUDI''s'!$B$2:$B$385, MATCH(H45,'Autopopulate RUDI''s'!$A$2:$A$385,0))</f>
        <v>#N/A</v>
      </c>
      <c r="J45" s="195" t="e">
        <f>INDEX('Autopopulate RUDI''s'!$G$2:$G$385, MATCH(H45,'Autopopulate RUDI''s'!$F$2:$F$385,0))</f>
        <v>#N/A</v>
      </c>
    </row>
    <row r="46" spans="1:10">
      <c r="B46" s="115">
        <v>15</v>
      </c>
      <c r="C46" s="342"/>
      <c r="D46" s="343"/>
      <c r="E46" s="344"/>
      <c r="F46" s="349">
        <v>5</v>
      </c>
      <c r="G46" s="350"/>
      <c r="H46" s="203"/>
      <c r="I46" s="200" t="e">
        <f>INDEX('Autopopulate RUDI''s'!$B$2:$B$385, MATCH(H46,'Autopopulate RUDI''s'!$A$2:$A$385,0))</f>
        <v>#N/A</v>
      </c>
      <c r="J46" s="195" t="e">
        <f>INDEX('Autopopulate RUDI''s'!$G$2:$G$385, MATCH(H46,'Autopopulate RUDI''s'!$F$2:$F$385,0))</f>
        <v>#N/A</v>
      </c>
    </row>
    <row r="47" spans="1:10">
      <c r="B47" s="115">
        <v>16</v>
      </c>
      <c r="C47" s="342"/>
      <c r="D47" s="343"/>
      <c r="E47" s="344"/>
      <c r="F47" s="349">
        <v>5</v>
      </c>
      <c r="G47" s="350"/>
      <c r="H47" s="203"/>
      <c r="I47" s="200" t="e">
        <f>INDEX('Autopopulate RUDI''s'!$B$2:$B$385, MATCH(H47,'Autopopulate RUDI''s'!$A$2:$A$385,0))</f>
        <v>#N/A</v>
      </c>
      <c r="J47" s="195" t="e">
        <f>INDEX('Autopopulate RUDI''s'!$G$2:$G$385, MATCH(H47,'Autopopulate RUDI''s'!$F$2:$F$385,0))</f>
        <v>#N/A</v>
      </c>
    </row>
    <row r="48" spans="1:10">
      <c r="B48" s="115">
        <v>17</v>
      </c>
      <c r="C48" s="342"/>
      <c r="D48" s="343"/>
      <c r="E48" s="344"/>
      <c r="F48" s="349">
        <v>5</v>
      </c>
      <c r="G48" s="350"/>
      <c r="H48" s="203"/>
      <c r="I48" s="200" t="e">
        <f>INDEX('Autopopulate RUDI''s'!$B$2:$B$385, MATCH(H48,'Autopopulate RUDI''s'!$A$2:$A$385,0))</f>
        <v>#N/A</v>
      </c>
      <c r="J48" s="195" t="e">
        <f>INDEX('Autopopulate RUDI''s'!$G$2:$G$385, MATCH(H48,'Autopopulate RUDI''s'!$F$2:$F$385,0))</f>
        <v>#N/A</v>
      </c>
    </row>
    <row r="49" spans="2:10">
      <c r="B49" s="115">
        <v>18</v>
      </c>
      <c r="C49" s="342"/>
      <c r="D49" s="343"/>
      <c r="E49" s="344"/>
      <c r="F49" s="349">
        <v>5</v>
      </c>
      <c r="G49" s="350"/>
      <c r="H49" s="203"/>
      <c r="I49" s="200" t="e">
        <f>INDEX('Autopopulate RUDI''s'!$B$2:$B$385, MATCH(H49,'Autopopulate RUDI''s'!$A$2:$A$385,0))</f>
        <v>#N/A</v>
      </c>
      <c r="J49" s="195" t="e">
        <f>INDEX('Autopopulate RUDI''s'!$G$2:$G$385, MATCH(H49,'Autopopulate RUDI''s'!$F$2:$F$385,0))</f>
        <v>#N/A</v>
      </c>
    </row>
    <row r="50" spans="2:10">
      <c r="B50" s="115">
        <v>19</v>
      </c>
      <c r="C50" s="342"/>
      <c r="D50" s="343"/>
      <c r="E50" s="344"/>
      <c r="F50" s="349">
        <v>5</v>
      </c>
      <c r="G50" s="350"/>
      <c r="H50" s="203"/>
      <c r="I50" s="200" t="e">
        <f>INDEX('Autopopulate RUDI''s'!$B$2:$B$385, MATCH(H50,'Autopopulate RUDI''s'!$A$2:$A$385,0))</f>
        <v>#N/A</v>
      </c>
      <c r="J50" s="195" t="e">
        <f>INDEX('Autopopulate RUDI''s'!$G$2:$G$385, MATCH(H50,'Autopopulate RUDI''s'!$F$2:$F$385,0))</f>
        <v>#N/A</v>
      </c>
    </row>
    <row r="51" spans="2:10">
      <c r="B51" s="115">
        <v>20</v>
      </c>
      <c r="C51" s="342"/>
      <c r="D51" s="343"/>
      <c r="E51" s="344"/>
      <c r="F51" s="349">
        <v>5</v>
      </c>
      <c r="G51" s="350"/>
      <c r="H51" s="203"/>
      <c r="I51" s="200" t="e">
        <f>INDEX('Autopopulate RUDI''s'!$B$2:$B$385, MATCH(H51,'Autopopulate RUDI''s'!$A$2:$A$385,0))</f>
        <v>#N/A</v>
      </c>
      <c r="J51" s="195" t="e">
        <f>INDEX('Autopopulate RUDI''s'!$G$2:$G$385, MATCH(H51,'Autopopulate RUDI''s'!$F$2:$F$385,0))</f>
        <v>#N/A</v>
      </c>
    </row>
    <row r="52" spans="2:10">
      <c r="B52" s="115">
        <v>21</v>
      </c>
      <c r="C52" s="342"/>
      <c r="D52" s="343"/>
      <c r="E52" s="344"/>
      <c r="F52" s="349">
        <v>5</v>
      </c>
      <c r="G52" s="350"/>
      <c r="H52" s="203"/>
      <c r="I52" s="200" t="e">
        <f>INDEX('Autopopulate RUDI''s'!$B$2:$B$385, MATCH(H52,'Autopopulate RUDI''s'!$A$2:$A$385,0))</f>
        <v>#N/A</v>
      </c>
      <c r="J52" s="195" t="e">
        <f>INDEX('Autopopulate RUDI''s'!$G$2:$G$385, MATCH(H52,'Autopopulate RUDI''s'!$F$2:$F$385,0))</f>
        <v>#N/A</v>
      </c>
    </row>
    <row r="53" spans="2:10">
      <c r="B53" s="115">
        <v>22</v>
      </c>
      <c r="C53" s="342"/>
      <c r="D53" s="343"/>
      <c r="E53" s="344"/>
      <c r="F53" s="349">
        <v>5</v>
      </c>
      <c r="G53" s="350"/>
      <c r="H53" s="203"/>
      <c r="I53" s="200" t="e">
        <f>INDEX('Autopopulate RUDI''s'!$B$2:$B$385, MATCH(H53,'Autopopulate RUDI''s'!$A$2:$A$385,0))</f>
        <v>#N/A</v>
      </c>
      <c r="J53" s="195" t="e">
        <f>INDEX('Autopopulate RUDI''s'!$G$2:$G$385, MATCH(H53,'Autopopulate RUDI''s'!$F$2:$F$385,0))</f>
        <v>#N/A</v>
      </c>
    </row>
    <row r="54" spans="2:10">
      <c r="B54" s="115">
        <v>23</v>
      </c>
      <c r="C54" s="342"/>
      <c r="D54" s="343"/>
      <c r="E54" s="344"/>
      <c r="F54" s="349">
        <v>5</v>
      </c>
      <c r="G54" s="350"/>
      <c r="H54" s="203"/>
      <c r="I54" s="200" t="e">
        <f>INDEX('Autopopulate RUDI''s'!$B$2:$B$385, MATCH(H54,'Autopopulate RUDI''s'!$A$2:$A$385,0))</f>
        <v>#N/A</v>
      </c>
      <c r="J54" s="195" t="e">
        <f>INDEX('Autopopulate RUDI''s'!$G$2:$G$385, MATCH(H54,'Autopopulate RUDI''s'!$F$2:$F$385,0))</f>
        <v>#N/A</v>
      </c>
    </row>
    <row r="55" spans="2:10">
      <c r="B55" s="115">
        <v>24</v>
      </c>
      <c r="C55" s="342"/>
      <c r="D55" s="343"/>
      <c r="E55" s="344"/>
      <c r="F55" s="349">
        <v>5</v>
      </c>
      <c r="G55" s="350"/>
      <c r="H55" s="203"/>
      <c r="I55" s="200" t="e">
        <f>INDEX('Autopopulate RUDI''s'!$B$2:$B$385, MATCH(H55,'Autopopulate RUDI''s'!$A$2:$A$385,0))</f>
        <v>#N/A</v>
      </c>
      <c r="J55" s="195" t="e">
        <f>INDEX('Autopopulate RUDI''s'!$G$2:$G$385, MATCH(H55,'Autopopulate RUDI''s'!$F$2:$F$385,0))</f>
        <v>#N/A</v>
      </c>
    </row>
    <row r="56" spans="2:10">
      <c r="B56" s="115">
        <v>25</v>
      </c>
      <c r="C56" s="342"/>
      <c r="D56" s="343"/>
      <c r="E56" s="344"/>
      <c r="F56" s="349">
        <v>5</v>
      </c>
      <c r="G56" s="350"/>
      <c r="H56" s="203"/>
      <c r="I56" s="200" t="e">
        <f>INDEX('Autopopulate RUDI''s'!$B$2:$B$385, MATCH(H56,'Autopopulate RUDI''s'!$A$2:$A$385,0))</f>
        <v>#N/A</v>
      </c>
      <c r="J56" s="195" t="e">
        <f>INDEX('Autopopulate RUDI''s'!$G$2:$G$385, MATCH(H56,'Autopopulate RUDI''s'!$F$2:$F$385,0))</f>
        <v>#N/A</v>
      </c>
    </row>
    <row r="57" spans="2:10">
      <c r="B57" s="115">
        <v>26</v>
      </c>
      <c r="C57" s="342"/>
      <c r="D57" s="343"/>
      <c r="E57" s="344"/>
      <c r="F57" s="349">
        <v>5</v>
      </c>
      <c r="G57" s="350"/>
      <c r="H57" s="203"/>
      <c r="I57" s="200" t="e">
        <f>INDEX('Autopopulate RUDI''s'!$B$2:$B$385, MATCH(H57,'Autopopulate RUDI''s'!$A$2:$A$385,0))</f>
        <v>#N/A</v>
      </c>
      <c r="J57" s="195" t="e">
        <f>INDEX('Autopopulate RUDI''s'!$G$2:$G$385, MATCH(H57,'Autopopulate RUDI''s'!$F$2:$F$385,0))</f>
        <v>#N/A</v>
      </c>
    </row>
    <row r="58" spans="2:10">
      <c r="B58" s="115">
        <v>27</v>
      </c>
      <c r="C58" s="342"/>
      <c r="D58" s="343"/>
      <c r="E58" s="344"/>
      <c r="F58" s="349">
        <v>5</v>
      </c>
      <c r="G58" s="350"/>
      <c r="H58" s="203"/>
      <c r="I58" s="200" t="e">
        <f>INDEX('Autopopulate RUDI''s'!$B$2:$B$385, MATCH(H58,'Autopopulate RUDI''s'!$A$2:$A$385,0))</f>
        <v>#N/A</v>
      </c>
      <c r="J58" s="195" t="e">
        <f>INDEX('Autopopulate RUDI''s'!$G$2:$G$385, MATCH(H58,'Autopopulate RUDI''s'!$F$2:$F$385,0))</f>
        <v>#N/A</v>
      </c>
    </row>
    <row r="59" spans="2:10">
      <c r="B59" s="115">
        <v>28</v>
      </c>
      <c r="C59" s="342"/>
      <c r="D59" s="343"/>
      <c r="E59" s="344"/>
      <c r="F59" s="349">
        <v>5</v>
      </c>
      <c r="G59" s="350"/>
      <c r="H59" s="203"/>
      <c r="I59" s="200" t="e">
        <f>INDEX('Autopopulate RUDI''s'!$B$2:$B$385, MATCH(H59,'Autopopulate RUDI''s'!$A$2:$A$385,0))</f>
        <v>#N/A</v>
      </c>
      <c r="J59" s="195" t="e">
        <f>INDEX('Autopopulate RUDI''s'!$G$2:$G$385, MATCH(H59,'Autopopulate RUDI''s'!$F$2:$F$385,0))</f>
        <v>#N/A</v>
      </c>
    </row>
    <row r="60" spans="2:10">
      <c r="B60" s="115">
        <v>29</v>
      </c>
      <c r="C60" s="342"/>
      <c r="D60" s="343"/>
      <c r="E60" s="344"/>
      <c r="F60" s="349">
        <v>5</v>
      </c>
      <c r="G60" s="350"/>
      <c r="H60" s="203"/>
      <c r="I60" s="200" t="e">
        <f>INDEX('Autopopulate RUDI''s'!$B$2:$B$385, MATCH(H60,'Autopopulate RUDI''s'!$A$2:$A$385,0))</f>
        <v>#N/A</v>
      </c>
      <c r="J60" s="195" t="e">
        <f>INDEX('Autopopulate RUDI''s'!$G$2:$G$385, MATCH(H60,'Autopopulate RUDI''s'!$F$2:$F$385,0))</f>
        <v>#N/A</v>
      </c>
    </row>
    <row r="61" spans="2:10">
      <c r="B61" s="115">
        <v>30</v>
      </c>
      <c r="C61" s="342"/>
      <c r="D61" s="343"/>
      <c r="E61" s="344"/>
      <c r="F61" s="349">
        <v>5</v>
      </c>
      <c r="G61" s="350"/>
      <c r="H61" s="203"/>
      <c r="I61" s="200" t="e">
        <f>INDEX('Autopopulate RUDI''s'!$B$2:$B$385, MATCH(H61,'Autopopulate RUDI''s'!$A$2:$A$385,0))</f>
        <v>#N/A</v>
      </c>
      <c r="J61" s="195" t="e">
        <f>INDEX('Autopopulate RUDI''s'!$G$2:$G$385, MATCH(H61,'Autopopulate RUDI''s'!$F$2:$F$385,0))</f>
        <v>#N/A</v>
      </c>
    </row>
    <row r="62" spans="2:10">
      <c r="B62" s="115">
        <v>31</v>
      </c>
      <c r="C62" s="342"/>
      <c r="D62" s="343"/>
      <c r="E62" s="344"/>
      <c r="F62" s="349">
        <v>5</v>
      </c>
      <c r="G62" s="350"/>
      <c r="H62" s="203"/>
      <c r="I62" s="200" t="e">
        <f>INDEX('Autopopulate RUDI''s'!$B$2:$B$385, MATCH(H62,'Autopopulate RUDI''s'!$A$2:$A$385,0))</f>
        <v>#N/A</v>
      </c>
      <c r="J62" s="195" t="e">
        <f>INDEX('Autopopulate RUDI''s'!$G$2:$G$385, MATCH(H62,'Autopopulate RUDI''s'!$F$2:$F$385,0))</f>
        <v>#N/A</v>
      </c>
    </row>
    <row r="63" spans="2:10">
      <c r="B63" s="115">
        <v>32</v>
      </c>
      <c r="C63" s="342"/>
      <c r="D63" s="343"/>
      <c r="E63" s="344"/>
      <c r="F63" s="349">
        <v>5</v>
      </c>
      <c r="G63" s="350"/>
      <c r="H63" s="203"/>
      <c r="I63" s="200" t="e">
        <f>INDEX('Autopopulate RUDI''s'!$B$2:$B$385, MATCH(H63,'Autopopulate RUDI''s'!$A$2:$A$385,0))</f>
        <v>#N/A</v>
      </c>
      <c r="J63" s="195" t="e">
        <f>INDEX('Autopopulate RUDI''s'!$G$2:$G$385, MATCH(H63,'Autopopulate RUDI''s'!$F$2:$F$385,0))</f>
        <v>#N/A</v>
      </c>
    </row>
    <row r="64" spans="2:10">
      <c r="B64" s="115">
        <v>33</v>
      </c>
      <c r="C64" s="342"/>
      <c r="D64" s="343"/>
      <c r="E64" s="344"/>
      <c r="F64" s="349">
        <v>5</v>
      </c>
      <c r="G64" s="350"/>
      <c r="H64" s="203"/>
      <c r="I64" s="200" t="e">
        <f>INDEX('Autopopulate RUDI''s'!$B$2:$B$385, MATCH(H64,'Autopopulate RUDI''s'!$A$2:$A$385,0))</f>
        <v>#N/A</v>
      </c>
      <c r="J64" s="195" t="e">
        <f>INDEX('Autopopulate RUDI''s'!$G$2:$G$385, MATCH(H64,'Autopopulate RUDI''s'!$F$2:$F$385,0))</f>
        <v>#N/A</v>
      </c>
    </row>
    <row r="65" spans="2:10">
      <c r="B65" s="115">
        <v>34</v>
      </c>
      <c r="C65" s="342"/>
      <c r="D65" s="343"/>
      <c r="E65" s="344"/>
      <c r="F65" s="349">
        <v>5</v>
      </c>
      <c r="G65" s="350"/>
      <c r="H65" s="203"/>
      <c r="I65" s="200" t="e">
        <f>INDEX('Autopopulate RUDI''s'!$B$2:$B$385, MATCH(H65,'Autopopulate RUDI''s'!$A$2:$A$385,0))</f>
        <v>#N/A</v>
      </c>
      <c r="J65" s="195" t="e">
        <f>INDEX('Autopopulate RUDI''s'!$G$2:$G$385, MATCH(H65,'Autopopulate RUDI''s'!$F$2:$F$385,0))</f>
        <v>#N/A</v>
      </c>
    </row>
    <row r="66" spans="2:10">
      <c r="B66" s="115">
        <v>35</v>
      </c>
      <c r="C66" s="342"/>
      <c r="D66" s="343"/>
      <c r="E66" s="344"/>
      <c r="F66" s="349">
        <v>5</v>
      </c>
      <c r="G66" s="350"/>
      <c r="H66" s="203"/>
      <c r="I66" s="200" t="e">
        <f>INDEX('Autopopulate RUDI''s'!$B$2:$B$385, MATCH(H66,'Autopopulate RUDI''s'!$A$2:$A$385,0))</f>
        <v>#N/A</v>
      </c>
      <c r="J66" s="195" t="e">
        <f>INDEX('Autopopulate RUDI''s'!$G$2:$G$385, MATCH(H66,'Autopopulate RUDI''s'!$F$2:$F$385,0))</f>
        <v>#N/A</v>
      </c>
    </row>
    <row r="67" spans="2:10">
      <c r="B67" s="115">
        <v>36</v>
      </c>
      <c r="C67" s="342"/>
      <c r="D67" s="343"/>
      <c r="E67" s="344"/>
      <c r="F67" s="349">
        <v>5</v>
      </c>
      <c r="G67" s="350"/>
      <c r="H67" s="203"/>
      <c r="I67" s="200" t="e">
        <f>INDEX('Autopopulate RUDI''s'!$B$2:$B$385, MATCH(H67,'Autopopulate RUDI''s'!$A$2:$A$385,0))</f>
        <v>#N/A</v>
      </c>
      <c r="J67" s="195" t="e">
        <f>INDEX('Autopopulate RUDI''s'!$G$2:$G$385, MATCH(H67,'Autopopulate RUDI''s'!$F$2:$F$385,0))</f>
        <v>#N/A</v>
      </c>
    </row>
    <row r="68" spans="2:10">
      <c r="B68" s="115">
        <v>37</v>
      </c>
      <c r="C68" s="342"/>
      <c r="D68" s="343"/>
      <c r="E68" s="344"/>
      <c r="F68" s="349">
        <v>5</v>
      </c>
      <c r="G68" s="350"/>
      <c r="H68" s="203"/>
      <c r="I68" s="200" t="e">
        <f>INDEX('Autopopulate RUDI''s'!$B$2:$B$385, MATCH(H68,'Autopopulate RUDI''s'!$A$2:$A$385,0))</f>
        <v>#N/A</v>
      </c>
      <c r="J68" s="195" t="e">
        <f>INDEX('Autopopulate RUDI''s'!$G$2:$G$385, MATCH(H68,'Autopopulate RUDI''s'!$F$2:$F$385,0))</f>
        <v>#N/A</v>
      </c>
    </row>
    <row r="69" spans="2:10">
      <c r="B69" s="115">
        <v>38</v>
      </c>
      <c r="C69" s="342"/>
      <c r="D69" s="343"/>
      <c r="E69" s="344"/>
      <c r="F69" s="349">
        <v>5</v>
      </c>
      <c r="G69" s="350"/>
      <c r="H69" s="203"/>
      <c r="I69" s="200" t="e">
        <f>INDEX('Autopopulate RUDI''s'!$B$2:$B$385, MATCH(H69,'Autopopulate RUDI''s'!$A$2:$A$385,0))</f>
        <v>#N/A</v>
      </c>
      <c r="J69" s="195" t="e">
        <f>INDEX('Autopopulate RUDI''s'!$G$2:$G$385, MATCH(H69,'Autopopulate RUDI''s'!$F$2:$F$385,0))</f>
        <v>#N/A</v>
      </c>
    </row>
    <row r="70" spans="2:10">
      <c r="B70" s="115">
        <v>39</v>
      </c>
      <c r="C70" s="342"/>
      <c r="D70" s="343"/>
      <c r="E70" s="344"/>
      <c r="F70" s="349">
        <v>5</v>
      </c>
      <c r="G70" s="350"/>
      <c r="H70" s="203"/>
      <c r="I70" s="200" t="e">
        <f>INDEX('Autopopulate RUDI''s'!$B$2:$B$385, MATCH(H70,'Autopopulate RUDI''s'!$A$2:$A$385,0))</f>
        <v>#N/A</v>
      </c>
      <c r="J70" s="195" t="e">
        <f>INDEX('Autopopulate RUDI''s'!$G$2:$G$385, MATCH(H70,'Autopopulate RUDI''s'!$F$2:$F$385,0))</f>
        <v>#N/A</v>
      </c>
    </row>
    <row r="71" spans="2:10">
      <c r="B71" s="115">
        <v>40</v>
      </c>
      <c r="C71" s="342"/>
      <c r="D71" s="343"/>
      <c r="E71" s="344"/>
      <c r="F71" s="349">
        <v>5</v>
      </c>
      <c r="G71" s="350"/>
      <c r="H71" s="203"/>
      <c r="I71" s="200" t="e">
        <f>INDEX('Autopopulate RUDI''s'!$B$2:$B$385, MATCH(H71,'Autopopulate RUDI''s'!$A$2:$A$385,0))</f>
        <v>#N/A</v>
      </c>
      <c r="J71" s="195" t="e">
        <f>INDEX('Autopopulate RUDI''s'!$G$2:$G$385, MATCH(H71,'Autopopulate RUDI''s'!$F$2:$F$385,0))</f>
        <v>#N/A</v>
      </c>
    </row>
    <row r="72" spans="2:10">
      <c r="B72" s="115">
        <v>41</v>
      </c>
      <c r="C72" s="342"/>
      <c r="D72" s="343"/>
      <c r="E72" s="344"/>
      <c r="F72" s="349">
        <v>5</v>
      </c>
      <c r="G72" s="350"/>
      <c r="H72" s="203"/>
      <c r="I72" s="200" t="e">
        <f>INDEX('Autopopulate RUDI''s'!$B$2:$B$385, MATCH(H72,'Autopopulate RUDI''s'!$A$2:$A$385,0))</f>
        <v>#N/A</v>
      </c>
      <c r="J72" s="195" t="e">
        <f>INDEX('Autopopulate RUDI''s'!$G$2:$G$385, MATCH(H72,'Autopopulate RUDI''s'!$F$2:$F$385,0))</f>
        <v>#N/A</v>
      </c>
    </row>
    <row r="73" spans="2:10">
      <c r="B73" s="115">
        <v>42</v>
      </c>
      <c r="C73" s="342"/>
      <c r="D73" s="343"/>
      <c r="E73" s="344"/>
      <c r="F73" s="349">
        <v>5</v>
      </c>
      <c r="G73" s="350"/>
      <c r="H73" s="203"/>
      <c r="I73" s="200" t="e">
        <f>INDEX('Autopopulate RUDI''s'!$B$2:$B$385, MATCH(H73,'Autopopulate RUDI''s'!$A$2:$A$385,0))</f>
        <v>#N/A</v>
      </c>
      <c r="J73" s="195" t="e">
        <f>INDEX('Autopopulate RUDI''s'!$G$2:$G$385, MATCH(H73,'Autopopulate RUDI''s'!$F$2:$F$385,0))</f>
        <v>#N/A</v>
      </c>
    </row>
    <row r="74" spans="2:10">
      <c r="B74" s="115">
        <v>43</v>
      </c>
      <c r="C74" s="342"/>
      <c r="D74" s="343"/>
      <c r="E74" s="344"/>
      <c r="F74" s="349">
        <v>5</v>
      </c>
      <c r="G74" s="350"/>
      <c r="H74" s="203"/>
      <c r="I74" s="200" t="e">
        <f>INDEX('Autopopulate RUDI''s'!$B$2:$B$385, MATCH(H74,'Autopopulate RUDI''s'!$A$2:$A$385,0))</f>
        <v>#N/A</v>
      </c>
      <c r="J74" s="195" t="e">
        <f>INDEX('Autopopulate RUDI''s'!$G$2:$G$385, MATCH(H74,'Autopopulate RUDI''s'!$F$2:$F$385,0))</f>
        <v>#N/A</v>
      </c>
    </row>
    <row r="75" spans="2:10">
      <c r="B75" s="115">
        <v>44</v>
      </c>
      <c r="C75" s="342"/>
      <c r="D75" s="343"/>
      <c r="E75" s="344"/>
      <c r="F75" s="349">
        <v>5</v>
      </c>
      <c r="G75" s="350"/>
      <c r="H75" s="203"/>
      <c r="I75" s="200" t="e">
        <f>INDEX('Autopopulate RUDI''s'!$B$2:$B$385, MATCH(H75,'Autopopulate RUDI''s'!$A$2:$A$385,0))</f>
        <v>#N/A</v>
      </c>
      <c r="J75" s="195" t="e">
        <f>INDEX('Autopopulate RUDI''s'!$G$2:$G$385, MATCH(H75,'Autopopulate RUDI''s'!$F$2:$F$385,0))</f>
        <v>#N/A</v>
      </c>
    </row>
    <row r="76" spans="2:10">
      <c r="B76" s="115">
        <v>45</v>
      </c>
      <c r="C76" s="342"/>
      <c r="D76" s="343"/>
      <c r="E76" s="344"/>
      <c r="F76" s="349">
        <v>5</v>
      </c>
      <c r="G76" s="350"/>
      <c r="H76" s="203"/>
      <c r="I76" s="200" t="e">
        <f>INDEX('Autopopulate RUDI''s'!$B$2:$B$385, MATCH(H76,'Autopopulate RUDI''s'!$A$2:$A$385,0))</f>
        <v>#N/A</v>
      </c>
      <c r="J76" s="195" t="e">
        <f>INDEX('Autopopulate RUDI''s'!$G$2:$G$385, MATCH(H76,'Autopopulate RUDI''s'!$F$2:$F$385,0))</f>
        <v>#N/A</v>
      </c>
    </row>
    <row r="77" spans="2:10">
      <c r="B77" s="115">
        <v>46</v>
      </c>
      <c r="C77" s="342"/>
      <c r="D77" s="343"/>
      <c r="E77" s="344"/>
      <c r="F77" s="349">
        <v>5</v>
      </c>
      <c r="G77" s="350"/>
      <c r="H77" s="203"/>
      <c r="I77" s="200" t="e">
        <f>INDEX('Autopopulate RUDI''s'!$B$2:$B$385, MATCH(H77,'Autopopulate RUDI''s'!$A$2:$A$385,0))</f>
        <v>#N/A</v>
      </c>
      <c r="J77" s="195" t="e">
        <f>INDEX('Autopopulate RUDI''s'!$G$2:$G$385, MATCH(H77,'Autopopulate RUDI''s'!$F$2:$F$385,0))</f>
        <v>#N/A</v>
      </c>
    </row>
    <row r="78" spans="2:10">
      <c r="B78" s="115">
        <v>47</v>
      </c>
      <c r="C78" s="342"/>
      <c r="D78" s="343"/>
      <c r="E78" s="344"/>
      <c r="F78" s="349">
        <v>5</v>
      </c>
      <c r="G78" s="350"/>
      <c r="H78" s="203"/>
      <c r="I78" s="200" t="e">
        <f>INDEX('Autopopulate RUDI''s'!$B$2:$B$385, MATCH(H78,'Autopopulate RUDI''s'!$A$2:$A$385,0))</f>
        <v>#N/A</v>
      </c>
      <c r="J78" s="195" t="e">
        <f>INDEX('Autopopulate RUDI''s'!$G$2:$G$385, MATCH(H78,'Autopopulate RUDI''s'!$F$2:$F$385,0))</f>
        <v>#N/A</v>
      </c>
    </row>
    <row r="79" spans="2:10">
      <c r="B79" s="115">
        <v>48</v>
      </c>
      <c r="C79" s="342"/>
      <c r="D79" s="343"/>
      <c r="E79" s="344"/>
      <c r="F79" s="349">
        <v>5</v>
      </c>
      <c r="G79" s="350"/>
      <c r="H79" s="203"/>
      <c r="I79" s="200" t="e">
        <f>INDEX('Autopopulate RUDI''s'!$B$2:$B$385, MATCH(H79,'Autopopulate RUDI''s'!$A$2:$A$385,0))</f>
        <v>#N/A</v>
      </c>
      <c r="J79" s="195" t="e">
        <f>INDEX('Autopopulate RUDI''s'!$G$2:$G$385, MATCH(H79,'Autopopulate RUDI''s'!$F$2:$F$385,0))</f>
        <v>#N/A</v>
      </c>
    </row>
    <row r="80" spans="2:10">
      <c r="B80" s="115">
        <v>49</v>
      </c>
      <c r="C80" s="342"/>
      <c r="D80" s="343"/>
      <c r="E80" s="344"/>
      <c r="F80" s="349">
        <v>5</v>
      </c>
      <c r="G80" s="350"/>
      <c r="H80" s="203"/>
      <c r="I80" s="200" t="e">
        <f>INDEX('Autopopulate RUDI''s'!$B$2:$B$385, MATCH(H80,'Autopopulate RUDI''s'!$A$2:$A$385,0))</f>
        <v>#N/A</v>
      </c>
      <c r="J80" s="195" t="e">
        <f>INDEX('Autopopulate RUDI''s'!$G$2:$G$385, MATCH(H80,'Autopopulate RUDI''s'!$F$2:$F$385,0))</f>
        <v>#N/A</v>
      </c>
    </row>
    <row r="81" spans="2:10">
      <c r="B81" s="115">
        <v>50</v>
      </c>
      <c r="C81" s="342"/>
      <c r="D81" s="343"/>
      <c r="E81" s="344"/>
      <c r="F81" s="349">
        <v>5</v>
      </c>
      <c r="G81" s="350"/>
      <c r="H81" s="203"/>
      <c r="I81" s="200" t="e">
        <f>INDEX('Autopopulate RUDI''s'!$B$2:$B$385, MATCH(H81,'Autopopulate RUDI''s'!$A$2:$A$385,0))</f>
        <v>#N/A</v>
      </c>
      <c r="J81" s="195" t="e">
        <f>INDEX('Autopopulate RUDI''s'!$G$2:$G$385, MATCH(H81,'Autopopulate RUDI''s'!$F$2:$F$385,0))</f>
        <v>#N/A</v>
      </c>
    </row>
    <row r="82" spans="2:10">
      <c r="B82" s="115">
        <v>51</v>
      </c>
      <c r="C82" s="342"/>
      <c r="D82" s="343"/>
      <c r="E82" s="344"/>
      <c r="F82" s="349">
        <v>5</v>
      </c>
      <c r="G82" s="350"/>
      <c r="H82" s="203"/>
      <c r="I82" s="200" t="e">
        <f>INDEX('Autopopulate RUDI''s'!$B$2:$B$385, MATCH(H82,'Autopopulate RUDI''s'!$A$2:$A$385,0))</f>
        <v>#N/A</v>
      </c>
      <c r="J82" s="195" t="e">
        <f>INDEX('Autopopulate RUDI''s'!$G$2:$G$385, MATCH(H82,'Autopopulate RUDI''s'!$F$2:$F$385,0))</f>
        <v>#N/A</v>
      </c>
    </row>
    <row r="83" spans="2:10">
      <c r="B83" s="115">
        <v>52</v>
      </c>
      <c r="C83" s="342"/>
      <c r="D83" s="343"/>
      <c r="E83" s="344"/>
      <c r="F83" s="349">
        <v>5</v>
      </c>
      <c r="G83" s="350"/>
      <c r="H83" s="203"/>
      <c r="I83" s="200" t="e">
        <f>INDEX('Autopopulate RUDI''s'!$B$2:$B$385, MATCH(H83,'Autopopulate RUDI''s'!$A$2:$A$385,0))</f>
        <v>#N/A</v>
      </c>
      <c r="J83" s="195" t="e">
        <f>INDEX('Autopopulate RUDI''s'!$G$2:$G$385, MATCH(H83,'Autopopulate RUDI''s'!$F$2:$F$385,0))</f>
        <v>#N/A</v>
      </c>
    </row>
    <row r="84" spans="2:10">
      <c r="B84" s="115">
        <v>53</v>
      </c>
      <c r="C84" s="342"/>
      <c r="D84" s="343"/>
      <c r="E84" s="344"/>
      <c r="F84" s="349">
        <v>5</v>
      </c>
      <c r="G84" s="350"/>
      <c r="H84" s="203"/>
      <c r="I84" s="200" t="e">
        <f>INDEX('Autopopulate RUDI''s'!$B$2:$B$385, MATCH(H84,'Autopopulate RUDI''s'!$A$2:$A$385,0))</f>
        <v>#N/A</v>
      </c>
      <c r="J84" s="195" t="e">
        <f>INDEX('Autopopulate RUDI''s'!$G$2:$G$385, MATCH(H84,'Autopopulate RUDI''s'!$F$2:$F$385,0))</f>
        <v>#N/A</v>
      </c>
    </row>
    <row r="85" spans="2:10">
      <c r="B85" s="115">
        <v>54</v>
      </c>
      <c r="C85" s="342"/>
      <c r="D85" s="343"/>
      <c r="E85" s="344"/>
      <c r="F85" s="349">
        <v>5</v>
      </c>
      <c r="G85" s="350"/>
      <c r="H85" s="203"/>
      <c r="I85" s="200" t="e">
        <f>INDEX('Autopopulate RUDI''s'!$B$2:$B$385, MATCH(H85,'Autopopulate RUDI''s'!$A$2:$A$385,0))</f>
        <v>#N/A</v>
      </c>
      <c r="J85" s="195" t="e">
        <f>INDEX('Autopopulate RUDI''s'!$G$2:$G$385, MATCH(H85,'Autopopulate RUDI''s'!$F$2:$F$385,0))</f>
        <v>#N/A</v>
      </c>
    </row>
    <row r="86" spans="2:10">
      <c r="B86" s="115">
        <v>55</v>
      </c>
      <c r="C86" s="342"/>
      <c r="D86" s="343"/>
      <c r="E86" s="344"/>
      <c r="F86" s="349">
        <v>5</v>
      </c>
      <c r="G86" s="350"/>
      <c r="H86" s="203"/>
      <c r="I86" s="200" t="e">
        <f>INDEX('Autopopulate RUDI''s'!$B$2:$B$385, MATCH(H86,'Autopopulate RUDI''s'!$A$2:$A$385,0))</f>
        <v>#N/A</v>
      </c>
      <c r="J86" s="195" t="e">
        <f>INDEX('Autopopulate RUDI''s'!$G$2:$G$385, MATCH(H86,'Autopopulate RUDI''s'!$F$2:$F$385,0))</f>
        <v>#N/A</v>
      </c>
    </row>
    <row r="87" spans="2:10">
      <c r="B87" s="115">
        <v>56</v>
      </c>
      <c r="C87" s="342"/>
      <c r="D87" s="343"/>
      <c r="E87" s="344"/>
      <c r="F87" s="349">
        <v>5</v>
      </c>
      <c r="G87" s="350"/>
      <c r="H87" s="203"/>
      <c r="I87" s="200" t="e">
        <f>INDEX('Autopopulate RUDI''s'!$B$2:$B$385, MATCH(H87,'Autopopulate RUDI''s'!$A$2:$A$385,0))</f>
        <v>#N/A</v>
      </c>
      <c r="J87" s="195" t="e">
        <f>INDEX('Autopopulate RUDI''s'!$G$2:$G$385, MATCH(H87,'Autopopulate RUDI''s'!$F$2:$F$385,0))</f>
        <v>#N/A</v>
      </c>
    </row>
    <row r="88" spans="2:10">
      <c r="B88" s="115">
        <v>57</v>
      </c>
      <c r="C88" s="342"/>
      <c r="D88" s="343"/>
      <c r="E88" s="344"/>
      <c r="F88" s="349">
        <v>5</v>
      </c>
      <c r="G88" s="350"/>
      <c r="H88" s="203"/>
      <c r="I88" s="200" t="e">
        <f>INDEX('Autopopulate RUDI''s'!$B$2:$B$385, MATCH(H88,'Autopopulate RUDI''s'!$A$2:$A$385,0))</f>
        <v>#N/A</v>
      </c>
      <c r="J88" s="195" t="e">
        <f>INDEX('Autopopulate RUDI''s'!$G$2:$G$385, MATCH(H88,'Autopopulate RUDI''s'!$F$2:$F$385,0))</f>
        <v>#N/A</v>
      </c>
    </row>
    <row r="89" spans="2:10">
      <c r="B89" s="115">
        <v>58</v>
      </c>
      <c r="C89" s="342"/>
      <c r="D89" s="343"/>
      <c r="E89" s="344"/>
      <c r="F89" s="349">
        <v>5</v>
      </c>
      <c r="G89" s="350"/>
      <c r="H89" s="203"/>
      <c r="I89" s="200" t="e">
        <f>INDEX('Autopopulate RUDI''s'!$B$2:$B$385, MATCH(H89,'Autopopulate RUDI''s'!$A$2:$A$385,0))</f>
        <v>#N/A</v>
      </c>
      <c r="J89" s="195" t="e">
        <f>INDEX('Autopopulate RUDI''s'!$G$2:$G$385, MATCH(H89,'Autopopulate RUDI''s'!$F$2:$F$385,0))</f>
        <v>#N/A</v>
      </c>
    </row>
    <row r="90" spans="2:10">
      <c r="B90" s="115">
        <v>59</v>
      </c>
      <c r="C90" s="342"/>
      <c r="D90" s="343"/>
      <c r="E90" s="344"/>
      <c r="F90" s="349">
        <v>5</v>
      </c>
      <c r="G90" s="350"/>
      <c r="H90" s="203"/>
      <c r="I90" s="200" t="e">
        <f>INDEX('Autopopulate RUDI''s'!$B$2:$B$385, MATCH(H90,'Autopopulate RUDI''s'!$A$2:$A$385,0))</f>
        <v>#N/A</v>
      </c>
      <c r="J90" s="195" t="e">
        <f>INDEX('Autopopulate RUDI''s'!$G$2:$G$385, MATCH(H90,'Autopopulate RUDI''s'!$F$2:$F$385,0))</f>
        <v>#N/A</v>
      </c>
    </row>
    <row r="91" spans="2:10">
      <c r="B91" s="115">
        <v>60</v>
      </c>
      <c r="C91" s="342"/>
      <c r="D91" s="343"/>
      <c r="E91" s="344"/>
      <c r="F91" s="349">
        <v>5</v>
      </c>
      <c r="G91" s="350"/>
      <c r="H91" s="203"/>
      <c r="I91" s="200" t="e">
        <f>INDEX('Autopopulate RUDI''s'!$B$2:$B$385, MATCH(H91,'Autopopulate RUDI''s'!$A$2:$A$385,0))</f>
        <v>#N/A</v>
      </c>
      <c r="J91" s="195" t="e">
        <f>INDEX('Autopopulate RUDI''s'!$G$2:$G$385, MATCH(H91,'Autopopulate RUDI''s'!$F$2:$F$385,0))</f>
        <v>#N/A</v>
      </c>
    </row>
    <row r="92" spans="2:10">
      <c r="B92" s="115">
        <v>61</v>
      </c>
      <c r="C92" s="342"/>
      <c r="D92" s="343"/>
      <c r="E92" s="344"/>
      <c r="F92" s="349">
        <v>5</v>
      </c>
      <c r="G92" s="350"/>
      <c r="H92" s="203"/>
      <c r="I92" s="200" t="e">
        <f>INDEX('Autopopulate RUDI''s'!$B$2:$B$385, MATCH(H92,'Autopopulate RUDI''s'!$A$2:$A$385,0))</f>
        <v>#N/A</v>
      </c>
      <c r="J92" s="195" t="e">
        <f>INDEX('Autopopulate RUDI''s'!$G$2:$G$385, MATCH(H92,'Autopopulate RUDI''s'!$F$2:$F$385,0))</f>
        <v>#N/A</v>
      </c>
    </row>
    <row r="93" spans="2:10">
      <c r="B93" s="115">
        <v>62</v>
      </c>
      <c r="C93" s="342"/>
      <c r="D93" s="343"/>
      <c r="E93" s="344"/>
      <c r="F93" s="349">
        <v>5</v>
      </c>
      <c r="G93" s="350"/>
      <c r="H93" s="203"/>
      <c r="I93" s="200" t="e">
        <f>INDEX('Autopopulate RUDI''s'!$B$2:$B$385, MATCH(H93,'Autopopulate RUDI''s'!$A$2:$A$385,0))</f>
        <v>#N/A</v>
      </c>
      <c r="J93" s="195" t="e">
        <f>INDEX('Autopopulate RUDI''s'!$G$2:$G$385, MATCH(H93,'Autopopulate RUDI''s'!$F$2:$F$385,0))</f>
        <v>#N/A</v>
      </c>
    </row>
    <row r="94" spans="2:10">
      <c r="B94" s="115">
        <v>63</v>
      </c>
      <c r="C94" s="342"/>
      <c r="D94" s="343"/>
      <c r="E94" s="344"/>
      <c r="F94" s="349">
        <v>5</v>
      </c>
      <c r="G94" s="350"/>
      <c r="H94" s="203"/>
      <c r="I94" s="200" t="e">
        <f>INDEX('Autopopulate RUDI''s'!$B$2:$B$385, MATCH(H94,'Autopopulate RUDI''s'!$A$2:$A$385,0))</f>
        <v>#N/A</v>
      </c>
      <c r="J94" s="195" t="e">
        <f>INDEX('Autopopulate RUDI''s'!$G$2:$G$385, MATCH(H94,'Autopopulate RUDI''s'!$F$2:$F$385,0))</f>
        <v>#N/A</v>
      </c>
    </row>
    <row r="95" spans="2:10">
      <c r="B95" s="115">
        <v>64</v>
      </c>
      <c r="C95" s="342"/>
      <c r="D95" s="343"/>
      <c r="E95" s="344"/>
      <c r="F95" s="349">
        <v>5</v>
      </c>
      <c r="G95" s="350"/>
      <c r="H95" s="203"/>
      <c r="I95" s="200" t="e">
        <f>INDEX('Autopopulate RUDI''s'!$B$2:$B$385, MATCH(H95,'Autopopulate RUDI''s'!$A$2:$A$385,0))</f>
        <v>#N/A</v>
      </c>
      <c r="J95" s="195" t="e">
        <f>INDEX('Autopopulate RUDI''s'!$G$2:$G$385, MATCH(H95,'Autopopulate RUDI''s'!$F$2:$F$385,0))</f>
        <v>#N/A</v>
      </c>
    </row>
    <row r="96" spans="2:10">
      <c r="B96" s="115">
        <v>65</v>
      </c>
      <c r="C96" s="342"/>
      <c r="D96" s="343"/>
      <c r="E96" s="344"/>
      <c r="F96" s="349">
        <v>5</v>
      </c>
      <c r="G96" s="350"/>
      <c r="H96" s="203"/>
      <c r="I96" s="200" t="e">
        <f>INDEX('Autopopulate RUDI''s'!$B$2:$B$385, MATCH(H96,'Autopopulate RUDI''s'!$A$2:$A$385,0))</f>
        <v>#N/A</v>
      </c>
      <c r="J96" s="195" t="e">
        <f>INDEX('Autopopulate RUDI''s'!$G$2:$G$385, MATCH(H96,'Autopopulate RUDI''s'!$F$2:$F$385,0))</f>
        <v>#N/A</v>
      </c>
    </row>
    <row r="97" spans="2:10">
      <c r="B97" s="115">
        <v>66</v>
      </c>
      <c r="C97" s="342"/>
      <c r="D97" s="343"/>
      <c r="E97" s="344"/>
      <c r="F97" s="349">
        <v>5</v>
      </c>
      <c r="G97" s="350"/>
      <c r="H97" s="203"/>
      <c r="I97" s="200" t="e">
        <f>INDEX('Autopopulate RUDI''s'!$B$2:$B$385, MATCH(H97,'Autopopulate RUDI''s'!$A$2:$A$385,0))</f>
        <v>#N/A</v>
      </c>
      <c r="J97" s="195" t="e">
        <f>INDEX('Autopopulate RUDI''s'!$G$2:$G$385, MATCH(H97,'Autopopulate RUDI''s'!$F$2:$F$385,0))</f>
        <v>#N/A</v>
      </c>
    </row>
    <row r="98" spans="2:10">
      <c r="B98" s="115">
        <v>67</v>
      </c>
      <c r="C98" s="342"/>
      <c r="D98" s="343"/>
      <c r="E98" s="344"/>
      <c r="F98" s="349">
        <v>5</v>
      </c>
      <c r="G98" s="350"/>
      <c r="H98" s="203"/>
      <c r="I98" s="200" t="e">
        <f>INDEX('Autopopulate RUDI''s'!$B$2:$B$385, MATCH(H98,'Autopopulate RUDI''s'!$A$2:$A$385,0))</f>
        <v>#N/A</v>
      </c>
      <c r="J98" s="195" t="e">
        <f>INDEX('Autopopulate RUDI''s'!$G$2:$G$385, MATCH(H98,'Autopopulate RUDI''s'!$F$2:$F$385,0))</f>
        <v>#N/A</v>
      </c>
    </row>
    <row r="99" spans="2:10">
      <c r="B99" s="115">
        <v>68</v>
      </c>
      <c r="C99" s="342"/>
      <c r="D99" s="343"/>
      <c r="E99" s="344"/>
      <c r="F99" s="349">
        <v>5</v>
      </c>
      <c r="G99" s="350"/>
      <c r="H99" s="203"/>
      <c r="I99" s="200" t="e">
        <f>INDEX('Autopopulate RUDI''s'!$B$2:$B$385, MATCH(H99,'Autopopulate RUDI''s'!$A$2:$A$385,0))</f>
        <v>#N/A</v>
      </c>
      <c r="J99" s="195" t="e">
        <f>INDEX('Autopopulate RUDI''s'!$G$2:$G$385, MATCH(H99,'Autopopulate RUDI''s'!$F$2:$F$385,0))</f>
        <v>#N/A</v>
      </c>
    </row>
    <row r="100" spans="2:10">
      <c r="B100" s="115">
        <v>69</v>
      </c>
      <c r="C100" s="342"/>
      <c r="D100" s="343"/>
      <c r="E100" s="344"/>
      <c r="F100" s="349">
        <v>5</v>
      </c>
      <c r="G100" s="350"/>
      <c r="H100" s="203"/>
      <c r="I100" s="200" t="e">
        <f>INDEX('Autopopulate RUDI''s'!$B$2:$B$385, MATCH(H100,'Autopopulate RUDI''s'!$A$2:$A$385,0))</f>
        <v>#N/A</v>
      </c>
      <c r="J100" s="195" t="e">
        <f>INDEX('Autopopulate RUDI''s'!$G$2:$G$385, MATCH(H100,'Autopopulate RUDI''s'!$F$2:$F$385,0))</f>
        <v>#N/A</v>
      </c>
    </row>
    <row r="101" spans="2:10">
      <c r="B101" s="115">
        <v>70</v>
      </c>
      <c r="C101" s="342"/>
      <c r="D101" s="343"/>
      <c r="E101" s="344"/>
      <c r="F101" s="349">
        <v>5</v>
      </c>
      <c r="G101" s="350"/>
      <c r="H101" s="203"/>
      <c r="I101" s="200" t="e">
        <f>INDEX('Autopopulate RUDI''s'!$B$2:$B$385, MATCH(H101,'Autopopulate RUDI''s'!$A$2:$A$385,0))</f>
        <v>#N/A</v>
      </c>
      <c r="J101" s="195" t="e">
        <f>INDEX('Autopopulate RUDI''s'!$G$2:$G$385, MATCH(H101,'Autopopulate RUDI''s'!$F$2:$F$385,0))</f>
        <v>#N/A</v>
      </c>
    </row>
    <row r="102" spans="2:10">
      <c r="B102" s="115">
        <v>71</v>
      </c>
      <c r="C102" s="342"/>
      <c r="D102" s="343"/>
      <c r="E102" s="344"/>
      <c r="F102" s="349">
        <v>5</v>
      </c>
      <c r="G102" s="350"/>
      <c r="H102" s="203"/>
      <c r="I102" s="200" t="e">
        <f>INDEX('Autopopulate RUDI''s'!$B$2:$B$385, MATCH(H102,'Autopopulate RUDI''s'!$A$2:$A$385,0))</f>
        <v>#N/A</v>
      </c>
      <c r="J102" s="195" t="e">
        <f>INDEX('Autopopulate RUDI''s'!$G$2:$G$385, MATCH(H102,'Autopopulate RUDI''s'!$F$2:$F$385,0))</f>
        <v>#N/A</v>
      </c>
    </row>
    <row r="103" spans="2:10">
      <c r="B103" s="115">
        <v>72</v>
      </c>
      <c r="C103" s="342"/>
      <c r="D103" s="343"/>
      <c r="E103" s="344"/>
      <c r="F103" s="349">
        <v>5</v>
      </c>
      <c r="G103" s="350"/>
      <c r="H103" s="203"/>
      <c r="I103" s="200" t="e">
        <f>INDEX('Autopopulate RUDI''s'!$B$2:$B$385, MATCH(H103,'Autopopulate RUDI''s'!$A$2:$A$385,0))</f>
        <v>#N/A</v>
      </c>
      <c r="J103" s="195" t="e">
        <f>INDEX('Autopopulate RUDI''s'!$G$2:$G$385, MATCH(H103,'Autopopulate RUDI''s'!$F$2:$F$385,0))</f>
        <v>#N/A</v>
      </c>
    </row>
    <row r="104" spans="2:10">
      <c r="B104" s="115">
        <v>73</v>
      </c>
      <c r="C104" s="342"/>
      <c r="D104" s="343"/>
      <c r="E104" s="344"/>
      <c r="F104" s="349">
        <v>5</v>
      </c>
      <c r="G104" s="350"/>
      <c r="H104" s="203"/>
      <c r="I104" s="200" t="e">
        <f>INDEX('Autopopulate RUDI''s'!$B$2:$B$385, MATCH(H104,'Autopopulate RUDI''s'!$A$2:$A$385,0))</f>
        <v>#N/A</v>
      </c>
      <c r="J104" s="195" t="e">
        <f>INDEX('Autopopulate RUDI''s'!$G$2:$G$385, MATCH(H104,'Autopopulate RUDI''s'!$F$2:$F$385,0))</f>
        <v>#N/A</v>
      </c>
    </row>
    <row r="105" spans="2:10">
      <c r="B105" s="115">
        <v>74</v>
      </c>
      <c r="C105" s="342"/>
      <c r="D105" s="343"/>
      <c r="E105" s="344"/>
      <c r="F105" s="349">
        <v>5</v>
      </c>
      <c r="G105" s="350"/>
      <c r="H105" s="203"/>
      <c r="I105" s="200" t="e">
        <f>INDEX('Autopopulate RUDI''s'!$B$2:$B$385, MATCH(H105,'Autopopulate RUDI''s'!$A$2:$A$385,0))</f>
        <v>#N/A</v>
      </c>
      <c r="J105" s="195" t="e">
        <f>INDEX('Autopopulate RUDI''s'!$G$2:$G$385, MATCH(H105,'Autopopulate RUDI''s'!$F$2:$F$385,0))</f>
        <v>#N/A</v>
      </c>
    </row>
    <row r="106" spans="2:10">
      <c r="B106" s="115">
        <v>75</v>
      </c>
      <c r="C106" s="342"/>
      <c r="D106" s="343"/>
      <c r="E106" s="344"/>
      <c r="F106" s="349">
        <v>5</v>
      </c>
      <c r="G106" s="350"/>
      <c r="H106" s="203"/>
      <c r="I106" s="200" t="e">
        <f>INDEX('Autopopulate RUDI''s'!$B$2:$B$385, MATCH(H106,'Autopopulate RUDI''s'!$A$2:$A$385,0))</f>
        <v>#N/A</v>
      </c>
      <c r="J106" s="195" t="e">
        <f>INDEX('Autopopulate RUDI''s'!$G$2:$G$385, MATCH(H106,'Autopopulate RUDI''s'!$F$2:$F$385,0))</f>
        <v>#N/A</v>
      </c>
    </row>
    <row r="107" spans="2:10">
      <c r="B107" s="115">
        <v>76</v>
      </c>
      <c r="C107" s="342"/>
      <c r="D107" s="343"/>
      <c r="E107" s="344"/>
      <c r="F107" s="349">
        <v>5</v>
      </c>
      <c r="G107" s="350"/>
      <c r="H107" s="203"/>
      <c r="I107" s="200" t="e">
        <f>INDEX('Autopopulate RUDI''s'!$B$2:$B$385, MATCH(H107,'Autopopulate RUDI''s'!$A$2:$A$385,0))</f>
        <v>#N/A</v>
      </c>
      <c r="J107" s="195" t="e">
        <f>INDEX('Autopopulate RUDI''s'!$G$2:$G$385, MATCH(H107,'Autopopulate RUDI''s'!$F$2:$F$385,0))</f>
        <v>#N/A</v>
      </c>
    </row>
    <row r="108" spans="2:10">
      <c r="B108" s="115">
        <v>77</v>
      </c>
      <c r="C108" s="342"/>
      <c r="D108" s="343"/>
      <c r="E108" s="344"/>
      <c r="F108" s="349">
        <v>5</v>
      </c>
      <c r="G108" s="350"/>
      <c r="H108" s="203"/>
      <c r="I108" s="200" t="e">
        <f>INDEX('Autopopulate RUDI''s'!$B$2:$B$385, MATCH(H108,'Autopopulate RUDI''s'!$A$2:$A$385,0))</f>
        <v>#N/A</v>
      </c>
      <c r="J108" s="195" t="e">
        <f>INDEX('Autopopulate RUDI''s'!$G$2:$G$385, MATCH(H108,'Autopopulate RUDI''s'!$F$2:$F$385,0))</f>
        <v>#N/A</v>
      </c>
    </row>
    <row r="109" spans="2:10">
      <c r="B109" s="115">
        <v>78</v>
      </c>
      <c r="C109" s="342"/>
      <c r="D109" s="343"/>
      <c r="E109" s="344"/>
      <c r="F109" s="349">
        <v>5</v>
      </c>
      <c r="G109" s="350"/>
      <c r="H109" s="203"/>
      <c r="I109" s="200" t="e">
        <f>INDEX('Autopopulate RUDI''s'!$B$2:$B$385, MATCH(H109,'Autopopulate RUDI''s'!$A$2:$A$385,0))</f>
        <v>#N/A</v>
      </c>
      <c r="J109" s="195" t="e">
        <f>INDEX('Autopopulate RUDI''s'!$G$2:$G$385, MATCH(H109,'Autopopulate RUDI''s'!$F$2:$F$385,0))</f>
        <v>#N/A</v>
      </c>
    </row>
    <row r="110" spans="2:10">
      <c r="B110" s="115">
        <v>79</v>
      </c>
      <c r="C110" s="342"/>
      <c r="D110" s="343"/>
      <c r="E110" s="344"/>
      <c r="F110" s="349">
        <v>5</v>
      </c>
      <c r="G110" s="350"/>
      <c r="H110" s="203"/>
      <c r="I110" s="200" t="e">
        <f>INDEX('Autopopulate RUDI''s'!$B$2:$B$385, MATCH(H110,'Autopopulate RUDI''s'!$A$2:$A$385,0))</f>
        <v>#N/A</v>
      </c>
      <c r="J110" s="195" t="e">
        <f>INDEX('Autopopulate RUDI''s'!$G$2:$G$385, MATCH(H110,'Autopopulate RUDI''s'!$F$2:$F$385,0))</f>
        <v>#N/A</v>
      </c>
    </row>
    <row r="111" spans="2:10">
      <c r="B111" s="115">
        <v>80</v>
      </c>
      <c r="C111" s="342"/>
      <c r="D111" s="343"/>
      <c r="E111" s="344"/>
      <c r="F111" s="349">
        <v>5</v>
      </c>
      <c r="G111" s="350"/>
      <c r="H111" s="203"/>
      <c r="I111" s="200" t="e">
        <f>INDEX('Autopopulate RUDI''s'!$B$2:$B$385, MATCH(H111,'Autopopulate RUDI''s'!$A$2:$A$385,0))</f>
        <v>#N/A</v>
      </c>
      <c r="J111" s="195" t="e">
        <f>INDEX('Autopopulate RUDI''s'!$G$2:$G$385, MATCH(H111,'Autopopulate RUDI''s'!$F$2:$F$385,0))</f>
        <v>#N/A</v>
      </c>
    </row>
    <row r="112" spans="2:10">
      <c r="B112" s="115">
        <v>81</v>
      </c>
      <c r="C112" s="342"/>
      <c r="D112" s="343"/>
      <c r="E112" s="344"/>
      <c r="F112" s="349">
        <v>5</v>
      </c>
      <c r="G112" s="350"/>
      <c r="H112" s="203"/>
      <c r="I112" s="200" t="e">
        <f>INDEX('Autopopulate RUDI''s'!$B$2:$B$385, MATCH(H112,'Autopopulate RUDI''s'!$A$2:$A$385,0))</f>
        <v>#N/A</v>
      </c>
      <c r="J112" s="195" t="e">
        <f>INDEX('Autopopulate RUDI''s'!$G$2:$G$385, MATCH(H112,'Autopopulate RUDI''s'!$F$2:$F$385,0))</f>
        <v>#N/A</v>
      </c>
    </row>
    <row r="113" spans="1:10">
      <c r="B113" s="115">
        <v>82</v>
      </c>
      <c r="C113" s="342"/>
      <c r="D113" s="343"/>
      <c r="E113" s="344"/>
      <c r="F113" s="349">
        <v>5</v>
      </c>
      <c r="G113" s="350"/>
      <c r="H113" s="203"/>
      <c r="I113" s="200" t="e">
        <f>INDEX('Autopopulate RUDI''s'!$B$2:$B$385, MATCH(H113,'Autopopulate RUDI''s'!$A$2:$A$385,0))</f>
        <v>#N/A</v>
      </c>
      <c r="J113" s="195" t="e">
        <f>INDEX('Autopopulate RUDI''s'!$G$2:$G$385, MATCH(H113,'Autopopulate RUDI''s'!$F$2:$F$385,0))</f>
        <v>#N/A</v>
      </c>
    </row>
    <row r="114" spans="1:10">
      <c r="B114" s="115">
        <v>83</v>
      </c>
      <c r="C114" s="342"/>
      <c r="D114" s="343"/>
      <c r="E114" s="344"/>
      <c r="F114" s="349">
        <v>5</v>
      </c>
      <c r="G114" s="350"/>
      <c r="H114" s="203"/>
      <c r="I114" s="200" t="e">
        <f>INDEX('Autopopulate RUDI''s'!$B$2:$B$385, MATCH(H114,'Autopopulate RUDI''s'!$A$2:$A$385,0))</f>
        <v>#N/A</v>
      </c>
      <c r="J114" s="195" t="e">
        <f>INDEX('Autopopulate RUDI''s'!$G$2:$G$385, MATCH(H114,'Autopopulate RUDI''s'!$F$2:$F$385,0))</f>
        <v>#N/A</v>
      </c>
    </row>
    <row r="115" spans="1:10">
      <c r="B115" s="115">
        <v>84</v>
      </c>
      <c r="C115" s="342"/>
      <c r="D115" s="343"/>
      <c r="E115" s="344"/>
      <c r="F115" s="349">
        <v>5</v>
      </c>
      <c r="G115" s="350"/>
      <c r="H115" s="203"/>
      <c r="I115" s="200" t="e">
        <f>INDEX('Autopopulate RUDI''s'!$B$2:$B$385, MATCH(H115,'Autopopulate RUDI''s'!$A$2:$A$385,0))</f>
        <v>#N/A</v>
      </c>
      <c r="J115" s="195" t="e">
        <f>INDEX('Autopopulate RUDI''s'!$G$2:$G$385, MATCH(H115,'Autopopulate RUDI''s'!$F$2:$F$385,0))</f>
        <v>#N/A</v>
      </c>
    </row>
    <row r="116" spans="1:10">
      <c r="B116" s="115">
        <v>85</v>
      </c>
      <c r="C116" s="342"/>
      <c r="D116" s="343"/>
      <c r="E116" s="344"/>
      <c r="F116" s="349">
        <v>5</v>
      </c>
      <c r="G116" s="350"/>
      <c r="H116" s="203"/>
      <c r="I116" s="200" t="e">
        <f>INDEX('Autopopulate RUDI''s'!$B$2:$B$385, MATCH(H116,'Autopopulate RUDI''s'!$A$2:$A$385,0))</f>
        <v>#N/A</v>
      </c>
      <c r="J116" s="195" t="e">
        <f>INDEX('Autopopulate RUDI''s'!$G$2:$G$385, MATCH(H116,'Autopopulate RUDI''s'!$F$2:$F$385,0))</f>
        <v>#N/A</v>
      </c>
    </row>
    <row r="117" spans="1:10">
      <c r="B117" s="115">
        <v>86</v>
      </c>
      <c r="C117" s="342"/>
      <c r="D117" s="343"/>
      <c r="E117" s="344"/>
      <c r="F117" s="349">
        <v>5</v>
      </c>
      <c r="G117" s="350"/>
      <c r="H117" s="203"/>
      <c r="I117" s="200" t="e">
        <f>INDEX('Autopopulate RUDI''s'!$B$2:$B$385, MATCH(H117,'Autopopulate RUDI''s'!$A$2:$A$385,0))</f>
        <v>#N/A</v>
      </c>
      <c r="J117" s="195" t="e">
        <f>INDEX('Autopopulate RUDI''s'!$G$2:$G$385, MATCH(H117,'Autopopulate RUDI''s'!$F$2:$F$385,0))</f>
        <v>#N/A</v>
      </c>
    </row>
    <row r="118" spans="1:10">
      <c r="B118" s="115">
        <v>87</v>
      </c>
      <c r="C118" s="342"/>
      <c r="D118" s="343"/>
      <c r="E118" s="344"/>
      <c r="F118" s="349">
        <v>5</v>
      </c>
      <c r="G118" s="350"/>
      <c r="H118" s="203"/>
      <c r="I118" s="200" t="e">
        <f>INDEX('Autopopulate RUDI''s'!$B$2:$B$385, MATCH(H118,'Autopopulate RUDI''s'!$A$2:$A$385,0))</f>
        <v>#N/A</v>
      </c>
      <c r="J118" s="195" t="e">
        <f>INDEX('Autopopulate RUDI''s'!$G$2:$G$385, MATCH(H118,'Autopopulate RUDI''s'!$F$2:$F$385,0))</f>
        <v>#N/A</v>
      </c>
    </row>
    <row r="119" spans="1:10">
      <c r="B119" s="115">
        <v>88</v>
      </c>
      <c r="C119" s="342"/>
      <c r="D119" s="343"/>
      <c r="E119" s="344"/>
      <c r="F119" s="349">
        <v>5</v>
      </c>
      <c r="G119" s="350"/>
      <c r="H119" s="203"/>
      <c r="I119" s="200" t="e">
        <f>INDEX('Autopopulate RUDI''s'!$B$2:$B$385, MATCH(H119,'Autopopulate RUDI''s'!$A$2:$A$385,0))</f>
        <v>#N/A</v>
      </c>
      <c r="J119" s="195" t="e">
        <f>INDEX('Autopopulate RUDI''s'!$G$2:$G$385, MATCH(H119,'Autopopulate RUDI''s'!$F$2:$F$385,0))</f>
        <v>#N/A</v>
      </c>
    </row>
    <row r="120" spans="1:10">
      <c r="B120" s="115">
        <v>89</v>
      </c>
      <c r="C120" s="342"/>
      <c r="D120" s="343"/>
      <c r="E120" s="344"/>
      <c r="F120" s="349">
        <v>5</v>
      </c>
      <c r="G120" s="350"/>
      <c r="H120" s="203"/>
      <c r="I120" s="200" t="e">
        <f>INDEX('Autopopulate RUDI''s'!$B$2:$B$385, MATCH(H120,'Autopopulate RUDI''s'!$A$2:$A$385,0))</f>
        <v>#N/A</v>
      </c>
      <c r="J120" s="195" t="e">
        <f>INDEX('Autopopulate RUDI''s'!$G$2:$G$385, MATCH(H120,'Autopopulate RUDI''s'!$F$2:$F$385,0))</f>
        <v>#N/A</v>
      </c>
    </row>
    <row r="121" spans="1:10">
      <c r="B121" s="115">
        <v>90</v>
      </c>
      <c r="C121" s="342"/>
      <c r="D121" s="343"/>
      <c r="E121" s="344"/>
      <c r="F121" s="349">
        <v>5</v>
      </c>
      <c r="G121" s="350"/>
      <c r="H121" s="203"/>
      <c r="I121" s="200" t="e">
        <f>INDEX('Autopopulate RUDI''s'!$B$2:$B$385, MATCH(H121,'Autopopulate RUDI''s'!$A$2:$A$385,0))</f>
        <v>#N/A</v>
      </c>
      <c r="J121" s="195" t="e">
        <f>INDEX('Autopopulate RUDI''s'!$G$2:$G$385, MATCH(H121,'Autopopulate RUDI''s'!$F$2:$F$385,0))</f>
        <v>#N/A</v>
      </c>
    </row>
    <row r="122" spans="1:10">
      <c r="B122" s="115">
        <v>91</v>
      </c>
      <c r="C122" s="342"/>
      <c r="D122" s="343"/>
      <c r="E122" s="344"/>
      <c r="F122" s="349">
        <v>5</v>
      </c>
      <c r="G122" s="350"/>
      <c r="H122" s="203"/>
      <c r="I122" s="200" t="e">
        <f>INDEX('Autopopulate RUDI''s'!$B$2:$B$385, MATCH(H122,'Autopopulate RUDI''s'!$A$2:$A$385,0))</f>
        <v>#N/A</v>
      </c>
      <c r="J122" s="195" t="e">
        <f>INDEX('Autopopulate RUDI''s'!$G$2:$G$385, MATCH(H122,'Autopopulate RUDI''s'!$F$2:$F$385,0))</f>
        <v>#N/A</v>
      </c>
    </row>
    <row r="123" spans="1:10">
      <c r="B123" s="115">
        <v>92</v>
      </c>
      <c r="C123" s="342"/>
      <c r="D123" s="343"/>
      <c r="E123" s="344"/>
      <c r="F123" s="349">
        <v>5</v>
      </c>
      <c r="G123" s="350"/>
      <c r="H123" s="203"/>
      <c r="I123" s="200" t="e">
        <f>INDEX('Autopopulate RUDI''s'!$B$2:$B$385, MATCH(H123,'Autopopulate RUDI''s'!$A$2:$A$385,0))</f>
        <v>#N/A</v>
      </c>
      <c r="J123" s="195" t="e">
        <f>INDEX('Autopopulate RUDI''s'!$G$2:$G$385, MATCH(H123,'Autopopulate RUDI''s'!$F$2:$F$385,0))</f>
        <v>#N/A</v>
      </c>
    </row>
    <row r="124" spans="1:10">
      <c r="B124" s="115">
        <v>93</v>
      </c>
      <c r="C124" s="342"/>
      <c r="D124" s="343"/>
      <c r="E124" s="344"/>
      <c r="F124" s="349">
        <v>5</v>
      </c>
      <c r="G124" s="350"/>
      <c r="H124" s="203"/>
      <c r="I124" s="200" t="e">
        <f>INDEX('Autopopulate RUDI''s'!$B$2:$B$385, MATCH(H124,'Autopopulate RUDI''s'!$A$2:$A$385,0))</f>
        <v>#N/A</v>
      </c>
      <c r="J124" s="195" t="e">
        <f>INDEX('Autopopulate RUDI''s'!$G$2:$G$385, MATCH(H124,'Autopopulate RUDI''s'!$F$2:$F$385,0))</f>
        <v>#N/A</v>
      </c>
    </row>
    <row r="125" spans="1:10">
      <c r="B125" s="115">
        <v>94</v>
      </c>
      <c r="C125" s="342"/>
      <c r="D125" s="343"/>
      <c r="E125" s="344"/>
      <c r="F125" s="349">
        <v>5</v>
      </c>
      <c r="G125" s="350"/>
      <c r="H125" s="203"/>
      <c r="I125" s="200" t="e">
        <f>INDEX('Autopopulate RUDI''s'!$B$2:$B$385, MATCH(H125,'Autopopulate RUDI''s'!$A$2:$A$385,0))</f>
        <v>#N/A</v>
      </c>
      <c r="J125" s="195" t="e">
        <f>INDEX('Autopopulate RUDI''s'!$G$2:$G$385, MATCH(H125,'Autopopulate RUDI''s'!$F$2:$F$385,0))</f>
        <v>#N/A</v>
      </c>
    </row>
    <row r="126" spans="1:10">
      <c r="B126" s="115">
        <v>95</v>
      </c>
      <c r="C126" s="342"/>
      <c r="D126" s="343"/>
      <c r="E126" s="344"/>
      <c r="F126" s="349">
        <v>5</v>
      </c>
      <c r="G126" s="350"/>
      <c r="H126" s="203"/>
      <c r="I126" s="200" t="e">
        <f>INDEX('Autopopulate RUDI''s'!$B$2:$B$385, MATCH(H126,'Autopopulate RUDI''s'!$A$2:$A$385,0))</f>
        <v>#N/A</v>
      </c>
      <c r="J126" s="195" t="e">
        <f>INDEX('Autopopulate RUDI''s'!$G$2:$G$385, MATCH(H126,'Autopopulate RUDI''s'!$F$2:$F$385,0))</f>
        <v>#N/A</v>
      </c>
    </row>
    <row r="127" spans="1:10" ht="13.5" thickBot="1">
      <c r="A127" s="53"/>
      <c r="B127" s="116">
        <v>96</v>
      </c>
      <c r="C127" s="366"/>
      <c r="D127" s="367"/>
      <c r="E127" s="368"/>
      <c r="F127" s="364">
        <v>5</v>
      </c>
      <c r="G127" s="365"/>
      <c r="H127" s="204"/>
      <c r="I127" s="201" t="e">
        <f>INDEX('Autopopulate RUDI''s'!$B$2:$B$385, MATCH(H127,'Autopopulate RUDI''s'!$A$2:$A$385,0))</f>
        <v>#N/A</v>
      </c>
      <c r="J127" s="196" t="e">
        <f>INDEX('Autopopulate RUDI''s'!$G$2:$G$385, MATCH(H127,'Autopopulate RUDI''s'!$F$2:$F$385,0))</f>
        <v>#N/A</v>
      </c>
    </row>
    <row r="128" spans="1:10" ht="13.5" thickBot="1">
      <c r="A128" s="53"/>
      <c r="B128" s="51"/>
      <c r="C128" s="46"/>
      <c r="D128" s="51"/>
      <c r="E128" s="51"/>
      <c r="F128" s="51"/>
      <c r="G128" s="51"/>
      <c r="H128" s="190"/>
      <c r="I128" s="191"/>
    </row>
    <row r="129" spans="1:9" ht="13.5" thickBot="1">
      <c r="B129" s="76" t="s">
        <v>1669</v>
      </c>
      <c r="F129" s="205">
        <f>COUNTA(C32:C127)</f>
        <v>0</v>
      </c>
    </row>
    <row r="130" spans="1:9">
      <c r="B130" s="76"/>
    </row>
    <row r="131" spans="1:9">
      <c r="A131" s="53"/>
      <c r="B131" s="270" t="s">
        <v>1794</v>
      </c>
      <c r="C131" s="53"/>
      <c r="D131" s="53"/>
      <c r="E131" s="53"/>
      <c r="F131" s="53"/>
      <c r="G131" s="53"/>
      <c r="H131" s="191"/>
      <c r="I131" s="191"/>
    </row>
    <row r="132" spans="1:9">
      <c r="B132" s="76"/>
    </row>
    <row r="133" spans="1:9">
      <c r="A133" s="50"/>
      <c r="B133" s="270" t="s">
        <v>1611</v>
      </c>
      <c r="C133" s="50"/>
      <c r="D133" s="50"/>
      <c r="E133" s="50"/>
      <c r="F133" s="50"/>
      <c r="G133" s="50"/>
      <c r="H133" s="192"/>
      <c r="I133" s="192"/>
    </row>
    <row r="134" spans="1:9">
      <c r="A134" s="50"/>
      <c r="B134" s="270"/>
      <c r="C134" s="50"/>
      <c r="D134" s="50"/>
      <c r="E134" s="50"/>
      <c r="F134" s="50"/>
      <c r="G134" s="50"/>
      <c r="H134" s="192"/>
      <c r="I134" s="192"/>
    </row>
    <row r="135" spans="1:9">
      <c r="A135" s="50"/>
      <c r="B135" s="270" t="s">
        <v>1653</v>
      </c>
      <c r="C135" s="50"/>
      <c r="D135" s="50"/>
      <c r="E135" s="50"/>
      <c r="F135" s="50"/>
      <c r="G135" s="50"/>
      <c r="H135" s="192"/>
      <c r="I135" s="192"/>
    </row>
    <row r="136" spans="1:9">
      <c r="A136" s="50"/>
      <c r="B136" s="270"/>
      <c r="C136" s="50"/>
      <c r="D136" s="50"/>
      <c r="E136" s="50"/>
      <c r="F136" s="50"/>
      <c r="G136" s="50"/>
      <c r="H136" s="192"/>
      <c r="I136" s="192"/>
    </row>
    <row r="137" spans="1:9">
      <c r="A137" s="62" t="s">
        <v>11</v>
      </c>
      <c r="B137" s="59" t="s">
        <v>1612</v>
      </c>
      <c r="C137" s="50"/>
      <c r="D137" s="50"/>
      <c r="E137" s="50"/>
      <c r="F137" s="50"/>
      <c r="G137" s="50"/>
      <c r="H137" s="192"/>
      <c r="I137" s="192"/>
    </row>
    <row r="138" spans="1:9">
      <c r="A138" s="50"/>
      <c r="C138" s="50"/>
      <c r="D138" s="50"/>
      <c r="E138" s="50"/>
      <c r="F138" s="50"/>
      <c r="G138" s="50"/>
      <c r="H138" s="192"/>
      <c r="I138" s="192"/>
    </row>
    <row r="139" spans="1:9">
      <c r="A139" s="50"/>
      <c r="B139" s="59" t="s">
        <v>1671</v>
      </c>
      <c r="C139" s="50"/>
      <c r="D139" s="50"/>
      <c r="E139" s="50"/>
      <c r="F139" s="50"/>
      <c r="G139" s="50"/>
      <c r="H139" s="192"/>
      <c r="I139" s="192"/>
    </row>
    <row r="140" spans="1:9">
      <c r="A140" s="50"/>
      <c r="B140" s="59" t="s">
        <v>1672</v>
      </c>
      <c r="C140" s="50"/>
      <c r="D140" s="50"/>
      <c r="E140" s="50"/>
      <c r="F140" s="50"/>
      <c r="G140" s="50"/>
      <c r="H140" s="192"/>
      <c r="I140" s="192"/>
    </row>
    <row r="141" spans="1:9">
      <c r="A141" s="50"/>
      <c r="B141" s="59" t="s">
        <v>1674</v>
      </c>
      <c r="C141" s="50"/>
      <c r="D141" s="50"/>
      <c r="E141" s="50"/>
      <c r="F141" s="50"/>
      <c r="G141" s="50"/>
      <c r="H141" s="192"/>
      <c r="I141" s="192"/>
    </row>
    <row r="142" spans="1:9">
      <c r="A142" s="50"/>
      <c r="B142" s="59" t="s">
        <v>1676</v>
      </c>
      <c r="C142" s="50"/>
      <c r="D142" s="50"/>
      <c r="E142" s="50"/>
      <c r="F142" s="50"/>
      <c r="G142" s="50"/>
      <c r="H142" s="192"/>
      <c r="I142" s="192"/>
    </row>
    <row r="143" spans="1:9">
      <c r="A143" s="50"/>
      <c r="B143" s="59"/>
      <c r="C143" s="50"/>
      <c r="D143" s="50"/>
      <c r="E143" s="50"/>
      <c r="F143" s="50"/>
      <c r="G143" s="50"/>
      <c r="H143" s="192"/>
      <c r="I143" s="192"/>
    </row>
    <row r="144" spans="1:9">
      <c r="A144" s="62" t="s">
        <v>11</v>
      </c>
      <c r="B144" s="59" t="s">
        <v>1613</v>
      </c>
      <c r="C144" s="50"/>
      <c r="D144" s="50"/>
      <c r="E144" s="50"/>
      <c r="F144" s="50"/>
      <c r="G144" s="50"/>
      <c r="H144" s="192"/>
      <c r="I144" s="192"/>
    </row>
    <row r="145" spans="1:9">
      <c r="A145" s="62" t="s">
        <v>11</v>
      </c>
      <c r="B145" s="59" t="s">
        <v>1614</v>
      </c>
      <c r="C145" s="50"/>
      <c r="D145" s="50"/>
      <c r="E145" s="50"/>
      <c r="F145" s="50"/>
      <c r="G145" s="50"/>
      <c r="H145" s="192"/>
      <c r="I145" s="192"/>
    </row>
    <row r="146" spans="1:9">
      <c r="A146" s="62" t="s">
        <v>11</v>
      </c>
      <c r="B146" s="49" t="s">
        <v>1678</v>
      </c>
      <c r="C146" s="50"/>
      <c r="D146" s="50"/>
      <c r="E146" s="50"/>
      <c r="F146" s="50"/>
      <c r="G146" s="50"/>
      <c r="H146" s="192"/>
      <c r="I146" s="192"/>
    </row>
    <row r="147" spans="1:9">
      <c r="A147" s="62"/>
      <c r="C147" s="50"/>
      <c r="D147" s="50"/>
      <c r="E147" s="50"/>
      <c r="F147" s="50"/>
      <c r="G147" s="50"/>
      <c r="H147" s="192"/>
      <c r="I147" s="192"/>
    </row>
    <row r="148" spans="1:9">
      <c r="A148" s="50"/>
      <c r="C148" s="50"/>
      <c r="D148" s="50"/>
      <c r="E148" s="50"/>
      <c r="F148" s="50"/>
      <c r="G148" s="50"/>
      <c r="H148" s="192"/>
      <c r="I148" s="192"/>
    </row>
    <row r="149" spans="1:9">
      <c r="A149" s="50"/>
      <c r="B149" s="76" t="s">
        <v>1593</v>
      </c>
      <c r="C149" s="50"/>
      <c r="D149" s="50"/>
      <c r="E149" s="50"/>
      <c r="F149" s="50"/>
      <c r="G149" s="50"/>
      <c r="H149" s="192"/>
      <c r="I149" s="192"/>
    </row>
    <row r="150" spans="1:9">
      <c r="A150" s="50"/>
      <c r="C150" s="50"/>
      <c r="D150" s="50"/>
      <c r="E150" s="50"/>
      <c r="F150" s="50"/>
      <c r="G150" s="50"/>
      <c r="H150" s="192"/>
      <c r="I150" s="192"/>
    </row>
    <row r="151" spans="1:9">
      <c r="A151" s="62" t="s">
        <v>11</v>
      </c>
      <c r="B151" s="49" t="s">
        <v>1615</v>
      </c>
      <c r="C151" s="50"/>
      <c r="D151" s="50"/>
      <c r="E151" s="50"/>
      <c r="F151" s="50"/>
      <c r="G151" s="50"/>
      <c r="H151" s="192"/>
      <c r="I151" s="192"/>
    </row>
    <row r="152" spans="1:9">
      <c r="A152" s="50"/>
      <c r="B152" s="49" t="s">
        <v>1616</v>
      </c>
      <c r="C152" s="50"/>
      <c r="D152" s="50"/>
      <c r="E152" s="50"/>
      <c r="F152" s="50"/>
      <c r="G152" s="50"/>
      <c r="H152" s="192"/>
      <c r="I152" s="192"/>
    </row>
    <row r="153" spans="1:9">
      <c r="A153" s="50"/>
      <c r="C153" s="50"/>
      <c r="D153" s="50"/>
      <c r="E153" s="50"/>
      <c r="F153" s="50"/>
      <c r="G153" s="50"/>
      <c r="H153" s="192"/>
      <c r="I153" s="192"/>
    </row>
    <row r="154" spans="1:9">
      <c r="A154" s="50"/>
      <c r="B154" s="49" t="s">
        <v>1617</v>
      </c>
      <c r="C154" s="50"/>
      <c r="D154" s="50"/>
      <c r="E154" s="50"/>
      <c r="F154" s="50"/>
      <c r="G154" s="50"/>
      <c r="H154" s="192"/>
      <c r="I154" s="192"/>
    </row>
    <row r="155" spans="1:9">
      <c r="A155" s="50"/>
      <c r="C155" s="50"/>
      <c r="D155" s="50"/>
      <c r="E155" s="50"/>
      <c r="F155" s="50"/>
      <c r="G155" s="50"/>
      <c r="H155" s="192"/>
      <c r="I155" s="192"/>
    </row>
    <row r="156" spans="1:9">
      <c r="B156" s="62" t="s">
        <v>11</v>
      </c>
      <c r="C156" s="49" t="s">
        <v>1679</v>
      </c>
      <c r="D156" s="50"/>
      <c r="E156" s="50"/>
      <c r="F156" s="50"/>
      <c r="G156" s="50"/>
      <c r="H156" s="192"/>
      <c r="I156" s="192"/>
    </row>
    <row r="157" spans="1:9">
      <c r="B157" s="50"/>
      <c r="C157" s="49" t="s">
        <v>1654</v>
      </c>
      <c r="D157" s="50"/>
      <c r="E157" s="50"/>
      <c r="F157" s="50"/>
      <c r="G157" s="50"/>
      <c r="H157" s="192"/>
      <c r="I157" s="192"/>
    </row>
    <row r="158" spans="1:9">
      <c r="B158" s="62" t="s">
        <v>11</v>
      </c>
      <c r="C158" s="49" t="s">
        <v>1618</v>
      </c>
      <c r="D158" s="50"/>
      <c r="E158" s="50"/>
      <c r="F158" s="50"/>
      <c r="G158" s="50"/>
      <c r="H158" s="192"/>
      <c r="I158" s="192"/>
    </row>
    <row r="159" spans="1:9">
      <c r="A159" s="50"/>
      <c r="C159" s="47" t="s">
        <v>1619</v>
      </c>
      <c r="D159" s="50"/>
      <c r="E159" s="50"/>
      <c r="F159" s="50"/>
      <c r="G159" s="50"/>
      <c r="H159" s="192"/>
      <c r="I159" s="192"/>
    </row>
    <row r="160" spans="1:9">
      <c r="A160" s="50"/>
      <c r="B160" s="47"/>
      <c r="C160" s="50"/>
      <c r="D160" s="50"/>
      <c r="E160" s="50"/>
      <c r="F160" s="50"/>
      <c r="G160" s="50"/>
      <c r="H160" s="192"/>
      <c r="I160" s="192"/>
    </row>
    <row r="161" spans="1:9">
      <c r="A161" s="50"/>
      <c r="B161" s="49" t="s">
        <v>1680</v>
      </c>
      <c r="C161" s="50"/>
      <c r="D161" s="50"/>
      <c r="E161" s="50"/>
      <c r="F161" s="50"/>
      <c r="G161" s="50"/>
      <c r="H161" s="192"/>
      <c r="I161" s="192"/>
    </row>
    <row r="162" spans="1:9">
      <c r="A162" s="50"/>
      <c r="B162" s="49" t="s">
        <v>1636</v>
      </c>
      <c r="C162" s="50"/>
      <c r="D162" s="50"/>
      <c r="E162" s="50"/>
      <c r="F162" s="50"/>
      <c r="G162" s="50"/>
      <c r="H162" s="192"/>
      <c r="I162" s="192"/>
    </row>
    <row r="163" spans="1:9">
      <c r="A163" s="50"/>
      <c r="B163" s="49" t="s">
        <v>1637</v>
      </c>
      <c r="C163" s="50"/>
      <c r="D163" s="50"/>
      <c r="E163" s="50"/>
      <c r="F163" s="50"/>
      <c r="G163" s="50"/>
      <c r="H163" s="192"/>
      <c r="I163" s="192"/>
    </row>
    <row r="164" spans="1:9">
      <c r="A164" s="50"/>
      <c r="C164" s="50"/>
      <c r="D164" s="50"/>
      <c r="E164" s="50"/>
      <c r="F164" s="50"/>
      <c r="G164" s="50"/>
      <c r="H164" s="192"/>
      <c r="I164" s="192"/>
    </row>
    <row r="165" spans="1:9">
      <c r="A165" s="62" t="s">
        <v>11</v>
      </c>
      <c r="B165" s="49" t="s">
        <v>1681</v>
      </c>
      <c r="C165" s="50"/>
      <c r="D165" s="50"/>
      <c r="E165" s="50"/>
      <c r="F165" s="50"/>
      <c r="G165" s="50"/>
      <c r="H165" s="192"/>
      <c r="I165" s="192"/>
    </row>
    <row r="166" spans="1:9">
      <c r="A166" s="50"/>
      <c r="B166" s="49" t="s">
        <v>2695</v>
      </c>
      <c r="C166" s="50"/>
      <c r="D166" s="50"/>
      <c r="E166" s="50"/>
      <c r="F166" s="50"/>
      <c r="G166" s="50"/>
      <c r="H166" s="192"/>
      <c r="I166" s="192"/>
    </row>
    <row r="167" spans="1:9">
      <c r="A167" s="50"/>
      <c r="B167" s="49" t="s">
        <v>1638</v>
      </c>
      <c r="C167" s="50"/>
      <c r="D167" s="50"/>
      <c r="E167" s="50"/>
      <c r="F167" s="50"/>
      <c r="G167" s="50"/>
      <c r="H167" s="192"/>
      <c r="I167" s="192"/>
    </row>
    <row r="168" spans="1:9">
      <c r="A168" s="50"/>
      <c r="C168" s="50"/>
      <c r="D168" s="50"/>
      <c r="E168" s="50"/>
      <c r="F168" s="50"/>
      <c r="G168" s="50"/>
      <c r="H168" s="192"/>
      <c r="I168" s="192"/>
    </row>
    <row r="169" spans="1:9">
      <c r="A169" s="50"/>
      <c r="C169" s="61" t="s">
        <v>1607</v>
      </c>
      <c r="D169" s="61"/>
      <c r="E169" s="61"/>
      <c r="F169" s="61"/>
      <c r="G169" s="61"/>
      <c r="H169" s="117"/>
      <c r="I169" s="125"/>
    </row>
    <row r="170" spans="1:9">
      <c r="A170" s="50"/>
      <c r="C170" s="61"/>
      <c r="D170" s="61"/>
      <c r="E170" s="61"/>
      <c r="F170" s="61"/>
      <c r="G170" s="61"/>
      <c r="H170" s="117"/>
      <c r="I170" s="125"/>
    </row>
    <row r="171" spans="1:9">
      <c r="A171" s="50"/>
      <c r="C171" s="61"/>
      <c r="D171" s="61"/>
      <c r="E171" s="61"/>
      <c r="F171" s="340" t="s">
        <v>1299</v>
      </c>
      <c r="G171" s="340"/>
      <c r="H171" s="125"/>
    </row>
    <row r="172" spans="1:9">
      <c r="A172" s="50"/>
      <c r="C172" s="61"/>
      <c r="D172" s="61"/>
      <c r="E172" s="61"/>
      <c r="F172" s="117" t="s">
        <v>1608</v>
      </c>
      <c r="G172" s="175">
        <f>$F$129+(0.1*$F$129)</f>
        <v>0</v>
      </c>
      <c r="H172" s="193"/>
    </row>
    <row r="173" spans="1:9">
      <c r="A173" s="50"/>
      <c r="C173" s="334" t="s">
        <v>1609</v>
      </c>
      <c r="D173" s="59"/>
      <c r="E173" s="61"/>
      <c r="F173" s="118">
        <v>10</v>
      </c>
      <c r="G173" s="179">
        <f>($G$172/11)*10</f>
        <v>0</v>
      </c>
      <c r="H173" s="62" t="s">
        <v>11</v>
      </c>
    </row>
    <row r="174" spans="1:9" ht="13.5" thickBot="1">
      <c r="A174" s="50"/>
      <c r="C174" s="133" t="s">
        <v>1590</v>
      </c>
      <c r="D174" s="101"/>
      <c r="E174" s="131"/>
      <c r="F174" s="132">
        <v>1</v>
      </c>
      <c r="G174" s="178">
        <f>($G$172/11)*1</f>
        <v>0</v>
      </c>
      <c r="H174" s="62" t="s">
        <v>11</v>
      </c>
    </row>
    <row r="175" spans="1:9" ht="13.5" thickBot="1">
      <c r="A175" s="50"/>
      <c r="C175" s="131" t="s">
        <v>1610</v>
      </c>
      <c r="D175" s="101"/>
      <c r="E175" s="131"/>
      <c r="F175" s="132">
        <v>11</v>
      </c>
      <c r="G175" s="178">
        <f>SUM(G173:G174)</f>
        <v>0</v>
      </c>
      <c r="H175" s="125"/>
    </row>
    <row r="176" spans="1:9">
      <c r="A176" s="50"/>
      <c r="C176" s="50"/>
      <c r="D176" s="50"/>
      <c r="E176" s="50"/>
      <c r="F176" s="50"/>
      <c r="G176" s="50"/>
      <c r="H176" s="192"/>
      <c r="I176" s="192"/>
    </row>
    <row r="177" spans="1:10">
      <c r="A177" s="62" t="s">
        <v>11</v>
      </c>
      <c r="B177" s="49" t="s">
        <v>1744</v>
      </c>
      <c r="C177" s="50"/>
      <c r="D177" s="50"/>
      <c r="E177" s="50"/>
      <c r="F177" s="50"/>
      <c r="G177" s="50"/>
      <c r="H177" s="192"/>
      <c r="I177" s="192"/>
    </row>
    <row r="178" spans="1:10">
      <c r="A178" s="50"/>
      <c r="C178" s="50"/>
      <c r="D178" s="50"/>
      <c r="E178" s="50"/>
      <c r="F178" s="50"/>
      <c r="G178" s="50"/>
      <c r="H178" s="192"/>
      <c r="I178" s="192"/>
    </row>
    <row r="179" spans="1:10">
      <c r="A179" s="50"/>
      <c r="C179" s="59"/>
      <c r="D179" s="59"/>
      <c r="F179" s="340" t="s">
        <v>1299</v>
      </c>
      <c r="G179" s="340"/>
    </row>
    <row r="180" spans="1:10">
      <c r="A180" s="50"/>
      <c r="C180" s="61" t="s">
        <v>5</v>
      </c>
      <c r="D180" s="61"/>
      <c r="F180" s="268" t="s">
        <v>1608</v>
      </c>
      <c r="G180" s="175">
        <f>$F$129+(0.1*$F$129)</f>
        <v>0</v>
      </c>
      <c r="H180" s="193"/>
    </row>
    <row r="181" spans="1:10">
      <c r="A181" s="50"/>
      <c r="C181" s="54" t="s">
        <v>1594</v>
      </c>
      <c r="D181" s="61"/>
      <c r="F181" s="112">
        <v>5</v>
      </c>
      <c r="G181" s="176" t="s">
        <v>7</v>
      </c>
      <c r="H181" s="62" t="s">
        <v>11</v>
      </c>
    </row>
    <row r="182" spans="1:10">
      <c r="A182" s="50"/>
      <c r="C182" s="54" t="s">
        <v>1718</v>
      </c>
      <c r="D182" s="61"/>
      <c r="F182" s="112">
        <v>1</v>
      </c>
      <c r="G182" s="176">
        <f t="shared" ref="G182:G186" si="0">$G$180*F182</f>
        <v>0</v>
      </c>
      <c r="H182" s="62" t="s">
        <v>11</v>
      </c>
    </row>
    <row r="183" spans="1:10">
      <c r="A183" s="50"/>
      <c r="C183" s="54" t="s">
        <v>1592</v>
      </c>
      <c r="D183" s="54"/>
      <c r="F183" s="112">
        <v>4</v>
      </c>
      <c r="G183" s="176">
        <f t="shared" si="0"/>
        <v>0</v>
      </c>
      <c r="H183" s="62" t="s">
        <v>11</v>
      </c>
    </row>
    <row r="184" spans="1:10">
      <c r="A184" s="50"/>
      <c r="C184" s="55" t="s">
        <v>39</v>
      </c>
      <c r="D184" s="55"/>
      <c r="F184" s="112">
        <v>8</v>
      </c>
      <c r="G184" s="176">
        <f t="shared" si="0"/>
        <v>0</v>
      </c>
      <c r="H184" s="62" t="s">
        <v>11</v>
      </c>
    </row>
    <row r="185" spans="1:10">
      <c r="A185" s="50"/>
      <c r="C185" s="55" t="s">
        <v>1652</v>
      </c>
      <c r="D185" s="55"/>
      <c r="F185" s="112">
        <v>1</v>
      </c>
      <c r="G185" s="176">
        <f t="shared" si="0"/>
        <v>0</v>
      </c>
      <c r="H185" s="62" t="s">
        <v>11</v>
      </c>
    </row>
    <row r="186" spans="1:10" ht="13.5" thickBot="1">
      <c r="A186" s="50"/>
      <c r="C186" s="133" t="s">
        <v>1591</v>
      </c>
      <c r="D186" s="133"/>
      <c r="E186" s="134"/>
      <c r="F186" s="186">
        <v>1</v>
      </c>
      <c r="G186" s="177">
        <f t="shared" si="0"/>
        <v>0</v>
      </c>
      <c r="H186" s="62" t="s">
        <v>11</v>
      </c>
    </row>
    <row r="187" spans="1:10" ht="13.5" thickBot="1">
      <c r="A187" s="50"/>
      <c r="C187" s="131" t="s">
        <v>1610</v>
      </c>
      <c r="D187" s="131"/>
      <c r="E187" s="134"/>
      <c r="F187" s="186">
        <v>20</v>
      </c>
      <c r="G187" s="178">
        <f>SUM(G182:G186)</f>
        <v>0</v>
      </c>
      <c r="H187" s="125"/>
    </row>
    <row r="188" spans="1:10">
      <c r="A188" s="50"/>
      <c r="C188" s="56"/>
      <c r="D188" s="56"/>
      <c r="E188" s="60"/>
      <c r="F188" s="60"/>
      <c r="G188" s="60"/>
      <c r="H188" s="125"/>
      <c r="I188" s="223"/>
      <c r="J188" s="125"/>
    </row>
    <row r="189" spans="1:10">
      <c r="A189" s="50"/>
      <c r="B189" s="49" t="s">
        <v>1682</v>
      </c>
      <c r="C189" s="56"/>
      <c r="D189" s="56"/>
      <c r="E189" s="60"/>
      <c r="F189" s="60"/>
      <c r="G189" s="60"/>
      <c r="H189" s="125"/>
      <c r="I189" s="223"/>
      <c r="J189" s="125"/>
    </row>
    <row r="190" spans="1:10">
      <c r="A190" s="50"/>
      <c r="B190" s="49" t="s">
        <v>1673</v>
      </c>
      <c r="C190" s="56"/>
      <c r="D190" s="56"/>
      <c r="E190" s="60"/>
      <c r="F190" s="60"/>
      <c r="G190" s="60"/>
      <c r="H190" s="125"/>
      <c r="I190" s="223"/>
      <c r="J190" s="125"/>
    </row>
    <row r="191" spans="1:10">
      <c r="A191" s="50"/>
      <c r="B191" s="59" t="s">
        <v>1675</v>
      </c>
      <c r="C191" s="56"/>
      <c r="D191" s="56"/>
      <c r="E191" s="60"/>
      <c r="F191" s="60"/>
      <c r="G191" s="60"/>
      <c r="H191" s="125"/>
      <c r="I191" s="223"/>
      <c r="J191" s="125"/>
    </row>
    <row r="192" spans="1:10">
      <c r="A192" s="50"/>
      <c r="B192" s="49" t="s">
        <v>1677</v>
      </c>
      <c r="C192" s="56"/>
      <c r="D192" s="56"/>
      <c r="E192" s="60"/>
      <c r="F192" s="60"/>
      <c r="G192" s="60"/>
      <c r="H192" s="125"/>
      <c r="I192" s="223"/>
      <c r="J192" s="125"/>
    </row>
    <row r="193" spans="1:9">
      <c r="A193" s="50"/>
      <c r="C193" s="50"/>
      <c r="D193" s="50"/>
      <c r="E193" s="50"/>
      <c r="F193" s="50"/>
      <c r="G193" s="50"/>
      <c r="H193" s="192"/>
      <c r="I193" s="192"/>
    </row>
    <row r="194" spans="1:9">
      <c r="A194" s="62" t="s">
        <v>11</v>
      </c>
      <c r="B194" s="59" t="s">
        <v>1745</v>
      </c>
      <c r="C194" s="50"/>
      <c r="D194" s="50"/>
      <c r="E194" s="50"/>
      <c r="F194" s="50"/>
      <c r="G194" s="50"/>
      <c r="H194" s="192"/>
      <c r="I194" s="192"/>
    </row>
    <row r="195" spans="1:9">
      <c r="A195" s="62" t="s">
        <v>11</v>
      </c>
      <c r="B195" s="59" t="s">
        <v>1746</v>
      </c>
      <c r="C195" s="59"/>
      <c r="D195" s="48"/>
      <c r="E195" s="48"/>
      <c r="F195" s="48"/>
      <c r="G195" s="58"/>
      <c r="H195" s="125"/>
    </row>
    <row r="196" spans="1:9">
      <c r="A196" s="62" t="s">
        <v>11</v>
      </c>
      <c r="B196" s="59" t="s">
        <v>1620</v>
      </c>
      <c r="C196" s="59"/>
      <c r="D196" s="48"/>
      <c r="E196" s="48"/>
      <c r="F196" s="48"/>
      <c r="G196" s="58"/>
      <c r="H196" s="125"/>
    </row>
    <row r="197" spans="1:9">
      <c r="A197" s="62" t="s">
        <v>11</v>
      </c>
      <c r="B197" s="59" t="s">
        <v>1747</v>
      </c>
      <c r="C197" s="59"/>
      <c r="D197" s="48"/>
      <c r="E197" s="48"/>
      <c r="F197" s="48"/>
      <c r="G197" s="58"/>
      <c r="H197" s="125"/>
    </row>
    <row r="198" spans="1:9" ht="13.5" thickBot="1">
      <c r="A198" s="50"/>
      <c r="B198" s="57"/>
      <c r="C198" s="58"/>
      <c r="D198" s="48"/>
      <c r="E198" s="48"/>
      <c r="F198" s="48"/>
      <c r="G198" s="58"/>
      <c r="H198" s="125"/>
    </row>
    <row r="199" spans="1:9" ht="13.5" thickBot="1">
      <c r="A199" s="50"/>
      <c r="B199" s="50"/>
      <c r="D199" s="263" t="s">
        <v>35</v>
      </c>
      <c r="E199" s="374" t="s">
        <v>1596</v>
      </c>
      <c r="F199" s="375"/>
      <c r="G199" s="376" t="s">
        <v>1659</v>
      </c>
      <c r="H199" s="375"/>
    </row>
    <row r="200" spans="1:9">
      <c r="A200" s="50"/>
      <c r="B200" s="50"/>
      <c r="D200" s="121">
        <v>1</v>
      </c>
      <c r="E200" s="377" t="s">
        <v>1655</v>
      </c>
      <c r="F200" s="378"/>
      <c r="G200" s="379" t="s">
        <v>37</v>
      </c>
      <c r="H200" s="378"/>
    </row>
    <row r="201" spans="1:9">
      <c r="A201" s="50"/>
      <c r="B201" s="50"/>
      <c r="D201" s="122">
        <v>2</v>
      </c>
      <c r="E201" s="380" t="s">
        <v>1748</v>
      </c>
      <c r="F201" s="381"/>
      <c r="G201" s="382" t="s">
        <v>41</v>
      </c>
      <c r="H201" s="381"/>
    </row>
    <row r="202" spans="1:9" ht="13.5" thickBot="1">
      <c r="A202" s="50"/>
      <c r="C202" s="50"/>
      <c r="D202" s="120">
        <v>3</v>
      </c>
      <c r="E202" s="369" t="s">
        <v>1656</v>
      </c>
      <c r="F202" s="370"/>
      <c r="G202" s="371" t="s">
        <v>38</v>
      </c>
      <c r="H202" s="370"/>
      <c r="I202" s="192"/>
    </row>
    <row r="203" spans="1:9">
      <c r="A203" s="50"/>
      <c r="C203" s="50"/>
      <c r="D203" s="50"/>
      <c r="E203" s="50"/>
      <c r="F203" s="50"/>
      <c r="G203" s="50"/>
      <c r="H203" s="192"/>
      <c r="I203" s="192"/>
    </row>
    <row r="204" spans="1:9">
      <c r="A204" s="62" t="s">
        <v>11</v>
      </c>
      <c r="B204" s="59" t="s">
        <v>1749</v>
      </c>
      <c r="C204" s="59"/>
    </row>
    <row r="205" spans="1:9">
      <c r="A205" s="59"/>
      <c r="B205" s="59" t="s">
        <v>1639</v>
      </c>
      <c r="C205" s="59"/>
    </row>
    <row r="206" spans="1:9">
      <c r="A206" s="59"/>
      <c r="B206" s="59"/>
      <c r="C206" s="59"/>
    </row>
    <row r="208" spans="1:9">
      <c r="B208" s="270" t="s">
        <v>1750</v>
      </c>
    </row>
    <row r="209" spans="1:2">
      <c r="B209" s="59"/>
    </row>
    <row r="210" spans="1:2">
      <c r="B210" s="76" t="s">
        <v>1597</v>
      </c>
    </row>
    <row r="211" spans="1:2">
      <c r="B211" s="76"/>
    </row>
    <row r="212" spans="1:2">
      <c r="A212" s="62" t="s">
        <v>11</v>
      </c>
      <c r="B212" s="49" t="s">
        <v>1684</v>
      </c>
    </row>
    <row r="213" spans="1:2">
      <c r="B213" s="49" t="s">
        <v>1685</v>
      </c>
    </row>
    <row r="214" spans="1:2">
      <c r="A214" s="62" t="s">
        <v>11</v>
      </c>
      <c r="B214" s="49" t="s">
        <v>1621</v>
      </c>
    </row>
    <row r="215" spans="1:2">
      <c r="A215" s="62" t="s">
        <v>11</v>
      </c>
      <c r="B215" s="59" t="s">
        <v>1622</v>
      </c>
    </row>
    <row r="216" spans="1:2">
      <c r="A216" s="62" t="s">
        <v>11</v>
      </c>
      <c r="B216" s="49" t="s">
        <v>1623</v>
      </c>
    </row>
    <row r="217" spans="1:2">
      <c r="A217" s="62" t="s">
        <v>11</v>
      </c>
      <c r="B217" s="59" t="s">
        <v>1751</v>
      </c>
    </row>
    <row r="218" spans="1:2">
      <c r="A218" s="62" t="s">
        <v>11</v>
      </c>
      <c r="B218" s="59" t="s">
        <v>1752</v>
      </c>
    </row>
    <row r="219" spans="1:2">
      <c r="B219" s="59" t="s">
        <v>1686</v>
      </c>
    </row>
    <row r="220" spans="1:2">
      <c r="A220" s="62" t="s">
        <v>11</v>
      </c>
      <c r="B220" s="59" t="s">
        <v>1660</v>
      </c>
    </row>
    <row r="221" spans="1:2">
      <c r="A221" s="62"/>
      <c r="B221" s="59"/>
    </row>
    <row r="222" spans="1:2">
      <c r="B222" s="59"/>
    </row>
    <row r="223" spans="1:2">
      <c r="B223" s="76" t="s">
        <v>1753</v>
      </c>
    </row>
    <row r="224" spans="1:2">
      <c r="B224" s="76"/>
    </row>
    <row r="225" spans="1:10">
      <c r="B225" s="49" t="s">
        <v>1754</v>
      </c>
      <c r="C225" s="50"/>
      <c r="D225" s="50"/>
    </row>
    <row r="226" spans="1:10">
      <c r="C226" s="50"/>
      <c r="D226" s="50"/>
    </row>
    <row r="227" spans="1:10">
      <c r="B227" s="62" t="s">
        <v>11</v>
      </c>
      <c r="C227" s="49" t="s">
        <v>2625</v>
      </c>
      <c r="D227" s="50"/>
    </row>
    <row r="228" spans="1:10">
      <c r="B228" s="50"/>
      <c r="C228" s="49" t="s">
        <v>2626</v>
      </c>
      <c r="D228" s="50"/>
    </row>
    <row r="229" spans="1:10">
      <c r="B229" s="62" t="s">
        <v>11</v>
      </c>
      <c r="C229" s="49" t="s">
        <v>1721</v>
      </c>
      <c r="D229" s="50"/>
    </row>
    <row r="230" spans="1:10">
      <c r="B230" s="62" t="s">
        <v>11</v>
      </c>
      <c r="C230" s="49" t="s">
        <v>1624</v>
      </c>
      <c r="D230" s="50"/>
    </row>
    <row r="231" spans="1:10">
      <c r="C231" s="47" t="s">
        <v>1619</v>
      </c>
    </row>
    <row r="233" spans="1:10">
      <c r="A233" s="62" t="s">
        <v>11</v>
      </c>
      <c r="B233" s="49" t="s">
        <v>1755</v>
      </c>
    </row>
    <row r="234" spans="1:10">
      <c r="B234" s="47"/>
    </row>
    <row r="235" spans="1:10">
      <c r="B235" s="59"/>
      <c r="C235" s="59"/>
      <c r="F235" s="372" t="s">
        <v>1299</v>
      </c>
      <c r="G235" s="372"/>
      <c r="H235" s="372"/>
      <c r="I235" s="372"/>
    </row>
    <row r="236" spans="1:10">
      <c r="B236" s="59"/>
      <c r="C236" s="59"/>
      <c r="F236" s="373" t="s">
        <v>1599</v>
      </c>
      <c r="G236" s="373"/>
      <c r="H236" s="373" t="s">
        <v>1600</v>
      </c>
      <c r="I236" s="373"/>
    </row>
    <row r="237" spans="1:10">
      <c r="B237" s="61" t="s">
        <v>5</v>
      </c>
      <c r="C237" s="61"/>
      <c r="F237" s="268" t="s">
        <v>1608</v>
      </c>
      <c r="G237" s="175">
        <f>$F$129+(0.1*$F$129)</f>
        <v>0</v>
      </c>
      <c r="H237" s="268" t="s">
        <v>1608</v>
      </c>
      <c r="I237" s="175">
        <f>$F$129+(0.1*$F$129)</f>
        <v>0</v>
      </c>
    </row>
    <row r="238" spans="1:10">
      <c r="B238" s="54" t="s">
        <v>1598</v>
      </c>
      <c r="C238" s="54"/>
      <c r="F238" s="112">
        <v>2.5</v>
      </c>
      <c r="G238" s="176" t="s">
        <v>7</v>
      </c>
      <c r="H238" s="112">
        <v>2.5</v>
      </c>
      <c r="I238" s="176" t="s">
        <v>7</v>
      </c>
      <c r="J238" s="62" t="s">
        <v>11</v>
      </c>
    </row>
    <row r="239" spans="1:10">
      <c r="B239" s="54" t="s">
        <v>1720</v>
      </c>
      <c r="C239" s="54"/>
      <c r="F239" s="112">
        <v>12.5</v>
      </c>
      <c r="G239" s="176">
        <f>$G$237*F239</f>
        <v>0</v>
      </c>
      <c r="H239" s="112">
        <v>12.5</v>
      </c>
      <c r="I239" s="176">
        <f>$I$237*H239</f>
        <v>0</v>
      </c>
      <c r="J239" s="62" t="s">
        <v>11</v>
      </c>
    </row>
    <row r="240" spans="1:10">
      <c r="B240" s="55" t="s">
        <v>39</v>
      </c>
      <c r="C240" s="55"/>
      <c r="F240" s="112">
        <v>8</v>
      </c>
      <c r="G240" s="176">
        <f t="shared" ref="G240:G241" si="1">$G$237*F240</f>
        <v>0</v>
      </c>
      <c r="H240" s="112">
        <v>8</v>
      </c>
      <c r="I240" s="176">
        <f t="shared" ref="I240:I242" si="2">$I$237*H240</f>
        <v>0</v>
      </c>
      <c r="J240" s="62" t="s">
        <v>11</v>
      </c>
    </row>
    <row r="241" spans="1:10">
      <c r="B241" s="55" t="s">
        <v>1732</v>
      </c>
      <c r="C241" s="55"/>
      <c r="D241" s="60"/>
      <c r="E241" s="60"/>
      <c r="F241" s="125">
        <v>2</v>
      </c>
      <c r="G241" s="245">
        <f t="shared" si="1"/>
        <v>0</v>
      </c>
      <c r="H241" s="220" t="s">
        <v>7</v>
      </c>
      <c r="I241" s="220" t="s">
        <v>7</v>
      </c>
      <c r="J241" s="62" t="s">
        <v>11</v>
      </c>
    </row>
    <row r="242" spans="1:10" ht="13.5" thickBot="1">
      <c r="B242" s="133" t="s">
        <v>1733</v>
      </c>
      <c r="C242" s="133"/>
      <c r="D242" s="134"/>
      <c r="E242" s="134"/>
      <c r="F242" s="135" t="s">
        <v>7</v>
      </c>
      <c r="G242" s="135" t="s">
        <v>7</v>
      </c>
      <c r="H242" s="186">
        <v>2</v>
      </c>
      <c r="I242" s="177">
        <f t="shared" si="2"/>
        <v>0</v>
      </c>
      <c r="J242" s="62" t="s">
        <v>11</v>
      </c>
    </row>
    <row r="243" spans="1:10" ht="13.5" thickBot="1">
      <c r="B243" s="131" t="s">
        <v>1610</v>
      </c>
      <c r="C243" s="131"/>
      <c r="D243" s="134"/>
      <c r="E243" s="134"/>
      <c r="F243" s="186">
        <v>25</v>
      </c>
      <c r="G243" s="178">
        <f>SUM(G238:G242)</f>
        <v>0</v>
      </c>
      <c r="H243" s="186">
        <v>25</v>
      </c>
      <c r="I243" s="178">
        <f>SUM(I238:I242)</f>
        <v>0</v>
      </c>
    </row>
    <row r="245" spans="1:10">
      <c r="A245" s="62" t="s">
        <v>11</v>
      </c>
      <c r="B245" s="59" t="s">
        <v>1625</v>
      </c>
    </row>
    <row r="246" spans="1:10">
      <c r="A246" s="62" t="s">
        <v>11</v>
      </c>
      <c r="B246" s="59" t="s">
        <v>1626</v>
      </c>
    </row>
    <row r="247" spans="1:10">
      <c r="A247" s="59"/>
      <c r="B247" s="59" t="s">
        <v>1640</v>
      </c>
    </row>
    <row r="248" spans="1:10">
      <c r="A248" s="62" t="s">
        <v>11</v>
      </c>
      <c r="B248" s="59" t="s">
        <v>1627</v>
      </c>
    </row>
    <row r="249" spans="1:10">
      <c r="A249" s="62" t="s">
        <v>11</v>
      </c>
      <c r="B249" s="59" t="s">
        <v>1628</v>
      </c>
      <c r="C249" s="59"/>
      <c r="D249" s="48"/>
      <c r="E249" s="48"/>
      <c r="F249" s="48"/>
      <c r="G249" s="58"/>
      <c r="H249" s="125"/>
    </row>
    <row r="250" spans="1:10" ht="13.5" thickBot="1">
      <c r="A250" s="50"/>
      <c r="B250" s="57"/>
      <c r="C250" s="58"/>
      <c r="D250" s="48"/>
      <c r="E250" s="48"/>
      <c r="F250" s="48"/>
      <c r="G250" s="58"/>
      <c r="H250" s="125"/>
    </row>
    <row r="251" spans="1:10" ht="13.5" thickBot="1">
      <c r="A251" s="50"/>
      <c r="B251" s="50"/>
      <c r="C251" s="119" t="s">
        <v>35</v>
      </c>
      <c r="D251" s="395" t="s">
        <v>1596</v>
      </c>
      <c r="E251" s="396"/>
      <c r="F251" s="123" t="s">
        <v>1595</v>
      </c>
      <c r="G251" s="386" t="s">
        <v>1687</v>
      </c>
      <c r="H251" s="387"/>
      <c r="I251" s="388"/>
    </row>
    <row r="252" spans="1:10" ht="13.5" thickBot="1">
      <c r="A252" s="50"/>
      <c r="B252" s="50"/>
      <c r="C252" s="124">
        <v>1</v>
      </c>
      <c r="D252" s="397" t="s">
        <v>1657</v>
      </c>
      <c r="E252" s="398"/>
      <c r="F252" s="125" t="s">
        <v>1601</v>
      </c>
      <c r="G252" s="397">
        <v>1</v>
      </c>
      <c r="H252" s="399"/>
      <c r="I252" s="398"/>
    </row>
    <row r="253" spans="1:10">
      <c r="A253" s="50"/>
      <c r="B253" s="50"/>
      <c r="C253" s="121">
        <v>2</v>
      </c>
      <c r="D253" s="377" t="s">
        <v>1657</v>
      </c>
      <c r="E253" s="378"/>
      <c r="F253" s="126" t="s">
        <v>1602</v>
      </c>
      <c r="G253" s="389" t="s">
        <v>2672</v>
      </c>
      <c r="H253" s="390"/>
      <c r="I253" s="391"/>
    </row>
    <row r="254" spans="1:10" ht="13.5" thickBot="1">
      <c r="A254" s="50"/>
      <c r="C254" s="120">
        <v>3</v>
      </c>
      <c r="D254" s="369" t="s">
        <v>1756</v>
      </c>
      <c r="E254" s="370"/>
      <c r="F254" s="127" t="s">
        <v>1757</v>
      </c>
      <c r="G254" s="392"/>
      <c r="H254" s="393"/>
      <c r="I254" s="394"/>
    </row>
    <row r="255" spans="1:10" ht="13.5" thickBot="1">
      <c r="A255" s="50"/>
      <c r="C255" s="128">
        <v>4</v>
      </c>
      <c r="D255" s="383" t="s">
        <v>1656</v>
      </c>
      <c r="E255" s="385"/>
      <c r="F255" s="129" t="s">
        <v>38</v>
      </c>
      <c r="G255" s="383" t="s">
        <v>38</v>
      </c>
      <c r="H255" s="384"/>
      <c r="I255" s="385"/>
    </row>
    <row r="256" spans="1:10">
      <c r="A256" s="50"/>
      <c r="C256" s="125"/>
      <c r="D256" s="125"/>
      <c r="E256" s="125"/>
      <c r="F256" s="125"/>
      <c r="G256" s="125"/>
      <c r="H256" s="125"/>
      <c r="I256" s="125"/>
    </row>
    <row r="257" spans="1:9">
      <c r="A257" s="50"/>
      <c r="B257" s="262" t="s">
        <v>2673</v>
      </c>
      <c r="C257" s="125"/>
      <c r="D257" s="125"/>
      <c r="E257" s="125"/>
      <c r="F257" s="125"/>
      <c r="G257" s="125"/>
      <c r="H257" s="125"/>
      <c r="I257" s="125"/>
    </row>
    <row r="258" spans="1:9">
      <c r="A258" s="50"/>
      <c r="B258" s="31" t="s">
        <v>2674</v>
      </c>
      <c r="C258" s="125"/>
      <c r="D258" s="125"/>
      <c r="E258" s="125"/>
      <c r="F258" s="125"/>
      <c r="G258" s="125"/>
      <c r="H258" s="125"/>
      <c r="I258" s="125"/>
    </row>
    <row r="259" spans="1:9">
      <c r="A259" s="50"/>
      <c r="B259" s="31" t="s">
        <v>2675</v>
      </c>
      <c r="C259" s="125"/>
      <c r="D259" s="125"/>
      <c r="E259" s="125"/>
      <c r="F259" s="125"/>
      <c r="G259" s="125"/>
      <c r="H259" s="125"/>
      <c r="I259" s="125"/>
    </row>
    <row r="260" spans="1:9">
      <c r="B260" s="264"/>
    </row>
    <row r="261" spans="1:9">
      <c r="A261" s="62" t="s">
        <v>11</v>
      </c>
      <c r="B261" s="264" t="s">
        <v>1688</v>
      </c>
      <c r="C261" s="264"/>
      <c r="D261" s="264"/>
      <c r="E261" s="264"/>
      <c r="F261" s="264"/>
      <c r="G261" s="264"/>
      <c r="H261" s="194"/>
    </row>
    <row r="262" spans="1:9">
      <c r="B262" s="264" t="s">
        <v>1689</v>
      </c>
      <c r="C262" s="264"/>
      <c r="D262" s="264"/>
      <c r="E262" s="264"/>
      <c r="F262" s="264"/>
      <c r="G262" s="264"/>
      <c r="H262" s="194"/>
    </row>
    <row r="263" spans="1:9">
      <c r="B263" s="264" t="s">
        <v>1641</v>
      </c>
      <c r="C263" s="264"/>
      <c r="D263" s="264"/>
      <c r="E263" s="264"/>
      <c r="F263" s="264"/>
      <c r="G263" s="280"/>
      <c r="H263" s="319"/>
    </row>
    <row r="264" spans="1:9">
      <c r="A264" s="62" t="s">
        <v>11</v>
      </c>
      <c r="B264" s="271" t="s">
        <v>1758</v>
      </c>
      <c r="C264" s="271"/>
      <c r="D264" s="271"/>
      <c r="E264" s="271"/>
      <c r="F264" s="271"/>
      <c r="G264" s="271"/>
      <c r="H264" s="100"/>
    </row>
    <row r="265" spans="1:9">
      <c r="A265" s="59"/>
      <c r="B265" s="271" t="s">
        <v>1759</v>
      </c>
      <c r="C265" s="271"/>
      <c r="D265" s="271"/>
      <c r="E265" s="271"/>
      <c r="F265" s="271"/>
      <c r="G265" s="271"/>
      <c r="H265" s="319"/>
    </row>
    <row r="266" spans="1:9">
      <c r="A266" s="62" t="s">
        <v>11</v>
      </c>
      <c r="B266" s="271" t="s">
        <v>1690</v>
      </c>
      <c r="C266" s="271"/>
      <c r="D266" s="271"/>
      <c r="E266" s="280"/>
      <c r="F266" s="280"/>
      <c r="G266" s="280"/>
      <c r="H266" s="319"/>
    </row>
    <row r="267" spans="1:9">
      <c r="A267" s="62" t="s">
        <v>11</v>
      </c>
      <c r="B267" s="271" t="s">
        <v>1629</v>
      </c>
      <c r="C267" s="271"/>
      <c r="D267" s="271"/>
      <c r="E267" s="271"/>
      <c r="F267" s="271"/>
      <c r="G267" s="271"/>
      <c r="H267" s="100"/>
    </row>
    <row r="268" spans="1:9">
      <c r="A268" s="50"/>
      <c r="B268" s="271" t="s">
        <v>1692</v>
      </c>
      <c r="C268" s="271"/>
      <c r="D268" s="271"/>
      <c r="E268" s="271"/>
      <c r="F268" s="271"/>
      <c r="G268" s="271"/>
      <c r="H268" s="100"/>
    </row>
    <row r="269" spans="1:9">
      <c r="A269" s="50"/>
      <c r="B269" s="271" t="s">
        <v>1663</v>
      </c>
      <c r="C269" s="271"/>
      <c r="D269" s="271"/>
      <c r="E269" s="271"/>
      <c r="F269" s="280"/>
      <c r="G269" s="280"/>
      <c r="H269" s="319"/>
    </row>
    <row r="270" spans="1:9">
      <c r="A270" s="62" t="s">
        <v>11</v>
      </c>
      <c r="B270" s="271" t="s">
        <v>1630</v>
      </c>
      <c r="C270" s="271"/>
      <c r="D270" s="271"/>
      <c r="E270" s="280"/>
      <c r="F270" s="280"/>
      <c r="G270" s="280"/>
      <c r="H270" s="319"/>
    </row>
    <row r="271" spans="1:9">
      <c r="A271" s="62" t="s">
        <v>11</v>
      </c>
      <c r="B271" s="271" t="s">
        <v>1661</v>
      </c>
      <c r="C271" s="271"/>
      <c r="D271" s="271"/>
      <c r="E271" s="271"/>
      <c r="F271" s="271"/>
      <c r="G271" s="280"/>
      <c r="H271" s="319"/>
    </row>
    <row r="272" spans="1:9">
      <c r="A272" s="62" t="s">
        <v>11</v>
      </c>
      <c r="B272" s="271" t="s">
        <v>1664</v>
      </c>
      <c r="C272" s="271"/>
      <c r="D272" s="271"/>
      <c r="E272" s="271"/>
      <c r="F272" s="271"/>
      <c r="G272" s="271"/>
      <c r="H272" s="319"/>
    </row>
    <row r="273" spans="1:8">
      <c r="A273" s="62" t="s">
        <v>11</v>
      </c>
      <c r="B273" s="271" t="s">
        <v>1662</v>
      </c>
      <c r="C273" s="271"/>
      <c r="D273" s="271"/>
      <c r="E273" s="271"/>
      <c r="F273" s="271"/>
      <c r="G273" s="271"/>
      <c r="H273" s="319"/>
    </row>
    <row r="274" spans="1:8">
      <c r="A274" s="62" t="s">
        <v>11</v>
      </c>
      <c r="B274" s="271" t="s">
        <v>1665</v>
      </c>
      <c r="C274" s="271"/>
      <c r="D274" s="271"/>
      <c r="E274" s="271"/>
      <c r="F274" s="271"/>
      <c r="G274" s="271"/>
      <c r="H274" s="100"/>
    </row>
    <row r="275" spans="1:8">
      <c r="A275" s="62" t="s">
        <v>11</v>
      </c>
      <c r="B275" s="271" t="s">
        <v>2698</v>
      </c>
      <c r="C275" s="271"/>
      <c r="D275" s="271"/>
      <c r="E275" s="271"/>
      <c r="F275" s="271"/>
      <c r="G275" s="271"/>
      <c r="H275" s="100"/>
    </row>
    <row r="276" spans="1:8">
      <c r="A276" s="50"/>
      <c r="B276" s="271" t="s">
        <v>1760</v>
      </c>
      <c r="C276" s="280"/>
      <c r="D276" s="280"/>
      <c r="E276" s="280"/>
      <c r="F276" s="280"/>
      <c r="G276" s="280"/>
      <c r="H276" s="319"/>
    </row>
    <row r="277" spans="1:8">
      <c r="A277" s="62" t="s">
        <v>11</v>
      </c>
      <c r="B277" s="59" t="s">
        <v>1762</v>
      </c>
      <c r="C277" s="50"/>
      <c r="D277" s="50"/>
      <c r="E277" s="50"/>
    </row>
    <row r="278" spans="1:8">
      <c r="A278" s="62" t="s">
        <v>11</v>
      </c>
      <c r="B278" s="59" t="s">
        <v>1691</v>
      </c>
      <c r="C278" s="50"/>
      <c r="D278" s="50"/>
      <c r="E278" s="50"/>
    </row>
    <row r="279" spans="1:8">
      <c r="A279" s="50"/>
      <c r="B279" s="59" t="s">
        <v>1693</v>
      </c>
      <c r="C279" s="50"/>
      <c r="D279" s="50"/>
      <c r="E279" s="50"/>
    </row>
    <row r="280" spans="1:8">
      <c r="A280" s="62" t="s">
        <v>11</v>
      </c>
      <c r="B280" s="54" t="s">
        <v>1631</v>
      </c>
      <c r="C280" s="50"/>
      <c r="D280" s="50"/>
      <c r="E280" s="50"/>
    </row>
    <row r="281" spans="1:8">
      <c r="A281" s="62" t="s">
        <v>11</v>
      </c>
      <c r="B281" s="59" t="s">
        <v>1761</v>
      </c>
      <c r="C281" s="59"/>
    </row>
    <row r="282" spans="1:8">
      <c r="A282" s="59"/>
      <c r="B282" s="59" t="s">
        <v>1683</v>
      </c>
      <c r="C282" s="59"/>
    </row>
    <row r="283" spans="1:8">
      <c r="B283" s="59" t="s">
        <v>1642</v>
      </c>
    </row>
    <row r="284" spans="1:8">
      <c r="B284" s="59"/>
    </row>
    <row r="286" spans="1:8">
      <c r="B286" s="76" t="s">
        <v>1603</v>
      </c>
    </row>
    <row r="288" spans="1:8">
      <c r="B288" s="76" t="s">
        <v>1597</v>
      </c>
    </row>
    <row r="290" spans="1:7">
      <c r="A290" s="62" t="s">
        <v>11</v>
      </c>
      <c r="B290" s="49" t="s">
        <v>1696</v>
      </c>
    </row>
    <row r="291" spans="1:7">
      <c r="B291" s="49" t="s">
        <v>1635</v>
      </c>
    </row>
    <row r="292" spans="1:7">
      <c r="B292" s="49" t="s">
        <v>1643</v>
      </c>
    </row>
    <row r="293" spans="1:7">
      <c r="A293" s="62" t="s">
        <v>11</v>
      </c>
      <c r="B293" s="49" t="s">
        <v>1763</v>
      </c>
    </row>
    <row r="295" spans="1:7">
      <c r="B295" s="76" t="s">
        <v>1604</v>
      </c>
    </row>
    <row r="297" spans="1:7">
      <c r="A297" s="62" t="s">
        <v>11</v>
      </c>
      <c r="B297" s="264" t="s">
        <v>1695</v>
      </c>
      <c r="C297" s="264"/>
      <c r="D297" s="264"/>
      <c r="E297" s="264"/>
      <c r="F297" s="264"/>
      <c r="G297" s="264"/>
    </row>
    <row r="298" spans="1:7">
      <c r="B298" s="264" t="s">
        <v>1697</v>
      </c>
      <c r="C298" s="264"/>
      <c r="D298" s="264"/>
      <c r="E298" s="264"/>
      <c r="F298" s="264"/>
      <c r="G298" s="264"/>
    </row>
    <row r="299" spans="1:7">
      <c r="B299" s="264" t="s">
        <v>1698</v>
      </c>
      <c r="C299" s="264"/>
      <c r="D299" s="264"/>
      <c r="E299" s="264"/>
      <c r="F299" s="264"/>
      <c r="G299" s="264"/>
    </row>
    <row r="300" spans="1:7">
      <c r="B300" s="264" t="s">
        <v>1644</v>
      </c>
      <c r="C300" s="280"/>
      <c r="D300" s="280"/>
      <c r="E300" s="280"/>
      <c r="F300" s="280"/>
      <c r="G300" s="280"/>
    </row>
    <row r="302" spans="1:7">
      <c r="B302" s="49" t="s">
        <v>1699</v>
      </c>
    </row>
    <row r="303" spans="1:7">
      <c r="B303" s="49" t="s">
        <v>1701</v>
      </c>
    </row>
    <row r="305" spans="1:2">
      <c r="A305" s="63" t="s">
        <v>11</v>
      </c>
      <c r="B305" s="53" t="s">
        <v>1700</v>
      </c>
    </row>
    <row r="306" spans="1:2">
      <c r="A306" s="53"/>
      <c r="B306" s="53" t="s">
        <v>1764</v>
      </c>
    </row>
    <row r="307" spans="1:2">
      <c r="A307" s="53"/>
      <c r="B307" s="53"/>
    </row>
    <row r="308" spans="1:2">
      <c r="A308" s="63" t="s">
        <v>11</v>
      </c>
      <c r="B308" s="53" t="s">
        <v>1765</v>
      </c>
    </row>
    <row r="309" spans="1:2">
      <c r="A309" s="53"/>
      <c r="B309" s="53" t="s">
        <v>1645</v>
      </c>
    </row>
    <row r="311" spans="1:2">
      <c r="A311" s="59"/>
    </row>
  </sheetData>
  <sheetProtection algorithmName="SHA-512" hashValue="APjOBSsbJI3jAzbOQZ5wEEEEa/CjRvTDRdNU1cJaNQyaPAI1+a1R2kj4OCtffdFCKaEA/1l+WMz/4oY2DS/PdQ==" saltValue="c95xEQxN6Xs1inBWkklLLA==" spinCount="100000" sheet="1" objects="1" scenarios="1"/>
  <mergeCells count="220">
    <mergeCell ref="G255:I255"/>
    <mergeCell ref="G251:I251"/>
    <mergeCell ref="G253:I254"/>
    <mergeCell ref="D251:E251"/>
    <mergeCell ref="D252:E252"/>
    <mergeCell ref="D253:E253"/>
    <mergeCell ref="D254:E254"/>
    <mergeCell ref="D255:E255"/>
    <mergeCell ref="G252:I252"/>
    <mergeCell ref="E202:F202"/>
    <mergeCell ref="G202:H202"/>
    <mergeCell ref="F235:I235"/>
    <mergeCell ref="F236:G236"/>
    <mergeCell ref="H236:I236"/>
    <mergeCell ref="E199:F199"/>
    <mergeCell ref="G199:H199"/>
    <mergeCell ref="E200:F200"/>
    <mergeCell ref="G200:H200"/>
    <mergeCell ref="E201:F201"/>
    <mergeCell ref="G201:H201"/>
    <mergeCell ref="F127:G127"/>
    <mergeCell ref="F121:G121"/>
    <mergeCell ref="F122:G122"/>
    <mergeCell ref="F123:G123"/>
    <mergeCell ref="F124:G124"/>
    <mergeCell ref="F125:G125"/>
    <mergeCell ref="F126:G126"/>
    <mergeCell ref="C125:E125"/>
    <mergeCell ref="C126:E126"/>
    <mergeCell ref="C127:E127"/>
    <mergeCell ref="C122:E122"/>
    <mergeCell ref="C123:E123"/>
    <mergeCell ref="C124:E124"/>
    <mergeCell ref="F115:G115"/>
    <mergeCell ref="F116:G116"/>
    <mergeCell ref="F117:G117"/>
    <mergeCell ref="F118:G118"/>
    <mergeCell ref="F119:G119"/>
    <mergeCell ref="F120:G120"/>
    <mergeCell ref="F109:G109"/>
    <mergeCell ref="F110:G110"/>
    <mergeCell ref="F111:G111"/>
    <mergeCell ref="F112:G112"/>
    <mergeCell ref="F113:G113"/>
    <mergeCell ref="F114:G114"/>
    <mergeCell ref="F103:G103"/>
    <mergeCell ref="F104:G104"/>
    <mergeCell ref="F105:G105"/>
    <mergeCell ref="F106:G106"/>
    <mergeCell ref="F107:G107"/>
    <mergeCell ref="F108:G108"/>
    <mergeCell ref="F97:G97"/>
    <mergeCell ref="F98:G98"/>
    <mergeCell ref="F99:G99"/>
    <mergeCell ref="F100:G100"/>
    <mergeCell ref="F101:G101"/>
    <mergeCell ref="F102:G102"/>
    <mergeCell ref="F91:G91"/>
    <mergeCell ref="F92:G92"/>
    <mergeCell ref="F93:G93"/>
    <mergeCell ref="F94:G94"/>
    <mergeCell ref="F95:G95"/>
    <mergeCell ref="F96:G96"/>
    <mergeCell ref="F85:G85"/>
    <mergeCell ref="F86:G86"/>
    <mergeCell ref="F87:G87"/>
    <mergeCell ref="F88:G88"/>
    <mergeCell ref="F89:G89"/>
    <mergeCell ref="F90:G90"/>
    <mergeCell ref="F79:G79"/>
    <mergeCell ref="F80:G80"/>
    <mergeCell ref="F81:G81"/>
    <mergeCell ref="F82:G82"/>
    <mergeCell ref="F83:G83"/>
    <mergeCell ref="F84:G84"/>
    <mergeCell ref="F73:G73"/>
    <mergeCell ref="F74:G74"/>
    <mergeCell ref="F75:G75"/>
    <mergeCell ref="F76:G76"/>
    <mergeCell ref="F77:G77"/>
    <mergeCell ref="F78:G78"/>
    <mergeCell ref="F69:G69"/>
    <mergeCell ref="F70:G70"/>
    <mergeCell ref="F71:G71"/>
    <mergeCell ref="F72:G72"/>
    <mergeCell ref="F61:G61"/>
    <mergeCell ref="F62:G62"/>
    <mergeCell ref="F63:G63"/>
    <mergeCell ref="F64:G64"/>
    <mergeCell ref="F65:G65"/>
    <mergeCell ref="F66:G66"/>
    <mergeCell ref="C104:E104"/>
    <mergeCell ref="C105:E105"/>
    <mergeCell ref="C106:E106"/>
    <mergeCell ref="F48:G48"/>
    <mergeCell ref="F37:G37"/>
    <mergeCell ref="F38:G38"/>
    <mergeCell ref="F39:G39"/>
    <mergeCell ref="F40:G40"/>
    <mergeCell ref="F41:G41"/>
    <mergeCell ref="F42:G42"/>
    <mergeCell ref="F55:G55"/>
    <mergeCell ref="F56:G56"/>
    <mergeCell ref="F57:G57"/>
    <mergeCell ref="F58:G58"/>
    <mergeCell ref="F59:G59"/>
    <mergeCell ref="F60:G60"/>
    <mergeCell ref="F49:G49"/>
    <mergeCell ref="F50:G50"/>
    <mergeCell ref="F51:G51"/>
    <mergeCell ref="F52:G52"/>
    <mergeCell ref="F53:G53"/>
    <mergeCell ref="F54:G54"/>
    <mergeCell ref="F67:G67"/>
    <mergeCell ref="F68:G68"/>
    <mergeCell ref="C116:E116"/>
    <mergeCell ref="C117:E117"/>
    <mergeCell ref="C118:E118"/>
    <mergeCell ref="C119:E119"/>
    <mergeCell ref="C120:E120"/>
    <mergeCell ref="C121:E121"/>
    <mergeCell ref="C107:E107"/>
    <mergeCell ref="C108:E108"/>
    <mergeCell ref="C109:E109"/>
    <mergeCell ref="C110:E110"/>
    <mergeCell ref="C111:E111"/>
    <mergeCell ref="C112:E112"/>
    <mergeCell ref="C113:E113"/>
    <mergeCell ref="C114:E114"/>
    <mergeCell ref="C115:E115"/>
    <mergeCell ref="C98:E98"/>
    <mergeCell ref="C99:E99"/>
    <mergeCell ref="C100:E100"/>
    <mergeCell ref="C101:E101"/>
    <mergeCell ref="C102:E102"/>
    <mergeCell ref="C103:E103"/>
    <mergeCell ref="C92:E92"/>
    <mergeCell ref="C93:E93"/>
    <mergeCell ref="C94:E94"/>
    <mergeCell ref="C95:E95"/>
    <mergeCell ref="C96:E96"/>
    <mergeCell ref="C97:E97"/>
    <mergeCell ref="C86:E86"/>
    <mergeCell ref="C87:E87"/>
    <mergeCell ref="C88:E88"/>
    <mergeCell ref="C89:E89"/>
    <mergeCell ref="C90:E90"/>
    <mergeCell ref="C91:E91"/>
    <mergeCell ref="C80:E80"/>
    <mergeCell ref="C81:E81"/>
    <mergeCell ref="C82:E82"/>
    <mergeCell ref="C83:E83"/>
    <mergeCell ref="C84:E84"/>
    <mergeCell ref="C85:E85"/>
    <mergeCell ref="C74:E74"/>
    <mergeCell ref="C75:E75"/>
    <mergeCell ref="C76:E76"/>
    <mergeCell ref="C77:E77"/>
    <mergeCell ref="C78:E78"/>
    <mergeCell ref="C79:E79"/>
    <mergeCell ref="C68:E68"/>
    <mergeCell ref="C69:E69"/>
    <mergeCell ref="C70:E70"/>
    <mergeCell ref="C71:E71"/>
    <mergeCell ref="C72:E72"/>
    <mergeCell ref="C73:E73"/>
    <mergeCell ref="C62:E62"/>
    <mergeCell ref="C63:E63"/>
    <mergeCell ref="C64:E64"/>
    <mergeCell ref="C65:E65"/>
    <mergeCell ref="C66:E66"/>
    <mergeCell ref="C67:E67"/>
    <mergeCell ref="C56:E56"/>
    <mergeCell ref="C57:E57"/>
    <mergeCell ref="C58:E58"/>
    <mergeCell ref="C59:E59"/>
    <mergeCell ref="C60:E60"/>
    <mergeCell ref="C61:E61"/>
    <mergeCell ref="C48:E48"/>
    <mergeCell ref="C49:E49"/>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F179:G179"/>
    <mergeCell ref="F171:G171"/>
    <mergeCell ref="A2:J3"/>
    <mergeCell ref="C47:E47"/>
    <mergeCell ref="F31:G31"/>
    <mergeCell ref="F32:G32"/>
    <mergeCell ref="F33:G33"/>
    <mergeCell ref="F34:G34"/>
    <mergeCell ref="F35:G35"/>
    <mergeCell ref="F36:G36"/>
    <mergeCell ref="F43:G43"/>
    <mergeCell ref="F44:G44"/>
    <mergeCell ref="F45:G45"/>
    <mergeCell ref="F46:G46"/>
    <mergeCell ref="F47:G47"/>
    <mergeCell ref="H30:J30"/>
    <mergeCell ref="B24:I24"/>
    <mergeCell ref="B25:C25"/>
    <mergeCell ref="C50:E50"/>
    <mergeCell ref="C51:E51"/>
    <mergeCell ref="C52:E52"/>
    <mergeCell ref="C53:E53"/>
    <mergeCell ref="C54:E54"/>
    <mergeCell ref="C55:E55"/>
  </mergeCells>
  <conditionalFormatting sqref="F32:F127">
    <cfRule type="containsErrors" dxfId="231" priority="24">
      <formula>ISERROR(F32)</formula>
    </cfRule>
  </conditionalFormatting>
  <conditionalFormatting sqref="H30">
    <cfRule type="expression" dxfId="230" priority="15">
      <formula>_xlfn.ISFORMULA(H30:T129)</formula>
    </cfRule>
  </conditionalFormatting>
  <conditionalFormatting sqref="H31:H127">
    <cfRule type="duplicateValues" dxfId="229" priority="14"/>
  </conditionalFormatting>
  <conditionalFormatting sqref="I32:J127">
    <cfRule type="containsErrors" dxfId="228" priority="12">
      <formula>ISERROR(I32)</formula>
    </cfRule>
    <cfRule type="duplicateValues" dxfId="227" priority="13"/>
  </conditionalFormatting>
  <conditionalFormatting sqref="F129 G237:G242 I237:I243">
    <cfRule type="cellIs" dxfId="226" priority="11" operator="equal">
      <formula>0</formula>
    </cfRule>
  </conditionalFormatting>
  <conditionalFormatting sqref="A10 C12:XER12 A11:XER11 C10:XER10 A13:XER13">
    <cfRule type="expression" dxfId="225" priority="776">
      <formula>_xlfn.ISFORMULA(A10:M61)</formula>
    </cfRule>
  </conditionalFormatting>
  <conditionalFormatting sqref="A20 C20:XER20">
    <cfRule type="expression" dxfId="224" priority="821">
      <formula>_xlfn.ISFORMULA(A20:M80)</formula>
    </cfRule>
  </conditionalFormatting>
  <conditionalFormatting sqref="XES20:XFD20">
    <cfRule type="expression" dxfId="223" priority="824">
      <formula>_xlfn.ISFORMULA(A20:XES80)</formula>
    </cfRule>
  </conditionalFormatting>
  <conditionalFormatting sqref="XES21:XFD27 XES14:XFD16">
    <cfRule type="expression" dxfId="222" priority="858">
      <formula>_xlfn.ISFORMULA(A14:XES73)</formula>
    </cfRule>
  </conditionalFormatting>
  <conditionalFormatting sqref="A24:A27 A14:A16 J24:XER27 A21:XER23 K14:XER16">
    <cfRule type="expression" dxfId="221" priority="860">
      <formula>_xlfn.ISFORMULA(A14:M73)</formula>
    </cfRule>
  </conditionalFormatting>
  <conditionalFormatting sqref="XES17:XFD19">
    <cfRule type="expression" dxfId="220" priority="866">
      <formula>_xlfn.ISFORMULA(A17:XES75)</formula>
    </cfRule>
  </conditionalFormatting>
  <conditionalFormatting sqref="A17:A19 K17:XER19">
    <cfRule type="expression" dxfId="219" priority="867">
      <formula>_xlfn.ISFORMULA(A17:M75)</formula>
    </cfRule>
  </conditionalFormatting>
  <conditionalFormatting sqref="XES10:XFD13">
    <cfRule type="expression" dxfId="218" priority="869">
      <formula>_xlfn.ISFORMULA(A10:XES61)</formula>
    </cfRule>
  </conditionalFormatting>
  <conditionalFormatting sqref="G172:G175">
    <cfRule type="cellIs" dxfId="217" priority="5" operator="equal">
      <formula>0</formula>
    </cfRule>
  </conditionalFormatting>
  <conditionalFormatting sqref="G180:G187">
    <cfRule type="cellIs" dxfId="216" priority="3" operator="equal">
      <formula>0</formula>
    </cfRule>
  </conditionalFormatting>
  <conditionalFormatting sqref="G243">
    <cfRule type="cellIs" dxfId="215" priority="2"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3" manualBreakCount="3">
    <brk id="168" max="16383" man="1"/>
    <brk id="222" max="16383" man="1"/>
    <brk id="280" max="16383" man="1"/>
  </rowBreaks>
  <ignoredErrors>
    <ignoredError sqref="F129"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B24C415A-6A77-4A08-A925-1A240A5B74ED}">
          <x14:formula1>
            <xm:f>'Autopopulate RUDI''s'!$A$2:$A$385</xm:f>
          </x14:formula1>
          <xm:sqref>H32:H127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A7:N107"/>
  <sheetViews>
    <sheetView tabSelected="1" view="pageLayout" zoomScale="70" zoomScaleNormal="74" zoomScalePageLayoutView="70" workbookViewId="0">
      <selection activeCell="P5" sqref="P5"/>
    </sheetView>
  </sheetViews>
  <sheetFormatPr defaultColWidth="9.28515625" defaultRowHeight="12.75"/>
  <cols>
    <col min="1" max="1" width="2.85546875" style="28" customWidth="1"/>
    <col min="2" max="2" width="9.28515625" style="28"/>
    <col min="3" max="14" width="10.85546875" style="28" bestFit="1" customWidth="1"/>
    <col min="15" max="16384" width="9.28515625" style="28"/>
  </cols>
  <sheetData>
    <row r="7" spans="1:14" ht="15">
      <c r="A7"/>
      <c r="B7" s="486" t="s">
        <v>2716</v>
      </c>
      <c r="C7"/>
      <c r="D7" s="486"/>
      <c r="E7" s="486"/>
      <c r="F7" s="486"/>
      <c r="G7" s="486"/>
      <c r="H7" s="486"/>
      <c r="I7" s="486"/>
      <c r="J7" s="486"/>
      <c r="K7" s="486"/>
      <c r="L7" s="486"/>
      <c r="M7" s="486"/>
      <c r="N7" s="486"/>
    </row>
    <row r="8" spans="1:14" ht="15.75" thickBot="1">
      <c r="A8"/>
      <c r="B8"/>
      <c r="C8" s="487"/>
      <c r="D8" s="487"/>
      <c r="E8" s="487"/>
      <c r="F8" s="487"/>
      <c r="G8" s="487"/>
      <c r="H8" s="487"/>
      <c r="I8" s="487"/>
      <c r="J8" s="487"/>
      <c r="K8" s="487"/>
      <c r="L8" s="487"/>
      <c r="M8" s="487"/>
      <c r="N8" s="487"/>
    </row>
    <row r="9" spans="1:14" ht="15.75" thickBot="1">
      <c r="A9"/>
      <c r="B9" s="1"/>
      <c r="C9" s="488">
        <v>1</v>
      </c>
      <c r="D9" s="489">
        <v>2</v>
      </c>
      <c r="E9" s="490">
        <v>3</v>
      </c>
      <c r="F9" s="489">
        <v>4</v>
      </c>
      <c r="G9" s="490">
        <v>5</v>
      </c>
      <c r="H9" s="489">
        <v>6</v>
      </c>
      <c r="I9" s="490">
        <v>7</v>
      </c>
      <c r="J9" s="489">
        <v>8</v>
      </c>
      <c r="K9" s="490">
        <v>9</v>
      </c>
      <c r="L9" s="489">
        <v>10</v>
      </c>
      <c r="M9" s="490">
        <v>11</v>
      </c>
      <c r="N9" s="489">
        <v>12</v>
      </c>
    </row>
    <row r="10" spans="1:14" ht="15">
      <c r="A10"/>
      <c r="B10" s="491" t="s">
        <v>2717</v>
      </c>
      <c r="C10" s="492" t="s">
        <v>2241</v>
      </c>
      <c r="D10" s="492" t="s">
        <v>2249</v>
      </c>
      <c r="E10" s="492" t="s">
        <v>2257</v>
      </c>
      <c r="F10" s="492" t="s">
        <v>2265</v>
      </c>
      <c r="G10" s="492" t="s">
        <v>2273</v>
      </c>
      <c r="H10" s="492" t="s">
        <v>2281</v>
      </c>
      <c r="I10" s="493" t="s">
        <v>2289</v>
      </c>
      <c r="J10" s="494" t="s">
        <v>2297</v>
      </c>
      <c r="K10" s="494" t="s">
        <v>2305</v>
      </c>
      <c r="L10" s="494" t="s">
        <v>2313</v>
      </c>
      <c r="M10" s="494" t="s">
        <v>2321</v>
      </c>
      <c r="N10" s="494" t="s">
        <v>2329</v>
      </c>
    </row>
    <row r="11" spans="1:14" ht="15.75" thickBot="1">
      <c r="A11"/>
      <c r="B11" s="495"/>
      <c r="C11" s="496" t="s">
        <v>1857</v>
      </c>
      <c r="D11" s="496" t="s">
        <v>1865</v>
      </c>
      <c r="E11" s="496" t="s">
        <v>1873</v>
      </c>
      <c r="F11" s="496" t="s">
        <v>1881</v>
      </c>
      <c r="G11" s="496" t="s">
        <v>1889</v>
      </c>
      <c r="H11" s="496" t="s">
        <v>1897</v>
      </c>
      <c r="I11" s="497" t="s">
        <v>1905</v>
      </c>
      <c r="J11" s="498" t="s">
        <v>1913</v>
      </c>
      <c r="K11" s="498" t="s">
        <v>1921</v>
      </c>
      <c r="L11" s="498" t="s">
        <v>1929</v>
      </c>
      <c r="M11" s="498" t="s">
        <v>1937</v>
      </c>
      <c r="N11" s="498" t="s">
        <v>1945</v>
      </c>
    </row>
    <row r="12" spans="1:14" ht="15">
      <c r="A12"/>
      <c r="B12" s="499" t="s">
        <v>2718</v>
      </c>
      <c r="C12" s="500" t="s">
        <v>2242</v>
      </c>
      <c r="D12" s="500" t="s">
        <v>2250</v>
      </c>
      <c r="E12" s="500" t="s">
        <v>2258</v>
      </c>
      <c r="F12" s="500" t="s">
        <v>2266</v>
      </c>
      <c r="G12" s="500" t="s">
        <v>2274</v>
      </c>
      <c r="H12" s="500" t="s">
        <v>2282</v>
      </c>
      <c r="I12" s="501" t="s">
        <v>2290</v>
      </c>
      <c r="J12" s="502" t="s">
        <v>2298</v>
      </c>
      <c r="K12" s="502" t="s">
        <v>2306</v>
      </c>
      <c r="L12" s="502" t="s">
        <v>2314</v>
      </c>
      <c r="M12" s="502" t="s">
        <v>2322</v>
      </c>
      <c r="N12" s="502" t="s">
        <v>2330</v>
      </c>
    </row>
    <row r="13" spans="1:14" ht="15.75" thickBot="1">
      <c r="A13"/>
      <c r="B13" s="503"/>
      <c r="C13" s="504" t="s">
        <v>1858</v>
      </c>
      <c r="D13" s="504" t="s">
        <v>1866</v>
      </c>
      <c r="E13" s="504" t="s">
        <v>1874</v>
      </c>
      <c r="F13" s="504" t="s">
        <v>1882</v>
      </c>
      <c r="G13" s="504" t="s">
        <v>1890</v>
      </c>
      <c r="H13" s="504" t="s">
        <v>1898</v>
      </c>
      <c r="I13" s="505" t="s">
        <v>1906</v>
      </c>
      <c r="J13" s="506" t="s">
        <v>1914</v>
      </c>
      <c r="K13" s="506" t="s">
        <v>1922</v>
      </c>
      <c r="L13" s="506" t="s">
        <v>1930</v>
      </c>
      <c r="M13" s="506" t="s">
        <v>1938</v>
      </c>
      <c r="N13" s="506" t="s">
        <v>1946</v>
      </c>
    </row>
    <row r="14" spans="1:14" ht="15">
      <c r="A14"/>
      <c r="B14" s="491" t="s">
        <v>2719</v>
      </c>
      <c r="C14" s="492" t="s">
        <v>2243</v>
      </c>
      <c r="D14" s="492" t="s">
        <v>2251</v>
      </c>
      <c r="E14" s="492" t="s">
        <v>2259</v>
      </c>
      <c r="F14" s="492" t="s">
        <v>2267</v>
      </c>
      <c r="G14" s="492" t="s">
        <v>2275</v>
      </c>
      <c r="H14" s="492" t="s">
        <v>2283</v>
      </c>
      <c r="I14" s="493" t="s">
        <v>2291</v>
      </c>
      <c r="J14" s="494" t="s">
        <v>2299</v>
      </c>
      <c r="K14" s="494" t="s">
        <v>2307</v>
      </c>
      <c r="L14" s="494" t="s">
        <v>2315</v>
      </c>
      <c r="M14" s="494" t="s">
        <v>2323</v>
      </c>
      <c r="N14" s="494" t="s">
        <v>2331</v>
      </c>
    </row>
    <row r="15" spans="1:14" ht="15.75" thickBot="1">
      <c r="A15"/>
      <c r="B15" s="495"/>
      <c r="C15" s="496" t="s">
        <v>1859</v>
      </c>
      <c r="D15" s="496" t="s">
        <v>1867</v>
      </c>
      <c r="E15" s="496" t="s">
        <v>1875</v>
      </c>
      <c r="F15" s="496" t="s">
        <v>1883</v>
      </c>
      <c r="G15" s="496" t="s">
        <v>1891</v>
      </c>
      <c r="H15" s="496" t="s">
        <v>1899</v>
      </c>
      <c r="I15" s="497" t="s">
        <v>1907</v>
      </c>
      <c r="J15" s="498" t="s">
        <v>1915</v>
      </c>
      <c r="K15" s="498" t="s">
        <v>1923</v>
      </c>
      <c r="L15" s="498" t="s">
        <v>1931</v>
      </c>
      <c r="M15" s="498" t="s">
        <v>1939</v>
      </c>
      <c r="N15" s="498" t="s">
        <v>1947</v>
      </c>
    </row>
    <row r="16" spans="1:14" ht="15">
      <c r="A16"/>
      <c r="B16" s="499" t="s">
        <v>2720</v>
      </c>
      <c r="C16" s="500" t="s">
        <v>2244</v>
      </c>
      <c r="D16" s="500" t="s">
        <v>2252</v>
      </c>
      <c r="E16" s="500" t="s">
        <v>2260</v>
      </c>
      <c r="F16" s="500" t="s">
        <v>2268</v>
      </c>
      <c r="G16" s="500" t="s">
        <v>2276</v>
      </c>
      <c r="H16" s="500" t="s">
        <v>2284</v>
      </c>
      <c r="I16" s="501" t="s">
        <v>2292</v>
      </c>
      <c r="J16" s="502" t="s">
        <v>2300</v>
      </c>
      <c r="K16" s="502" t="s">
        <v>2308</v>
      </c>
      <c r="L16" s="502" t="s">
        <v>2316</v>
      </c>
      <c r="M16" s="502" t="s">
        <v>2324</v>
      </c>
      <c r="N16" s="502" t="s">
        <v>2332</v>
      </c>
    </row>
    <row r="17" spans="1:14" ht="15.75" thickBot="1">
      <c r="A17"/>
      <c r="B17" s="503"/>
      <c r="C17" s="504" t="s">
        <v>1860</v>
      </c>
      <c r="D17" s="504" t="s">
        <v>1868</v>
      </c>
      <c r="E17" s="504" t="s">
        <v>1876</v>
      </c>
      <c r="F17" s="504" t="s">
        <v>1884</v>
      </c>
      <c r="G17" s="504" t="s">
        <v>1892</v>
      </c>
      <c r="H17" s="504" t="s">
        <v>1900</v>
      </c>
      <c r="I17" s="505" t="s">
        <v>1908</v>
      </c>
      <c r="J17" s="506" t="s">
        <v>1916</v>
      </c>
      <c r="K17" s="506" t="s">
        <v>1924</v>
      </c>
      <c r="L17" s="506" t="s">
        <v>1932</v>
      </c>
      <c r="M17" s="506" t="s">
        <v>1940</v>
      </c>
      <c r="N17" s="506" t="s">
        <v>1948</v>
      </c>
    </row>
    <row r="18" spans="1:14" ht="15">
      <c r="A18"/>
      <c r="B18" s="491" t="s">
        <v>2721</v>
      </c>
      <c r="C18" s="492" t="s">
        <v>2245</v>
      </c>
      <c r="D18" s="492" t="s">
        <v>2253</v>
      </c>
      <c r="E18" s="492" t="s">
        <v>2261</v>
      </c>
      <c r="F18" s="492" t="s">
        <v>2269</v>
      </c>
      <c r="G18" s="492" t="s">
        <v>2277</v>
      </c>
      <c r="H18" s="492" t="s">
        <v>2285</v>
      </c>
      <c r="I18" s="493" t="s">
        <v>2293</v>
      </c>
      <c r="J18" s="494" t="s">
        <v>2301</v>
      </c>
      <c r="K18" s="494" t="s">
        <v>2309</v>
      </c>
      <c r="L18" s="494" t="s">
        <v>2317</v>
      </c>
      <c r="M18" s="494" t="s">
        <v>2325</v>
      </c>
      <c r="N18" s="494" t="s">
        <v>2333</v>
      </c>
    </row>
    <row r="19" spans="1:14" ht="15.75" thickBot="1">
      <c r="A19"/>
      <c r="B19" s="495"/>
      <c r="C19" s="507" t="s">
        <v>1861</v>
      </c>
      <c r="D19" s="507" t="s">
        <v>1869</v>
      </c>
      <c r="E19" s="507" t="s">
        <v>1877</v>
      </c>
      <c r="F19" s="507" t="s">
        <v>1885</v>
      </c>
      <c r="G19" s="507" t="s">
        <v>1893</v>
      </c>
      <c r="H19" s="507" t="s">
        <v>1901</v>
      </c>
      <c r="I19" s="508" t="s">
        <v>1909</v>
      </c>
      <c r="J19" s="509" t="s">
        <v>1917</v>
      </c>
      <c r="K19" s="509" t="s">
        <v>1925</v>
      </c>
      <c r="L19" s="509" t="s">
        <v>1933</v>
      </c>
      <c r="M19" s="509" t="s">
        <v>1941</v>
      </c>
      <c r="N19" s="509" t="s">
        <v>1949</v>
      </c>
    </row>
    <row r="20" spans="1:14" ht="15">
      <c r="A20"/>
      <c r="B20" s="499" t="s">
        <v>2722</v>
      </c>
      <c r="C20" s="504" t="s">
        <v>2246</v>
      </c>
      <c r="D20" s="504" t="s">
        <v>2254</v>
      </c>
      <c r="E20" s="504" t="s">
        <v>2262</v>
      </c>
      <c r="F20" s="504" t="s">
        <v>2270</v>
      </c>
      <c r="G20" s="504" t="s">
        <v>2278</v>
      </c>
      <c r="H20" s="504" t="s">
        <v>2286</v>
      </c>
      <c r="I20" s="505" t="s">
        <v>2294</v>
      </c>
      <c r="J20" s="506" t="s">
        <v>2302</v>
      </c>
      <c r="K20" s="506" t="s">
        <v>2310</v>
      </c>
      <c r="L20" s="506" t="s">
        <v>2318</v>
      </c>
      <c r="M20" s="506" t="s">
        <v>2326</v>
      </c>
      <c r="N20" s="506" t="s">
        <v>2334</v>
      </c>
    </row>
    <row r="21" spans="1:14" ht="15.75" thickBot="1">
      <c r="A21"/>
      <c r="B21" s="503"/>
      <c r="C21" s="510" t="s">
        <v>1862</v>
      </c>
      <c r="D21" s="510" t="s">
        <v>1870</v>
      </c>
      <c r="E21" s="510" t="s">
        <v>1878</v>
      </c>
      <c r="F21" s="510" t="s">
        <v>1886</v>
      </c>
      <c r="G21" s="510" t="s">
        <v>1894</v>
      </c>
      <c r="H21" s="510" t="s">
        <v>1902</v>
      </c>
      <c r="I21" s="511" t="s">
        <v>1910</v>
      </c>
      <c r="J21" s="512" t="s">
        <v>1918</v>
      </c>
      <c r="K21" s="512" t="s">
        <v>1926</v>
      </c>
      <c r="L21" s="512" t="s">
        <v>1934</v>
      </c>
      <c r="M21" s="512" t="s">
        <v>1942</v>
      </c>
      <c r="N21" s="512" t="s">
        <v>1950</v>
      </c>
    </row>
    <row r="22" spans="1:14" ht="15">
      <c r="A22"/>
      <c r="B22" s="491" t="s">
        <v>2723</v>
      </c>
      <c r="C22" s="496" t="s">
        <v>2247</v>
      </c>
      <c r="D22" s="496" t="s">
        <v>2255</v>
      </c>
      <c r="E22" s="496" t="s">
        <v>2263</v>
      </c>
      <c r="F22" s="496" t="s">
        <v>2271</v>
      </c>
      <c r="G22" s="496" t="s">
        <v>2279</v>
      </c>
      <c r="H22" s="496" t="s">
        <v>2287</v>
      </c>
      <c r="I22" s="497" t="s">
        <v>2295</v>
      </c>
      <c r="J22" s="498" t="s">
        <v>2303</v>
      </c>
      <c r="K22" s="498" t="s">
        <v>2311</v>
      </c>
      <c r="L22" s="498" t="s">
        <v>2319</v>
      </c>
      <c r="M22" s="498" t="s">
        <v>2327</v>
      </c>
      <c r="N22" s="498" t="s">
        <v>2335</v>
      </c>
    </row>
    <row r="23" spans="1:14" ht="15.75" thickBot="1">
      <c r="A23"/>
      <c r="B23" s="495"/>
      <c r="C23" s="507" t="s">
        <v>1863</v>
      </c>
      <c r="D23" s="507" t="s">
        <v>1871</v>
      </c>
      <c r="E23" s="507" t="s">
        <v>1879</v>
      </c>
      <c r="F23" s="507" t="s">
        <v>1887</v>
      </c>
      <c r="G23" s="507" t="s">
        <v>1895</v>
      </c>
      <c r="H23" s="507" t="s">
        <v>1903</v>
      </c>
      <c r="I23" s="508" t="s">
        <v>1911</v>
      </c>
      <c r="J23" s="509" t="s">
        <v>1919</v>
      </c>
      <c r="K23" s="509" t="s">
        <v>1927</v>
      </c>
      <c r="L23" s="509" t="s">
        <v>1935</v>
      </c>
      <c r="M23" s="509" t="s">
        <v>1943</v>
      </c>
      <c r="N23" s="509" t="s">
        <v>1951</v>
      </c>
    </row>
    <row r="24" spans="1:14" ht="15">
      <c r="A24"/>
      <c r="B24" s="499" t="s">
        <v>2724</v>
      </c>
      <c r="C24" s="504" t="s">
        <v>2248</v>
      </c>
      <c r="D24" s="504" t="s">
        <v>2256</v>
      </c>
      <c r="E24" s="504" t="s">
        <v>2264</v>
      </c>
      <c r="F24" s="504" t="s">
        <v>2272</v>
      </c>
      <c r="G24" s="504" t="s">
        <v>2280</v>
      </c>
      <c r="H24" s="504" t="s">
        <v>2288</v>
      </c>
      <c r="I24" s="505" t="s">
        <v>2296</v>
      </c>
      <c r="J24" s="506" t="s">
        <v>2304</v>
      </c>
      <c r="K24" s="506" t="s">
        <v>2312</v>
      </c>
      <c r="L24" s="506" t="s">
        <v>2320</v>
      </c>
      <c r="M24" s="506" t="s">
        <v>2328</v>
      </c>
      <c r="N24" s="506" t="s">
        <v>2336</v>
      </c>
    </row>
    <row r="25" spans="1:14" ht="15.75" thickBot="1">
      <c r="A25"/>
      <c r="B25" s="503"/>
      <c r="C25" s="510" t="s">
        <v>1864</v>
      </c>
      <c r="D25" s="510" t="s">
        <v>1872</v>
      </c>
      <c r="E25" s="510" t="s">
        <v>1880</v>
      </c>
      <c r="F25" s="510" t="s">
        <v>1888</v>
      </c>
      <c r="G25" s="510" t="s">
        <v>1896</v>
      </c>
      <c r="H25" s="510" t="s">
        <v>1904</v>
      </c>
      <c r="I25" s="511" t="s">
        <v>1912</v>
      </c>
      <c r="J25" s="512" t="s">
        <v>1920</v>
      </c>
      <c r="K25" s="512" t="s">
        <v>1928</v>
      </c>
      <c r="L25" s="512" t="s">
        <v>1936</v>
      </c>
      <c r="M25" s="512" t="s">
        <v>1944</v>
      </c>
      <c r="N25" s="512" t="s">
        <v>1952</v>
      </c>
    </row>
    <row r="26" spans="1:14" ht="15">
      <c r="A26"/>
      <c r="B26"/>
      <c r="C26"/>
      <c r="D26"/>
      <c r="E26"/>
      <c r="F26"/>
      <c r="G26"/>
      <c r="H26"/>
      <c r="I26"/>
      <c r="J26"/>
      <c r="K26"/>
      <c r="L26"/>
      <c r="M26"/>
      <c r="N26"/>
    </row>
    <row r="27" spans="1:14" ht="15">
      <c r="A27"/>
      <c r="B27"/>
      <c r="C27"/>
      <c r="D27"/>
      <c r="E27"/>
      <c r="F27"/>
      <c r="G27"/>
      <c r="H27"/>
      <c r="I27"/>
      <c r="J27"/>
      <c r="K27"/>
      <c r="L27"/>
      <c r="M27"/>
      <c r="N27"/>
    </row>
    <row r="28" spans="1:14" ht="15">
      <c r="A28"/>
      <c r="B28"/>
      <c r="C28"/>
      <c r="D28"/>
      <c r="E28"/>
      <c r="F28"/>
      <c r="G28"/>
      <c r="H28"/>
      <c r="I28"/>
      <c r="J28"/>
      <c r="K28"/>
      <c r="L28"/>
      <c r="M28"/>
      <c r="N28"/>
    </row>
    <row r="29" spans="1:14" ht="15">
      <c r="A29"/>
      <c r="B29"/>
      <c r="C29"/>
      <c r="D29"/>
      <c r="E29"/>
      <c r="F29"/>
      <c r="G29"/>
      <c r="H29"/>
      <c r="I29"/>
      <c r="J29"/>
      <c r="K29"/>
      <c r="L29"/>
      <c r="M29"/>
      <c r="N29"/>
    </row>
    <row r="30" spans="1:14" ht="15">
      <c r="A30"/>
      <c r="B30"/>
      <c r="C30"/>
      <c r="D30"/>
      <c r="E30"/>
      <c r="F30"/>
      <c r="G30"/>
      <c r="H30"/>
      <c r="I30"/>
      <c r="J30"/>
      <c r="K30"/>
      <c r="L30"/>
      <c r="M30"/>
      <c r="N30"/>
    </row>
    <row r="31" spans="1:14" ht="15">
      <c r="A31"/>
      <c r="B31"/>
      <c r="C31"/>
      <c r="D31"/>
      <c r="E31"/>
      <c r="F31"/>
      <c r="G31"/>
      <c r="H31"/>
      <c r="I31"/>
      <c r="J31"/>
      <c r="K31"/>
      <c r="L31"/>
      <c r="M31"/>
      <c r="N31"/>
    </row>
    <row r="32" spans="1:14" ht="15">
      <c r="A32"/>
      <c r="B32"/>
      <c r="C32"/>
      <c r="D32"/>
      <c r="E32"/>
      <c r="F32"/>
      <c r="G32"/>
      <c r="H32"/>
      <c r="I32"/>
      <c r="J32"/>
      <c r="K32"/>
      <c r="L32"/>
      <c r="M32"/>
      <c r="N32"/>
    </row>
    <row r="33" spans="1:14" ht="15">
      <c r="A33"/>
      <c r="B33" s="486" t="s">
        <v>2725</v>
      </c>
      <c r="C33"/>
      <c r="D33" s="486"/>
      <c r="E33" s="486"/>
      <c r="F33" s="486"/>
      <c r="G33" s="486"/>
      <c r="H33" s="486"/>
      <c r="I33" s="486"/>
      <c r="J33" s="486"/>
      <c r="K33" s="486"/>
      <c r="L33" s="486"/>
      <c r="M33" s="486"/>
      <c r="N33" s="486"/>
    </row>
    <row r="34" spans="1:14" ht="15.75" thickBot="1">
      <c r="A34"/>
      <c r="B34"/>
      <c r="C34" s="487"/>
      <c r="D34" s="487"/>
      <c r="E34" s="487"/>
      <c r="F34" s="487"/>
      <c r="G34" s="487"/>
      <c r="H34" s="487"/>
      <c r="I34" s="487"/>
      <c r="J34" s="487"/>
      <c r="K34" s="487"/>
      <c r="L34" s="487"/>
      <c r="M34" s="487"/>
      <c r="N34" s="487"/>
    </row>
    <row r="35" spans="1:14" ht="15.75" thickBot="1">
      <c r="A35"/>
      <c r="B35" s="1"/>
      <c r="C35" s="513">
        <v>1</v>
      </c>
      <c r="D35" s="514">
        <v>2</v>
      </c>
      <c r="E35" s="515">
        <v>3</v>
      </c>
      <c r="F35" s="514">
        <v>4</v>
      </c>
      <c r="G35" s="515">
        <v>5</v>
      </c>
      <c r="H35" s="513">
        <v>6</v>
      </c>
      <c r="I35" s="514">
        <v>7</v>
      </c>
      <c r="J35" s="516">
        <v>8</v>
      </c>
      <c r="K35" s="515">
        <v>9</v>
      </c>
      <c r="L35" s="514">
        <v>10</v>
      </c>
      <c r="M35" s="515">
        <v>11</v>
      </c>
      <c r="N35" s="514">
        <v>12</v>
      </c>
    </row>
    <row r="36" spans="1:14" ht="15">
      <c r="A36"/>
      <c r="B36" s="491" t="s">
        <v>2717</v>
      </c>
      <c r="C36" s="492" t="s">
        <v>2337</v>
      </c>
      <c r="D36" s="492" t="s">
        <v>2345</v>
      </c>
      <c r="E36" s="492" t="s">
        <v>2353</v>
      </c>
      <c r="F36" s="492" t="s">
        <v>2361</v>
      </c>
      <c r="G36" s="492" t="s">
        <v>2369</v>
      </c>
      <c r="H36" s="492" t="s">
        <v>2377</v>
      </c>
      <c r="I36" s="493" t="s">
        <v>2385</v>
      </c>
      <c r="J36" s="494" t="s">
        <v>2393</v>
      </c>
      <c r="K36" s="494" t="s">
        <v>2401</v>
      </c>
      <c r="L36" s="494" t="s">
        <v>2409</v>
      </c>
      <c r="M36" s="494" t="s">
        <v>2417</v>
      </c>
      <c r="N36" s="494" t="s">
        <v>2425</v>
      </c>
    </row>
    <row r="37" spans="1:14" ht="15.75" thickBot="1">
      <c r="A37"/>
      <c r="B37" s="495"/>
      <c r="C37" s="496" t="s">
        <v>1953</v>
      </c>
      <c r="D37" s="496" t="s">
        <v>1961</v>
      </c>
      <c r="E37" s="496" t="s">
        <v>1969</v>
      </c>
      <c r="F37" s="496" t="s">
        <v>1977</v>
      </c>
      <c r="G37" s="496" t="s">
        <v>1985</v>
      </c>
      <c r="H37" s="496" t="s">
        <v>1993</v>
      </c>
      <c r="I37" s="497" t="s">
        <v>2001</v>
      </c>
      <c r="J37" s="498" t="s">
        <v>2009</v>
      </c>
      <c r="K37" s="498" t="s">
        <v>2017</v>
      </c>
      <c r="L37" s="498" t="s">
        <v>2025</v>
      </c>
      <c r="M37" s="498" t="s">
        <v>2033</v>
      </c>
      <c r="N37" s="498" t="s">
        <v>2041</v>
      </c>
    </row>
    <row r="38" spans="1:14" ht="15">
      <c r="A38"/>
      <c r="B38" s="499" t="s">
        <v>2718</v>
      </c>
      <c r="C38" s="500" t="s">
        <v>2338</v>
      </c>
      <c r="D38" s="500" t="s">
        <v>2346</v>
      </c>
      <c r="E38" s="500" t="s">
        <v>2354</v>
      </c>
      <c r="F38" s="500" t="s">
        <v>2362</v>
      </c>
      <c r="G38" s="500" t="s">
        <v>2370</v>
      </c>
      <c r="H38" s="500" t="s">
        <v>2378</v>
      </c>
      <c r="I38" s="501" t="s">
        <v>2386</v>
      </c>
      <c r="J38" s="502" t="s">
        <v>2394</v>
      </c>
      <c r="K38" s="502" t="s">
        <v>2402</v>
      </c>
      <c r="L38" s="502" t="s">
        <v>2410</v>
      </c>
      <c r="M38" s="502" t="s">
        <v>2418</v>
      </c>
      <c r="N38" s="502" t="s">
        <v>2426</v>
      </c>
    </row>
    <row r="39" spans="1:14" ht="15.75" thickBot="1">
      <c r="A39"/>
      <c r="B39" s="503"/>
      <c r="C39" s="504" t="s">
        <v>1954</v>
      </c>
      <c r="D39" s="504" t="s">
        <v>1962</v>
      </c>
      <c r="E39" s="504" t="s">
        <v>1970</v>
      </c>
      <c r="F39" s="504" t="s">
        <v>1978</v>
      </c>
      <c r="G39" s="504" t="s">
        <v>1986</v>
      </c>
      <c r="H39" s="504" t="s">
        <v>1994</v>
      </c>
      <c r="I39" s="505" t="s">
        <v>2002</v>
      </c>
      <c r="J39" s="506" t="s">
        <v>2010</v>
      </c>
      <c r="K39" s="506" t="s">
        <v>2018</v>
      </c>
      <c r="L39" s="506" t="s">
        <v>2026</v>
      </c>
      <c r="M39" s="506" t="s">
        <v>2034</v>
      </c>
      <c r="N39" s="506" t="s">
        <v>2042</v>
      </c>
    </row>
    <row r="40" spans="1:14" ht="15">
      <c r="A40"/>
      <c r="B40" s="491" t="s">
        <v>2719</v>
      </c>
      <c r="C40" s="492" t="s">
        <v>2339</v>
      </c>
      <c r="D40" s="492" t="s">
        <v>2347</v>
      </c>
      <c r="E40" s="492" t="s">
        <v>2355</v>
      </c>
      <c r="F40" s="492" t="s">
        <v>2363</v>
      </c>
      <c r="G40" s="492" t="s">
        <v>2371</v>
      </c>
      <c r="H40" s="492" t="s">
        <v>2379</v>
      </c>
      <c r="I40" s="493" t="s">
        <v>2387</v>
      </c>
      <c r="J40" s="494" t="s">
        <v>2395</v>
      </c>
      <c r="K40" s="494" t="s">
        <v>2403</v>
      </c>
      <c r="L40" s="494" t="s">
        <v>2411</v>
      </c>
      <c r="M40" s="494" t="s">
        <v>2419</v>
      </c>
      <c r="N40" s="494" t="s">
        <v>2427</v>
      </c>
    </row>
    <row r="41" spans="1:14" ht="15.75" thickBot="1">
      <c r="A41"/>
      <c r="B41" s="495"/>
      <c r="C41" s="496" t="s">
        <v>1955</v>
      </c>
      <c r="D41" s="496" t="s">
        <v>1963</v>
      </c>
      <c r="E41" s="496" t="s">
        <v>1971</v>
      </c>
      <c r="F41" s="496" t="s">
        <v>1979</v>
      </c>
      <c r="G41" s="496" t="s">
        <v>1987</v>
      </c>
      <c r="H41" s="496" t="s">
        <v>1995</v>
      </c>
      <c r="I41" s="497" t="s">
        <v>2003</v>
      </c>
      <c r="J41" s="498" t="s">
        <v>2011</v>
      </c>
      <c r="K41" s="498" t="s">
        <v>2019</v>
      </c>
      <c r="L41" s="498" t="s">
        <v>2027</v>
      </c>
      <c r="M41" s="498" t="s">
        <v>2035</v>
      </c>
      <c r="N41" s="498" t="s">
        <v>2043</v>
      </c>
    </row>
    <row r="42" spans="1:14" ht="15">
      <c r="A42"/>
      <c r="B42" s="499" t="s">
        <v>2720</v>
      </c>
      <c r="C42" s="500" t="s">
        <v>2340</v>
      </c>
      <c r="D42" s="500" t="s">
        <v>2348</v>
      </c>
      <c r="E42" s="500" t="s">
        <v>2356</v>
      </c>
      <c r="F42" s="500" t="s">
        <v>2364</v>
      </c>
      <c r="G42" s="500" t="s">
        <v>2372</v>
      </c>
      <c r="H42" s="500" t="s">
        <v>2380</v>
      </c>
      <c r="I42" s="501" t="s">
        <v>2388</v>
      </c>
      <c r="J42" s="502" t="s">
        <v>2396</v>
      </c>
      <c r="K42" s="502" t="s">
        <v>2404</v>
      </c>
      <c r="L42" s="502" t="s">
        <v>2412</v>
      </c>
      <c r="M42" s="502" t="s">
        <v>2420</v>
      </c>
      <c r="N42" s="502" t="s">
        <v>2428</v>
      </c>
    </row>
    <row r="43" spans="1:14" ht="15.75" thickBot="1">
      <c r="A43"/>
      <c r="B43" s="503"/>
      <c r="C43" s="504" t="s">
        <v>1956</v>
      </c>
      <c r="D43" s="504" t="s">
        <v>1964</v>
      </c>
      <c r="E43" s="504" t="s">
        <v>1972</v>
      </c>
      <c r="F43" s="504" t="s">
        <v>1980</v>
      </c>
      <c r="G43" s="504" t="s">
        <v>1988</v>
      </c>
      <c r="H43" s="504" t="s">
        <v>1996</v>
      </c>
      <c r="I43" s="505" t="s">
        <v>2004</v>
      </c>
      <c r="J43" s="506" t="s">
        <v>2012</v>
      </c>
      <c r="K43" s="506" t="s">
        <v>2020</v>
      </c>
      <c r="L43" s="506" t="s">
        <v>2028</v>
      </c>
      <c r="M43" s="506" t="s">
        <v>2036</v>
      </c>
      <c r="N43" s="506" t="s">
        <v>2044</v>
      </c>
    </row>
    <row r="44" spans="1:14" ht="15">
      <c r="A44"/>
      <c r="B44" s="491" t="s">
        <v>2721</v>
      </c>
      <c r="C44" s="492" t="s">
        <v>2341</v>
      </c>
      <c r="D44" s="492" t="s">
        <v>2349</v>
      </c>
      <c r="E44" s="492" t="s">
        <v>2357</v>
      </c>
      <c r="F44" s="492" t="s">
        <v>2365</v>
      </c>
      <c r="G44" s="492" t="s">
        <v>2373</v>
      </c>
      <c r="H44" s="492" t="s">
        <v>2381</v>
      </c>
      <c r="I44" s="493" t="s">
        <v>2389</v>
      </c>
      <c r="J44" s="494" t="s">
        <v>2397</v>
      </c>
      <c r="K44" s="494" t="s">
        <v>2405</v>
      </c>
      <c r="L44" s="494" t="s">
        <v>2413</v>
      </c>
      <c r="M44" s="494" t="s">
        <v>2421</v>
      </c>
      <c r="N44" s="494" t="s">
        <v>2429</v>
      </c>
    </row>
    <row r="45" spans="1:14" ht="15.75" thickBot="1">
      <c r="A45"/>
      <c r="B45" s="495"/>
      <c r="C45" s="507" t="s">
        <v>1957</v>
      </c>
      <c r="D45" s="507" t="s">
        <v>1965</v>
      </c>
      <c r="E45" s="507" t="s">
        <v>1973</v>
      </c>
      <c r="F45" s="507" t="s">
        <v>1981</v>
      </c>
      <c r="G45" s="507" t="s">
        <v>1989</v>
      </c>
      <c r="H45" s="507" t="s">
        <v>1997</v>
      </c>
      <c r="I45" s="508" t="s">
        <v>2005</v>
      </c>
      <c r="J45" s="509" t="s">
        <v>2013</v>
      </c>
      <c r="K45" s="509" t="s">
        <v>2021</v>
      </c>
      <c r="L45" s="509" t="s">
        <v>2029</v>
      </c>
      <c r="M45" s="509" t="s">
        <v>2037</v>
      </c>
      <c r="N45" s="509" t="s">
        <v>2045</v>
      </c>
    </row>
    <row r="46" spans="1:14" ht="15">
      <c r="A46"/>
      <c r="B46" s="499" t="s">
        <v>2722</v>
      </c>
      <c r="C46" s="504" t="s">
        <v>2342</v>
      </c>
      <c r="D46" s="504" t="s">
        <v>2350</v>
      </c>
      <c r="E46" s="504" t="s">
        <v>2358</v>
      </c>
      <c r="F46" s="504" t="s">
        <v>2366</v>
      </c>
      <c r="G46" s="504" t="s">
        <v>2374</v>
      </c>
      <c r="H46" s="504" t="s">
        <v>2382</v>
      </c>
      <c r="I46" s="505" t="s">
        <v>2390</v>
      </c>
      <c r="J46" s="506" t="s">
        <v>2398</v>
      </c>
      <c r="K46" s="506" t="s">
        <v>2406</v>
      </c>
      <c r="L46" s="506" t="s">
        <v>2414</v>
      </c>
      <c r="M46" s="506" t="s">
        <v>2422</v>
      </c>
      <c r="N46" s="506" t="s">
        <v>2430</v>
      </c>
    </row>
    <row r="47" spans="1:14" ht="15.75" thickBot="1">
      <c r="A47"/>
      <c r="B47" s="503"/>
      <c r="C47" s="510" t="s">
        <v>1958</v>
      </c>
      <c r="D47" s="510" t="s">
        <v>1966</v>
      </c>
      <c r="E47" s="510" t="s">
        <v>1974</v>
      </c>
      <c r="F47" s="510" t="s">
        <v>1982</v>
      </c>
      <c r="G47" s="510" t="s">
        <v>1990</v>
      </c>
      <c r="H47" s="510" t="s">
        <v>1998</v>
      </c>
      <c r="I47" s="511" t="s">
        <v>2006</v>
      </c>
      <c r="J47" s="512" t="s">
        <v>2014</v>
      </c>
      <c r="K47" s="512" t="s">
        <v>2022</v>
      </c>
      <c r="L47" s="512" t="s">
        <v>2030</v>
      </c>
      <c r="M47" s="512" t="s">
        <v>2038</v>
      </c>
      <c r="N47" s="512" t="s">
        <v>2046</v>
      </c>
    </row>
    <row r="48" spans="1:14" ht="15">
      <c r="A48"/>
      <c r="B48" s="491" t="s">
        <v>2723</v>
      </c>
      <c r="C48" s="496" t="s">
        <v>2343</v>
      </c>
      <c r="D48" s="496" t="s">
        <v>2351</v>
      </c>
      <c r="E48" s="496" t="s">
        <v>2359</v>
      </c>
      <c r="F48" s="496" t="s">
        <v>2367</v>
      </c>
      <c r="G48" s="496" t="s">
        <v>2375</v>
      </c>
      <c r="H48" s="496" t="s">
        <v>2383</v>
      </c>
      <c r="I48" s="497" t="s">
        <v>2391</v>
      </c>
      <c r="J48" s="498" t="s">
        <v>2399</v>
      </c>
      <c r="K48" s="498" t="s">
        <v>2407</v>
      </c>
      <c r="L48" s="498" t="s">
        <v>2415</v>
      </c>
      <c r="M48" s="498" t="s">
        <v>2423</v>
      </c>
      <c r="N48" s="498" t="s">
        <v>2431</v>
      </c>
    </row>
    <row r="49" spans="1:14" ht="15.75" thickBot="1">
      <c r="A49"/>
      <c r="B49" s="495"/>
      <c r="C49" s="507" t="s">
        <v>1959</v>
      </c>
      <c r="D49" s="507" t="s">
        <v>1967</v>
      </c>
      <c r="E49" s="507" t="s">
        <v>1975</v>
      </c>
      <c r="F49" s="507" t="s">
        <v>1983</v>
      </c>
      <c r="G49" s="507" t="s">
        <v>1991</v>
      </c>
      <c r="H49" s="507" t="s">
        <v>1999</v>
      </c>
      <c r="I49" s="508" t="s">
        <v>2007</v>
      </c>
      <c r="J49" s="509" t="s">
        <v>2015</v>
      </c>
      <c r="K49" s="509" t="s">
        <v>2023</v>
      </c>
      <c r="L49" s="509" t="s">
        <v>2031</v>
      </c>
      <c r="M49" s="509" t="s">
        <v>2039</v>
      </c>
      <c r="N49" s="509" t="s">
        <v>2047</v>
      </c>
    </row>
    <row r="50" spans="1:14" ht="15">
      <c r="A50"/>
      <c r="B50" s="499" t="s">
        <v>2724</v>
      </c>
      <c r="C50" s="504" t="s">
        <v>2344</v>
      </c>
      <c r="D50" s="504" t="s">
        <v>2352</v>
      </c>
      <c r="E50" s="504" t="s">
        <v>2360</v>
      </c>
      <c r="F50" s="504" t="s">
        <v>2368</v>
      </c>
      <c r="G50" s="504" t="s">
        <v>2376</v>
      </c>
      <c r="H50" s="504" t="s">
        <v>2384</v>
      </c>
      <c r="I50" s="505" t="s">
        <v>2392</v>
      </c>
      <c r="J50" s="506" t="s">
        <v>2400</v>
      </c>
      <c r="K50" s="506" t="s">
        <v>2408</v>
      </c>
      <c r="L50" s="506" t="s">
        <v>2416</v>
      </c>
      <c r="M50" s="506" t="s">
        <v>2424</v>
      </c>
      <c r="N50" s="506" t="s">
        <v>2432</v>
      </c>
    </row>
    <row r="51" spans="1:14" ht="15.75" thickBot="1">
      <c r="A51"/>
      <c r="B51" s="503"/>
      <c r="C51" s="510" t="s">
        <v>1960</v>
      </c>
      <c r="D51" s="510" t="s">
        <v>1968</v>
      </c>
      <c r="E51" s="510" t="s">
        <v>1976</v>
      </c>
      <c r="F51" s="510" t="s">
        <v>1984</v>
      </c>
      <c r="G51" s="510" t="s">
        <v>1992</v>
      </c>
      <c r="H51" s="510" t="s">
        <v>2000</v>
      </c>
      <c r="I51" s="511" t="s">
        <v>2008</v>
      </c>
      <c r="J51" s="512" t="s">
        <v>2016</v>
      </c>
      <c r="K51" s="512" t="s">
        <v>2024</v>
      </c>
      <c r="L51" s="512" t="s">
        <v>2032</v>
      </c>
      <c r="M51" s="512" t="s">
        <v>2040</v>
      </c>
      <c r="N51" s="512" t="s">
        <v>2048</v>
      </c>
    </row>
    <row r="52" spans="1:14" s="520" customFormat="1" ht="15">
      <c r="A52" s="517"/>
      <c r="B52" s="518"/>
      <c r="C52" s="519"/>
      <c r="D52" s="519"/>
      <c r="E52" s="519"/>
      <c r="F52" s="519"/>
      <c r="G52" s="519"/>
      <c r="H52" s="519"/>
      <c r="I52" s="519"/>
      <c r="J52" s="519"/>
      <c r="K52" s="519"/>
      <c r="L52" s="519"/>
      <c r="M52" s="519"/>
      <c r="N52" s="519"/>
    </row>
    <row r="53" spans="1:14" s="520" customFormat="1" ht="15">
      <c r="A53" s="517"/>
      <c r="B53" s="518"/>
      <c r="C53" s="519"/>
      <c r="D53" s="519"/>
      <c r="E53" s="519"/>
      <c r="F53" s="519"/>
      <c r="G53" s="519"/>
      <c r="H53" s="519"/>
      <c r="I53" s="519"/>
      <c r="J53" s="519"/>
      <c r="K53" s="519"/>
      <c r="L53" s="519"/>
      <c r="M53" s="519"/>
      <c r="N53" s="519"/>
    </row>
    <row r="54" spans="1:14" s="520" customFormat="1" ht="15">
      <c r="A54" s="517"/>
      <c r="B54" s="518"/>
      <c r="C54" s="519"/>
      <c r="D54" s="519"/>
      <c r="E54" s="519"/>
      <c r="F54" s="519"/>
      <c r="G54" s="519"/>
      <c r="H54" s="519"/>
      <c r="I54" s="519"/>
      <c r="J54" s="519"/>
      <c r="K54" s="519"/>
      <c r="L54" s="519"/>
      <c r="M54" s="519"/>
      <c r="N54" s="519"/>
    </row>
    <row r="55" spans="1:14" s="520" customFormat="1" ht="15">
      <c r="A55" s="517"/>
      <c r="B55" s="518"/>
      <c r="C55" s="519"/>
      <c r="D55" s="519"/>
      <c r="E55" s="519"/>
      <c r="F55" s="519"/>
      <c r="G55" s="519"/>
      <c r="H55" s="519"/>
      <c r="I55" s="519"/>
      <c r="J55" s="519"/>
      <c r="K55" s="519"/>
      <c r="L55" s="519"/>
      <c r="M55" s="519"/>
      <c r="N55" s="519"/>
    </row>
    <row r="56" spans="1:14" s="520" customFormat="1" ht="15">
      <c r="A56" s="517"/>
      <c r="B56" s="518"/>
      <c r="C56" s="519"/>
      <c r="D56" s="519"/>
      <c r="E56" s="519"/>
      <c r="F56" s="519"/>
      <c r="G56" s="519"/>
      <c r="H56" s="519"/>
      <c r="I56" s="519"/>
      <c r="J56" s="519"/>
      <c r="K56" s="519"/>
      <c r="L56" s="519"/>
      <c r="M56" s="519"/>
      <c r="N56" s="519"/>
    </row>
    <row r="57" spans="1:14" s="520" customFormat="1" ht="15">
      <c r="A57" s="517"/>
      <c r="B57" s="518"/>
      <c r="C57" s="519"/>
      <c r="D57" s="519"/>
      <c r="E57" s="519"/>
      <c r="F57" s="519"/>
      <c r="G57" s="519"/>
      <c r="H57" s="519"/>
      <c r="I57" s="519"/>
      <c r="J57" s="519"/>
      <c r="K57" s="519"/>
      <c r="L57" s="519"/>
      <c r="M57" s="519"/>
      <c r="N57" s="519"/>
    </row>
    <row r="58" spans="1:14" ht="15">
      <c r="A58"/>
      <c r="B58"/>
      <c r="C58"/>
      <c r="D58"/>
      <c r="E58"/>
      <c r="F58"/>
      <c r="G58"/>
      <c r="H58"/>
      <c r="I58"/>
      <c r="J58"/>
      <c r="K58"/>
      <c r="L58"/>
      <c r="M58"/>
      <c r="N58"/>
    </row>
    <row r="59" spans="1:14" ht="15">
      <c r="A59"/>
      <c r="B59" s="486" t="s">
        <v>2726</v>
      </c>
      <c r="C59"/>
      <c r="D59" s="486"/>
      <c r="E59" s="486"/>
      <c r="F59" s="486"/>
      <c r="G59" s="486"/>
      <c r="H59" s="486"/>
      <c r="I59" s="486"/>
      <c r="J59" s="486"/>
      <c r="K59" s="486"/>
      <c r="L59" s="486"/>
      <c r="M59" s="486"/>
      <c r="N59" s="486"/>
    </row>
    <row r="60" spans="1:14" ht="15.75" thickBot="1">
      <c r="A60"/>
      <c r="B60"/>
      <c r="C60" s="487"/>
      <c r="D60" s="487"/>
      <c r="E60" s="487"/>
      <c r="F60" s="487"/>
      <c r="G60" s="487"/>
      <c r="H60" s="487"/>
      <c r="I60" s="487"/>
      <c r="J60" s="487"/>
      <c r="K60" s="487"/>
      <c r="L60" s="487"/>
      <c r="M60" s="487"/>
      <c r="N60" s="487"/>
    </row>
    <row r="61" spans="1:14" ht="15.75" thickBot="1">
      <c r="A61"/>
      <c r="B61" s="1"/>
      <c r="C61" s="513">
        <v>1</v>
      </c>
      <c r="D61" s="514">
        <v>2</v>
      </c>
      <c r="E61" s="515">
        <v>3</v>
      </c>
      <c r="F61" s="514">
        <v>4</v>
      </c>
      <c r="G61" s="515">
        <v>5</v>
      </c>
      <c r="H61" s="514">
        <v>6</v>
      </c>
      <c r="I61" s="515">
        <v>7</v>
      </c>
      <c r="J61" s="514">
        <v>8</v>
      </c>
      <c r="K61" s="515">
        <v>9</v>
      </c>
      <c r="L61" s="514">
        <v>10</v>
      </c>
      <c r="M61" s="515">
        <v>11</v>
      </c>
      <c r="N61" s="514">
        <v>12</v>
      </c>
    </row>
    <row r="62" spans="1:14" ht="15">
      <c r="A62"/>
      <c r="B62" s="491" t="s">
        <v>2717</v>
      </c>
      <c r="C62" s="492" t="s">
        <v>2433</v>
      </c>
      <c r="D62" s="492" t="s">
        <v>2441</v>
      </c>
      <c r="E62" s="492" t="s">
        <v>2449</v>
      </c>
      <c r="F62" s="492" t="s">
        <v>2457</v>
      </c>
      <c r="G62" s="492" t="s">
        <v>2465</v>
      </c>
      <c r="H62" s="493" t="s">
        <v>2473</v>
      </c>
      <c r="I62" s="494" t="s">
        <v>2481</v>
      </c>
      <c r="J62" s="494" t="s">
        <v>2489</v>
      </c>
      <c r="K62" s="494" t="s">
        <v>2497</v>
      </c>
      <c r="L62" s="494" t="s">
        <v>2505</v>
      </c>
      <c r="M62" s="494" t="s">
        <v>2513</v>
      </c>
      <c r="N62" s="494" t="s">
        <v>2521</v>
      </c>
    </row>
    <row r="63" spans="1:14" ht="15.75" thickBot="1">
      <c r="A63"/>
      <c r="B63" s="495"/>
      <c r="C63" s="496" t="s">
        <v>2049</v>
      </c>
      <c r="D63" s="496" t="s">
        <v>2057</v>
      </c>
      <c r="E63" s="496" t="s">
        <v>2065</v>
      </c>
      <c r="F63" s="496" t="s">
        <v>2073</v>
      </c>
      <c r="G63" s="496" t="s">
        <v>2081</v>
      </c>
      <c r="H63" s="497" t="s">
        <v>2089</v>
      </c>
      <c r="I63" s="498" t="s">
        <v>2097</v>
      </c>
      <c r="J63" s="498" t="s">
        <v>2105</v>
      </c>
      <c r="K63" s="498" t="s">
        <v>2113</v>
      </c>
      <c r="L63" s="498" t="s">
        <v>2121</v>
      </c>
      <c r="M63" s="498" t="s">
        <v>2129</v>
      </c>
      <c r="N63" s="498" t="s">
        <v>2137</v>
      </c>
    </row>
    <row r="64" spans="1:14" ht="15">
      <c r="A64"/>
      <c r="B64" s="499" t="s">
        <v>2718</v>
      </c>
      <c r="C64" s="500" t="s">
        <v>2434</v>
      </c>
      <c r="D64" s="500" t="s">
        <v>2442</v>
      </c>
      <c r="E64" s="500" t="s">
        <v>2450</v>
      </c>
      <c r="F64" s="500" t="s">
        <v>2458</v>
      </c>
      <c r="G64" s="500" t="s">
        <v>2466</v>
      </c>
      <c r="H64" s="501" t="s">
        <v>2474</v>
      </c>
      <c r="I64" s="502" t="s">
        <v>2482</v>
      </c>
      <c r="J64" s="502" t="s">
        <v>2490</v>
      </c>
      <c r="K64" s="502" t="s">
        <v>2498</v>
      </c>
      <c r="L64" s="502" t="s">
        <v>2506</v>
      </c>
      <c r="M64" s="502" t="s">
        <v>2514</v>
      </c>
      <c r="N64" s="502" t="s">
        <v>2522</v>
      </c>
    </row>
    <row r="65" spans="1:14" ht="15.75" thickBot="1">
      <c r="A65"/>
      <c r="B65" s="503"/>
      <c r="C65" s="504" t="s">
        <v>2050</v>
      </c>
      <c r="D65" s="504" t="s">
        <v>2058</v>
      </c>
      <c r="E65" s="504" t="s">
        <v>2066</v>
      </c>
      <c r="F65" s="504" t="s">
        <v>2074</v>
      </c>
      <c r="G65" s="504" t="s">
        <v>2082</v>
      </c>
      <c r="H65" s="505" t="s">
        <v>2090</v>
      </c>
      <c r="I65" s="506" t="s">
        <v>2098</v>
      </c>
      <c r="J65" s="506" t="s">
        <v>2106</v>
      </c>
      <c r="K65" s="506" t="s">
        <v>2114</v>
      </c>
      <c r="L65" s="506" t="s">
        <v>2122</v>
      </c>
      <c r="M65" s="506" t="s">
        <v>2130</v>
      </c>
      <c r="N65" s="506" t="s">
        <v>2138</v>
      </c>
    </row>
    <row r="66" spans="1:14" ht="15">
      <c r="A66"/>
      <c r="B66" s="491" t="s">
        <v>2719</v>
      </c>
      <c r="C66" s="492" t="s">
        <v>2435</v>
      </c>
      <c r="D66" s="492" t="s">
        <v>2443</v>
      </c>
      <c r="E66" s="492" t="s">
        <v>2451</v>
      </c>
      <c r="F66" s="492" t="s">
        <v>2459</v>
      </c>
      <c r="G66" s="492" t="s">
        <v>2467</v>
      </c>
      <c r="H66" s="493" t="s">
        <v>2475</v>
      </c>
      <c r="I66" s="494" t="s">
        <v>2483</v>
      </c>
      <c r="J66" s="494" t="s">
        <v>2491</v>
      </c>
      <c r="K66" s="494" t="s">
        <v>2499</v>
      </c>
      <c r="L66" s="494" t="s">
        <v>2507</v>
      </c>
      <c r="M66" s="494" t="s">
        <v>2515</v>
      </c>
      <c r="N66" s="494" t="s">
        <v>2523</v>
      </c>
    </row>
    <row r="67" spans="1:14" ht="15.75" thickBot="1">
      <c r="A67"/>
      <c r="B67" s="495"/>
      <c r="C67" s="496" t="s">
        <v>2051</v>
      </c>
      <c r="D67" s="496" t="s">
        <v>2059</v>
      </c>
      <c r="E67" s="496" t="s">
        <v>2067</v>
      </c>
      <c r="F67" s="496" t="s">
        <v>2075</v>
      </c>
      <c r="G67" s="496" t="s">
        <v>2083</v>
      </c>
      <c r="H67" s="497" t="s">
        <v>2091</v>
      </c>
      <c r="I67" s="498" t="s">
        <v>2099</v>
      </c>
      <c r="J67" s="498" t="s">
        <v>2107</v>
      </c>
      <c r="K67" s="498" t="s">
        <v>2115</v>
      </c>
      <c r="L67" s="498" t="s">
        <v>2123</v>
      </c>
      <c r="M67" s="498" t="s">
        <v>2131</v>
      </c>
      <c r="N67" s="498" t="s">
        <v>2139</v>
      </c>
    </row>
    <row r="68" spans="1:14" ht="15">
      <c r="A68"/>
      <c r="B68" s="499" t="s">
        <v>2720</v>
      </c>
      <c r="C68" s="500" t="s">
        <v>2436</v>
      </c>
      <c r="D68" s="500" t="s">
        <v>2444</v>
      </c>
      <c r="E68" s="500" t="s">
        <v>2452</v>
      </c>
      <c r="F68" s="500" t="s">
        <v>2460</v>
      </c>
      <c r="G68" s="500" t="s">
        <v>2468</v>
      </c>
      <c r="H68" s="501" t="s">
        <v>2476</v>
      </c>
      <c r="I68" s="502" t="s">
        <v>2484</v>
      </c>
      <c r="J68" s="502" t="s">
        <v>2492</v>
      </c>
      <c r="K68" s="502" t="s">
        <v>2500</v>
      </c>
      <c r="L68" s="502" t="s">
        <v>2508</v>
      </c>
      <c r="M68" s="502" t="s">
        <v>2516</v>
      </c>
      <c r="N68" s="502" t="s">
        <v>2524</v>
      </c>
    </row>
    <row r="69" spans="1:14" ht="15.75" thickBot="1">
      <c r="A69"/>
      <c r="B69" s="503"/>
      <c r="C69" s="504" t="s">
        <v>2052</v>
      </c>
      <c r="D69" s="504" t="s">
        <v>2060</v>
      </c>
      <c r="E69" s="504" t="s">
        <v>2068</v>
      </c>
      <c r="F69" s="504" t="s">
        <v>2076</v>
      </c>
      <c r="G69" s="504" t="s">
        <v>2084</v>
      </c>
      <c r="H69" s="505" t="s">
        <v>2092</v>
      </c>
      <c r="I69" s="506" t="s">
        <v>2100</v>
      </c>
      <c r="J69" s="506" t="s">
        <v>2108</v>
      </c>
      <c r="K69" s="506" t="s">
        <v>2116</v>
      </c>
      <c r="L69" s="506" t="s">
        <v>2124</v>
      </c>
      <c r="M69" s="506" t="s">
        <v>2132</v>
      </c>
      <c r="N69" s="506" t="s">
        <v>2140</v>
      </c>
    </row>
    <row r="70" spans="1:14" ht="15">
      <c r="A70"/>
      <c r="B70" s="491" t="s">
        <v>2721</v>
      </c>
      <c r="C70" s="492" t="s">
        <v>2437</v>
      </c>
      <c r="D70" s="492" t="s">
        <v>2445</v>
      </c>
      <c r="E70" s="492" t="s">
        <v>2453</v>
      </c>
      <c r="F70" s="492" t="s">
        <v>2461</v>
      </c>
      <c r="G70" s="492" t="s">
        <v>2469</v>
      </c>
      <c r="H70" s="493" t="s">
        <v>2477</v>
      </c>
      <c r="I70" s="494" t="s">
        <v>2485</v>
      </c>
      <c r="J70" s="494" t="s">
        <v>2493</v>
      </c>
      <c r="K70" s="494" t="s">
        <v>2501</v>
      </c>
      <c r="L70" s="494" t="s">
        <v>2509</v>
      </c>
      <c r="M70" s="494" t="s">
        <v>2517</v>
      </c>
      <c r="N70" s="494" t="s">
        <v>2525</v>
      </c>
    </row>
    <row r="71" spans="1:14" ht="15.75" thickBot="1">
      <c r="A71"/>
      <c r="B71" s="495"/>
      <c r="C71" s="507" t="s">
        <v>2053</v>
      </c>
      <c r="D71" s="507" t="s">
        <v>2061</v>
      </c>
      <c r="E71" s="507" t="s">
        <v>2069</v>
      </c>
      <c r="F71" s="507" t="s">
        <v>2077</v>
      </c>
      <c r="G71" s="507" t="s">
        <v>2085</v>
      </c>
      <c r="H71" s="508" t="s">
        <v>2093</v>
      </c>
      <c r="I71" s="509" t="s">
        <v>2101</v>
      </c>
      <c r="J71" s="509" t="s">
        <v>2109</v>
      </c>
      <c r="K71" s="509" t="s">
        <v>2117</v>
      </c>
      <c r="L71" s="509" t="s">
        <v>2125</v>
      </c>
      <c r="M71" s="509" t="s">
        <v>2133</v>
      </c>
      <c r="N71" s="509" t="s">
        <v>2141</v>
      </c>
    </row>
    <row r="72" spans="1:14" ht="15">
      <c r="A72"/>
      <c r="B72" s="499" t="s">
        <v>2722</v>
      </c>
      <c r="C72" s="504" t="s">
        <v>2438</v>
      </c>
      <c r="D72" s="504" t="s">
        <v>2446</v>
      </c>
      <c r="E72" s="504" t="s">
        <v>2454</v>
      </c>
      <c r="F72" s="504" t="s">
        <v>2462</v>
      </c>
      <c r="G72" s="504" t="s">
        <v>2470</v>
      </c>
      <c r="H72" s="505" t="s">
        <v>2478</v>
      </c>
      <c r="I72" s="506" t="s">
        <v>2486</v>
      </c>
      <c r="J72" s="506" t="s">
        <v>2494</v>
      </c>
      <c r="K72" s="506" t="s">
        <v>2502</v>
      </c>
      <c r="L72" s="506" t="s">
        <v>2510</v>
      </c>
      <c r="M72" s="506" t="s">
        <v>2518</v>
      </c>
      <c r="N72" s="506" t="s">
        <v>2526</v>
      </c>
    </row>
    <row r="73" spans="1:14" ht="15.75" thickBot="1">
      <c r="A73"/>
      <c r="B73" s="503"/>
      <c r="C73" s="510" t="s">
        <v>2054</v>
      </c>
      <c r="D73" s="510" t="s">
        <v>2062</v>
      </c>
      <c r="E73" s="510" t="s">
        <v>2070</v>
      </c>
      <c r="F73" s="510" t="s">
        <v>2078</v>
      </c>
      <c r="G73" s="510" t="s">
        <v>2086</v>
      </c>
      <c r="H73" s="511" t="s">
        <v>2094</v>
      </c>
      <c r="I73" s="512" t="s">
        <v>2102</v>
      </c>
      <c r="J73" s="512" t="s">
        <v>2110</v>
      </c>
      <c r="K73" s="512" t="s">
        <v>2118</v>
      </c>
      <c r="L73" s="512" t="s">
        <v>2126</v>
      </c>
      <c r="M73" s="512" t="s">
        <v>2134</v>
      </c>
      <c r="N73" s="512" t="s">
        <v>2142</v>
      </c>
    </row>
    <row r="74" spans="1:14" ht="15">
      <c r="A74"/>
      <c r="B74" s="491" t="s">
        <v>2723</v>
      </c>
      <c r="C74" s="496" t="s">
        <v>2439</v>
      </c>
      <c r="D74" s="496" t="s">
        <v>2447</v>
      </c>
      <c r="E74" s="496" t="s">
        <v>2455</v>
      </c>
      <c r="F74" s="496" t="s">
        <v>2463</v>
      </c>
      <c r="G74" s="496" t="s">
        <v>2471</v>
      </c>
      <c r="H74" s="497" t="s">
        <v>2479</v>
      </c>
      <c r="I74" s="498" t="s">
        <v>2487</v>
      </c>
      <c r="J74" s="498" t="s">
        <v>2495</v>
      </c>
      <c r="K74" s="498" t="s">
        <v>2503</v>
      </c>
      <c r="L74" s="498" t="s">
        <v>2511</v>
      </c>
      <c r="M74" s="498" t="s">
        <v>2519</v>
      </c>
      <c r="N74" s="498" t="s">
        <v>2527</v>
      </c>
    </row>
    <row r="75" spans="1:14" ht="15.75" thickBot="1">
      <c r="A75"/>
      <c r="B75" s="495"/>
      <c r="C75" s="507" t="s">
        <v>2055</v>
      </c>
      <c r="D75" s="507" t="s">
        <v>2063</v>
      </c>
      <c r="E75" s="507" t="s">
        <v>2071</v>
      </c>
      <c r="F75" s="507" t="s">
        <v>2079</v>
      </c>
      <c r="G75" s="507" t="s">
        <v>2087</v>
      </c>
      <c r="H75" s="508" t="s">
        <v>2095</v>
      </c>
      <c r="I75" s="509" t="s">
        <v>2103</v>
      </c>
      <c r="J75" s="509" t="s">
        <v>2111</v>
      </c>
      <c r="K75" s="509" t="s">
        <v>2119</v>
      </c>
      <c r="L75" s="509" t="s">
        <v>2127</v>
      </c>
      <c r="M75" s="509" t="s">
        <v>2135</v>
      </c>
      <c r="N75" s="509" t="s">
        <v>2143</v>
      </c>
    </row>
    <row r="76" spans="1:14" ht="15">
      <c r="A76"/>
      <c r="B76" s="499" t="s">
        <v>2724</v>
      </c>
      <c r="C76" s="504" t="s">
        <v>2440</v>
      </c>
      <c r="D76" s="504" t="s">
        <v>2448</v>
      </c>
      <c r="E76" s="504" t="s">
        <v>2456</v>
      </c>
      <c r="F76" s="504" t="s">
        <v>2464</v>
      </c>
      <c r="G76" s="504" t="s">
        <v>2472</v>
      </c>
      <c r="H76" s="505" t="s">
        <v>2480</v>
      </c>
      <c r="I76" s="506" t="s">
        <v>2488</v>
      </c>
      <c r="J76" s="506" t="s">
        <v>2496</v>
      </c>
      <c r="K76" s="506" t="s">
        <v>2504</v>
      </c>
      <c r="L76" s="506" t="s">
        <v>2512</v>
      </c>
      <c r="M76" s="506" t="s">
        <v>2520</v>
      </c>
      <c r="N76" s="506" t="s">
        <v>2528</v>
      </c>
    </row>
    <row r="77" spans="1:14" ht="15.75" thickBot="1">
      <c r="A77"/>
      <c r="B77" s="503"/>
      <c r="C77" s="510" t="s">
        <v>2056</v>
      </c>
      <c r="D77" s="510" t="s">
        <v>2064</v>
      </c>
      <c r="E77" s="510" t="s">
        <v>2072</v>
      </c>
      <c r="F77" s="510" t="s">
        <v>2080</v>
      </c>
      <c r="G77" s="510" t="s">
        <v>2088</v>
      </c>
      <c r="H77" s="511" t="s">
        <v>2096</v>
      </c>
      <c r="I77" s="512" t="s">
        <v>2104</v>
      </c>
      <c r="J77" s="512" t="s">
        <v>2112</v>
      </c>
      <c r="K77" s="512" t="s">
        <v>2120</v>
      </c>
      <c r="L77" s="512" t="s">
        <v>2128</v>
      </c>
      <c r="M77" s="512" t="s">
        <v>2136</v>
      </c>
      <c r="N77" s="512" t="s">
        <v>2144</v>
      </c>
    </row>
    <row r="78" spans="1:14" ht="15">
      <c r="A78"/>
      <c r="B78"/>
      <c r="C78"/>
      <c r="D78"/>
      <c r="E78"/>
      <c r="F78"/>
      <c r="G78"/>
      <c r="H78"/>
      <c r="I78"/>
      <c r="J78"/>
      <c r="K78"/>
      <c r="L78"/>
      <c r="M78"/>
      <c r="N78"/>
    </row>
    <row r="79" spans="1:14" ht="15">
      <c r="A79"/>
      <c r="B79"/>
      <c r="C79"/>
      <c r="D79"/>
      <c r="E79"/>
      <c r="F79"/>
      <c r="G79"/>
      <c r="H79"/>
      <c r="I79"/>
      <c r="J79"/>
      <c r="K79"/>
      <c r="L79"/>
      <c r="M79"/>
      <c r="N79"/>
    </row>
    <row r="80" spans="1:14" ht="15">
      <c r="A80"/>
      <c r="B80"/>
      <c r="C80"/>
      <c r="D80"/>
      <c r="E80"/>
      <c r="F80"/>
      <c r="G80"/>
      <c r="H80"/>
      <c r="I80"/>
      <c r="J80"/>
      <c r="K80"/>
      <c r="L80"/>
      <c r="M80"/>
      <c r="N80"/>
    </row>
    <row r="81" spans="1:14" ht="15">
      <c r="A81"/>
      <c r="B81"/>
      <c r="C81"/>
      <c r="D81"/>
      <c r="E81"/>
      <c r="F81"/>
      <c r="G81"/>
      <c r="H81"/>
      <c r="I81"/>
      <c r="J81"/>
      <c r="K81"/>
      <c r="L81"/>
      <c r="M81"/>
      <c r="N81"/>
    </row>
    <row r="82" spans="1:14" ht="15">
      <c r="A82"/>
      <c r="B82"/>
      <c r="C82"/>
      <c r="D82"/>
      <c r="E82"/>
      <c r="F82"/>
      <c r="G82"/>
      <c r="H82"/>
      <c r="I82"/>
      <c r="J82"/>
      <c r="K82"/>
      <c r="L82"/>
      <c r="M82"/>
      <c r="N82"/>
    </row>
    <row r="83" spans="1:14" ht="15">
      <c r="A83"/>
      <c r="B83"/>
      <c r="C83"/>
      <c r="D83"/>
      <c r="E83"/>
      <c r="F83"/>
      <c r="G83"/>
      <c r="H83"/>
      <c r="I83"/>
      <c r="J83"/>
      <c r="K83"/>
      <c r="L83"/>
      <c r="M83"/>
      <c r="N83"/>
    </row>
    <row r="84" spans="1:14" ht="15">
      <c r="A84"/>
      <c r="B84"/>
      <c r="C84"/>
      <c r="D84"/>
      <c r="E84"/>
      <c r="F84"/>
      <c r="G84"/>
      <c r="H84"/>
      <c r="I84"/>
      <c r="J84"/>
      <c r="K84"/>
      <c r="L84"/>
      <c r="M84"/>
      <c r="N84"/>
    </row>
    <row r="85" spans="1:14" ht="15">
      <c r="A85"/>
      <c r="B85"/>
      <c r="C85"/>
      <c r="D85"/>
      <c r="E85"/>
      <c r="F85"/>
      <c r="G85"/>
      <c r="H85"/>
      <c r="I85"/>
      <c r="J85"/>
      <c r="K85"/>
      <c r="L85"/>
      <c r="M85"/>
      <c r="N85"/>
    </row>
    <row r="86" spans="1:14" ht="15">
      <c r="A86"/>
      <c r="B86"/>
      <c r="C86"/>
      <c r="D86"/>
      <c r="E86"/>
      <c r="F86"/>
      <c r="G86"/>
      <c r="H86"/>
      <c r="I86"/>
      <c r="J86"/>
      <c r="K86"/>
      <c r="L86"/>
      <c r="M86"/>
      <c r="N86"/>
    </row>
    <row r="87" spans="1:14" ht="15">
      <c r="A87"/>
      <c r="B87" s="486" t="s">
        <v>2727</v>
      </c>
      <c r="C87"/>
      <c r="D87" s="486"/>
      <c r="E87" s="486"/>
      <c r="F87" s="486"/>
      <c r="G87" s="486"/>
      <c r="H87" s="486"/>
      <c r="I87" s="486"/>
      <c r="J87" s="486"/>
      <c r="K87" s="486"/>
      <c r="L87" s="486"/>
      <c r="M87" s="486"/>
      <c r="N87" s="486"/>
    </row>
    <row r="88" spans="1:14" ht="15.75" thickBot="1">
      <c r="A88"/>
      <c r="B88"/>
      <c r="C88" s="487"/>
      <c r="D88" s="487"/>
      <c r="E88" s="487"/>
      <c r="F88" s="487"/>
      <c r="G88" s="487"/>
      <c r="H88" s="487"/>
      <c r="I88" s="487"/>
      <c r="J88" s="487"/>
      <c r="K88" s="487"/>
      <c r="L88" s="487"/>
      <c r="M88" s="487"/>
      <c r="N88" s="487"/>
    </row>
    <row r="89" spans="1:14" ht="15.75" thickBot="1">
      <c r="A89"/>
      <c r="B89" s="1"/>
      <c r="C89" s="513">
        <v>1</v>
      </c>
      <c r="D89" s="514">
        <v>2</v>
      </c>
      <c r="E89" s="515">
        <v>3</v>
      </c>
      <c r="F89" s="514">
        <v>4</v>
      </c>
      <c r="G89" s="515">
        <v>5</v>
      </c>
      <c r="H89" s="514">
        <v>6</v>
      </c>
      <c r="I89" s="515">
        <v>7</v>
      </c>
      <c r="J89" s="514">
        <v>8</v>
      </c>
      <c r="K89" s="515">
        <v>9</v>
      </c>
      <c r="L89" s="514">
        <v>10</v>
      </c>
      <c r="M89" s="515">
        <v>11</v>
      </c>
      <c r="N89" s="514">
        <v>12</v>
      </c>
    </row>
    <row r="90" spans="1:14" ht="15">
      <c r="A90"/>
      <c r="B90" s="491" t="s">
        <v>2717</v>
      </c>
      <c r="C90" s="492" t="s">
        <v>2529</v>
      </c>
      <c r="D90" s="492" t="s">
        <v>2537</v>
      </c>
      <c r="E90" s="492" t="s">
        <v>2545</v>
      </c>
      <c r="F90" s="492" t="s">
        <v>2553</v>
      </c>
      <c r="G90" s="492" t="s">
        <v>2561</v>
      </c>
      <c r="H90" s="492" t="s">
        <v>2569</v>
      </c>
      <c r="I90" s="493" t="s">
        <v>2577</v>
      </c>
      <c r="J90" s="494" t="s">
        <v>2585</v>
      </c>
      <c r="K90" s="494" t="s">
        <v>2593</v>
      </c>
      <c r="L90" s="494" t="s">
        <v>2601</v>
      </c>
      <c r="M90" s="494" t="s">
        <v>2609</v>
      </c>
      <c r="N90" s="494" t="s">
        <v>2617</v>
      </c>
    </row>
    <row r="91" spans="1:14" ht="15.75" thickBot="1">
      <c r="A91"/>
      <c r="B91" s="495"/>
      <c r="C91" s="496" t="s">
        <v>2145</v>
      </c>
      <c r="D91" s="496" t="s">
        <v>2153</v>
      </c>
      <c r="E91" s="496" t="s">
        <v>2161</v>
      </c>
      <c r="F91" s="496" t="s">
        <v>2169</v>
      </c>
      <c r="G91" s="496" t="s">
        <v>2177</v>
      </c>
      <c r="H91" s="496" t="s">
        <v>2185</v>
      </c>
      <c r="I91" s="497" t="s">
        <v>2193</v>
      </c>
      <c r="J91" s="498" t="s">
        <v>2201</v>
      </c>
      <c r="K91" s="498" t="s">
        <v>2209</v>
      </c>
      <c r="L91" s="498" t="s">
        <v>2217</v>
      </c>
      <c r="M91" s="498" t="s">
        <v>2225</v>
      </c>
      <c r="N91" s="498" t="s">
        <v>2233</v>
      </c>
    </row>
    <row r="92" spans="1:14" ht="15">
      <c r="A92"/>
      <c r="B92" s="499" t="s">
        <v>2718</v>
      </c>
      <c r="C92" s="500" t="s">
        <v>2530</v>
      </c>
      <c r="D92" s="500" t="s">
        <v>2538</v>
      </c>
      <c r="E92" s="500" t="s">
        <v>2546</v>
      </c>
      <c r="F92" s="500" t="s">
        <v>2554</v>
      </c>
      <c r="G92" s="500" t="s">
        <v>2562</v>
      </c>
      <c r="H92" s="500" t="s">
        <v>2570</v>
      </c>
      <c r="I92" s="501" t="s">
        <v>2578</v>
      </c>
      <c r="J92" s="502" t="s">
        <v>2586</v>
      </c>
      <c r="K92" s="502" t="s">
        <v>2594</v>
      </c>
      <c r="L92" s="502" t="s">
        <v>2602</v>
      </c>
      <c r="M92" s="502" t="s">
        <v>2610</v>
      </c>
      <c r="N92" s="502" t="s">
        <v>2618</v>
      </c>
    </row>
    <row r="93" spans="1:14" ht="15.75" thickBot="1">
      <c r="A93"/>
      <c r="B93" s="503"/>
      <c r="C93" s="504" t="s">
        <v>2146</v>
      </c>
      <c r="D93" s="504" t="s">
        <v>2154</v>
      </c>
      <c r="E93" s="504" t="s">
        <v>2162</v>
      </c>
      <c r="F93" s="504" t="s">
        <v>2170</v>
      </c>
      <c r="G93" s="504" t="s">
        <v>2178</v>
      </c>
      <c r="H93" s="504" t="s">
        <v>2186</v>
      </c>
      <c r="I93" s="505" t="s">
        <v>2194</v>
      </c>
      <c r="J93" s="506" t="s">
        <v>2202</v>
      </c>
      <c r="K93" s="506" t="s">
        <v>2210</v>
      </c>
      <c r="L93" s="506" t="s">
        <v>2218</v>
      </c>
      <c r="M93" s="506" t="s">
        <v>2226</v>
      </c>
      <c r="N93" s="506" t="s">
        <v>2234</v>
      </c>
    </row>
    <row r="94" spans="1:14" ht="15">
      <c r="A94"/>
      <c r="B94" s="491" t="s">
        <v>2719</v>
      </c>
      <c r="C94" s="492" t="s">
        <v>2531</v>
      </c>
      <c r="D94" s="492" t="s">
        <v>2539</v>
      </c>
      <c r="E94" s="492" t="s">
        <v>2547</v>
      </c>
      <c r="F94" s="492" t="s">
        <v>2555</v>
      </c>
      <c r="G94" s="492" t="s">
        <v>2563</v>
      </c>
      <c r="H94" s="492" t="s">
        <v>2571</v>
      </c>
      <c r="I94" s="493" t="s">
        <v>2579</v>
      </c>
      <c r="J94" s="494" t="s">
        <v>2587</v>
      </c>
      <c r="K94" s="494" t="s">
        <v>2595</v>
      </c>
      <c r="L94" s="494" t="s">
        <v>2603</v>
      </c>
      <c r="M94" s="494" t="s">
        <v>2611</v>
      </c>
      <c r="N94" s="494" t="s">
        <v>2619</v>
      </c>
    </row>
    <row r="95" spans="1:14" ht="15.75" thickBot="1">
      <c r="A95"/>
      <c r="B95" s="495"/>
      <c r="C95" s="496" t="s">
        <v>2147</v>
      </c>
      <c r="D95" s="496" t="s">
        <v>2155</v>
      </c>
      <c r="E95" s="496" t="s">
        <v>2163</v>
      </c>
      <c r="F95" s="496" t="s">
        <v>2171</v>
      </c>
      <c r="G95" s="496" t="s">
        <v>2179</v>
      </c>
      <c r="H95" s="496" t="s">
        <v>2187</v>
      </c>
      <c r="I95" s="497" t="s">
        <v>2195</v>
      </c>
      <c r="J95" s="498" t="s">
        <v>2203</v>
      </c>
      <c r="K95" s="498" t="s">
        <v>2211</v>
      </c>
      <c r="L95" s="498" t="s">
        <v>2219</v>
      </c>
      <c r="M95" s="498" t="s">
        <v>2227</v>
      </c>
      <c r="N95" s="498" t="s">
        <v>2235</v>
      </c>
    </row>
    <row r="96" spans="1:14" ht="15">
      <c r="A96"/>
      <c r="B96" s="499" t="s">
        <v>2720</v>
      </c>
      <c r="C96" s="500" t="s">
        <v>2532</v>
      </c>
      <c r="D96" s="500" t="s">
        <v>2540</v>
      </c>
      <c r="E96" s="500" t="s">
        <v>2548</v>
      </c>
      <c r="F96" s="500" t="s">
        <v>2556</v>
      </c>
      <c r="G96" s="500" t="s">
        <v>2564</v>
      </c>
      <c r="H96" s="500" t="s">
        <v>2572</v>
      </c>
      <c r="I96" s="501" t="s">
        <v>2580</v>
      </c>
      <c r="J96" s="502" t="s">
        <v>2588</v>
      </c>
      <c r="K96" s="502" t="s">
        <v>2596</v>
      </c>
      <c r="L96" s="502" t="s">
        <v>2604</v>
      </c>
      <c r="M96" s="502" t="s">
        <v>2612</v>
      </c>
      <c r="N96" s="502" t="s">
        <v>2620</v>
      </c>
    </row>
    <row r="97" spans="1:14" ht="15.75" thickBot="1">
      <c r="A97"/>
      <c r="B97" s="503"/>
      <c r="C97" s="510" t="s">
        <v>2148</v>
      </c>
      <c r="D97" s="510" t="s">
        <v>2156</v>
      </c>
      <c r="E97" s="510" t="s">
        <v>2164</v>
      </c>
      <c r="F97" s="510" t="s">
        <v>2172</v>
      </c>
      <c r="G97" s="510" t="s">
        <v>2180</v>
      </c>
      <c r="H97" s="510" t="s">
        <v>2188</v>
      </c>
      <c r="I97" s="511" t="s">
        <v>2196</v>
      </c>
      <c r="J97" s="512" t="s">
        <v>2204</v>
      </c>
      <c r="K97" s="512" t="s">
        <v>2212</v>
      </c>
      <c r="L97" s="512" t="s">
        <v>2220</v>
      </c>
      <c r="M97" s="512" t="s">
        <v>2228</v>
      </c>
      <c r="N97" s="512" t="s">
        <v>2236</v>
      </c>
    </row>
    <row r="98" spans="1:14" ht="15">
      <c r="A98"/>
      <c r="B98" s="491" t="s">
        <v>2721</v>
      </c>
      <c r="C98" s="496" t="s">
        <v>2533</v>
      </c>
      <c r="D98" s="496" t="s">
        <v>2541</v>
      </c>
      <c r="E98" s="496" t="s">
        <v>2549</v>
      </c>
      <c r="F98" s="496" t="s">
        <v>2557</v>
      </c>
      <c r="G98" s="496" t="s">
        <v>2565</v>
      </c>
      <c r="H98" s="496" t="s">
        <v>2573</v>
      </c>
      <c r="I98" s="497" t="s">
        <v>2581</v>
      </c>
      <c r="J98" s="498" t="s">
        <v>2589</v>
      </c>
      <c r="K98" s="498" t="s">
        <v>2597</v>
      </c>
      <c r="L98" s="498" t="s">
        <v>2605</v>
      </c>
      <c r="M98" s="498" t="s">
        <v>2613</v>
      </c>
      <c r="N98" s="498" t="s">
        <v>2621</v>
      </c>
    </row>
    <row r="99" spans="1:14" ht="15.75" thickBot="1">
      <c r="A99"/>
      <c r="B99" s="495"/>
      <c r="C99" s="507" t="s">
        <v>2149</v>
      </c>
      <c r="D99" s="507" t="s">
        <v>2157</v>
      </c>
      <c r="E99" s="507" t="s">
        <v>2165</v>
      </c>
      <c r="F99" s="507" t="s">
        <v>2173</v>
      </c>
      <c r="G99" s="507" t="s">
        <v>2181</v>
      </c>
      <c r="H99" s="507" t="s">
        <v>2189</v>
      </c>
      <c r="I99" s="508" t="s">
        <v>2197</v>
      </c>
      <c r="J99" s="509" t="s">
        <v>2205</v>
      </c>
      <c r="K99" s="509" t="s">
        <v>2213</v>
      </c>
      <c r="L99" s="509" t="s">
        <v>2221</v>
      </c>
      <c r="M99" s="509" t="s">
        <v>2229</v>
      </c>
      <c r="N99" s="509" t="s">
        <v>2237</v>
      </c>
    </row>
    <row r="100" spans="1:14" ht="15">
      <c r="A100"/>
      <c r="B100" s="499" t="s">
        <v>2722</v>
      </c>
      <c r="C100" s="504" t="s">
        <v>2534</v>
      </c>
      <c r="D100" s="504" t="s">
        <v>2542</v>
      </c>
      <c r="E100" s="504" t="s">
        <v>2550</v>
      </c>
      <c r="F100" s="504" t="s">
        <v>2558</v>
      </c>
      <c r="G100" s="504" t="s">
        <v>2566</v>
      </c>
      <c r="H100" s="504" t="s">
        <v>2574</v>
      </c>
      <c r="I100" s="505" t="s">
        <v>2582</v>
      </c>
      <c r="J100" s="506" t="s">
        <v>2590</v>
      </c>
      <c r="K100" s="506" t="s">
        <v>2598</v>
      </c>
      <c r="L100" s="506" t="s">
        <v>2606</v>
      </c>
      <c r="M100" s="506" t="s">
        <v>2614</v>
      </c>
      <c r="N100" s="506" t="s">
        <v>2622</v>
      </c>
    </row>
    <row r="101" spans="1:14" ht="15.75" thickBot="1">
      <c r="A101"/>
      <c r="B101" s="503"/>
      <c r="C101" s="510" t="s">
        <v>2150</v>
      </c>
      <c r="D101" s="510" t="s">
        <v>2158</v>
      </c>
      <c r="E101" s="510" t="s">
        <v>2166</v>
      </c>
      <c r="F101" s="510" t="s">
        <v>2174</v>
      </c>
      <c r="G101" s="510" t="s">
        <v>2182</v>
      </c>
      <c r="H101" s="510" t="s">
        <v>2190</v>
      </c>
      <c r="I101" s="511" t="s">
        <v>2198</v>
      </c>
      <c r="J101" s="512" t="s">
        <v>2206</v>
      </c>
      <c r="K101" s="512" t="s">
        <v>2214</v>
      </c>
      <c r="L101" s="512" t="s">
        <v>2222</v>
      </c>
      <c r="M101" s="512" t="s">
        <v>2230</v>
      </c>
      <c r="N101" s="512" t="s">
        <v>2238</v>
      </c>
    </row>
    <row r="102" spans="1:14" ht="15">
      <c r="A102"/>
      <c r="B102" s="491" t="s">
        <v>2723</v>
      </c>
      <c r="C102" s="496" t="s">
        <v>2535</v>
      </c>
      <c r="D102" s="496" t="s">
        <v>2543</v>
      </c>
      <c r="E102" s="496" t="s">
        <v>2551</v>
      </c>
      <c r="F102" s="496" t="s">
        <v>2559</v>
      </c>
      <c r="G102" s="496" t="s">
        <v>2567</v>
      </c>
      <c r="H102" s="496" t="s">
        <v>2575</v>
      </c>
      <c r="I102" s="497" t="s">
        <v>2583</v>
      </c>
      <c r="J102" s="498" t="s">
        <v>2591</v>
      </c>
      <c r="K102" s="498" t="s">
        <v>2599</v>
      </c>
      <c r="L102" s="498" t="s">
        <v>2607</v>
      </c>
      <c r="M102" s="498" t="s">
        <v>2615</v>
      </c>
      <c r="N102" s="498" t="s">
        <v>2623</v>
      </c>
    </row>
    <row r="103" spans="1:14" ht="15.75" thickBot="1">
      <c r="A103"/>
      <c r="B103" s="495"/>
      <c r="C103" s="507" t="s">
        <v>2151</v>
      </c>
      <c r="D103" s="507" t="s">
        <v>2159</v>
      </c>
      <c r="E103" s="507" t="s">
        <v>2167</v>
      </c>
      <c r="F103" s="507" t="s">
        <v>2175</v>
      </c>
      <c r="G103" s="507" t="s">
        <v>2183</v>
      </c>
      <c r="H103" s="507" t="s">
        <v>2191</v>
      </c>
      <c r="I103" s="508" t="s">
        <v>2199</v>
      </c>
      <c r="J103" s="509" t="s">
        <v>2207</v>
      </c>
      <c r="K103" s="509" t="s">
        <v>2215</v>
      </c>
      <c r="L103" s="509" t="s">
        <v>2223</v>
      </c>
      <c r="M103" s="509" t="s">
        <v>2231</v>
      </c>
      <c r="N103" s="509" t="s">
        <v>2239</v>
      </c>
    </row>
    <row r="104" spans="1:14" ht="15">
      <c r="A104"/>
      <c r="B104" s="499" t="s">
        <v>2724</v>
      </c>
      <c r="C104" s="504" t="s">
        <v>2536</v>
      </c>
      <c r="D104" s="504" t="s">
        <v>2544</v>
      </c>
      <c r="E104" s="504" t="s">
        <v>2552</v>
      </c>
      <c r="F104" s="504" t="s">
        <v>2560</v>
      </c>
      <c r="G104" s="504" t="s">
        <v>2568</v>
      </c>
      <c r="H104" s="504" t="s">
        <v>2576</v>
      </c>
      <c r="I104" s="505" t="s">
        <v>2584</v>
      </c>
      <c r="J104" s="506" t="s">
        <v>2592</v>
      </c>
      <c r="K104" s="506" t="s">
        <v>2600</v>
      </c>
      <c r="L104" s="506" t="s">
        <v>2608</v>
      </c>
      <c r="M104" s="506" t="s">
        <v>2616</v>
      </c>
      <c r="N104" s="506" t="s">
        <v>2624</v>
      </c>
    </row>
    <row r="105" spans="1:14" ht="15.75" thickBot="1">
      <c r="A105"/>
      <c r="B105" s="503"/>
      <c r="C105" s="510" t="s">
        <v>2152</v>
      </c>
      <c r="D105" s="510" t="s">
        <v>2160</v>
      </c>
      <c r="E105" s="510" t="s">
        <v>2168</v>
      </c>
      <c r="F105" s="510" t="s">
        <v>2176</v>
      </c>
      <c r="G105" s="510" t="s">
        <v>2184</v>
      </c>
      <c r="H105" s="510" t="s">
        <v>2192</v>
      </c>
      <c r="I105" s="511" t="s">
        <v>2200</v>
      </c>
      <c r="J105" s="512" t="s">
        <v>2208</v>
      </c>
      <c r="K105" s="512" t="s">
        <v>2216</v>
      </c>
      <c r="L105" s="512" t="s">
        <v>2224</v>
      </c>
      <c r="M105" s="512" t="s">
        <v>2232</v>
      </c>
      <c r="N105" s="512" t="s">
        <v>2240</v>
      </c>
    </row>
    <row r="106" spans="1:14" ht="15">
      <c r="A106"/>
      <c r="B106"/>
      <c r="C106"/>
      <c r="D106"/>
      <c r="E106"/>
      <c r="F106"/>
      <c r="G106"/>
      <c r="H106"/>
      <c r="I106"/>
      <c r="J106"/>
      <c r="K106"/>
      <c r="L106"/>
      <c r="M106"/>
      <c r="N106"/>
    </row>
    <row r="107" spans="1:14" ht="15">
      <c r="A107"/>
      <c r="B107"/>
      <c r="C107"/>
      <c r="D107"/>
      <c r="E107"/>
      <c r="F107"/>
      <c r="G107"/>
      <c r="H107"/>
      <c r="I107"/>
      <c r="J107"/>
      <c r="K107"/>
      <c r="L107"/>
      <c r="M107"/>
      <c r="N107"/>
    </row>
  </sheetData>
  <sheetProtection algorithmName="SHA-512" hashValue="W5CnGZi3nYS4BT+5lDdtoiWmEDp1tnmm24YOj24m6VtRZ66Kg1aH4b4Tmu6KE47WGD93cXLCpOopjiKqsZvDUA==" saltValue="CxdC005+te1a6GqBQHflLg==" spinCount="100000" sheet="1" objects="1" scenarios="1"/>
  <mergeCells count="32">
    <mergeCell ref="B98:B99"/>
    <mergeCell ref="B100:B101"/>
    <mergeCell ref="B102:B103"/>
    <mergeCell ref="B104:B105"/>
    <mergeCell ref="B76:B77"/>
    <mergeCell ref="B90:B91"/>
    <mergeCell ref="B92:B93"/>
    <mergeCell ref="B94:B95"/>
    <mergeCell ref="B96:B97"/>
    <mergeCell ref="B66:B67"/>
    <mergeCell ref="B68:B69"/>
    <mergeCell ref="B70:B71"/>
    <mergeCell ref="B72:B73"/>
    <mergeCell ref="B74:B75"/>
    <mergeCell ref="B46:B47"/>
    <mergeCell ref="B48:B49"/>
    <mergeCell ref="B50:B51"/>
    <mergeCell ref="B62:B63"/>
    <mergeCell ref="B64:B65"/>
    <mergeCell ref="B36:B37"/>
    <mergeCell ref="B38:B39"/>
    <mergeCell ref="B40:B41"/>
    <mergeCell ref="B42:B43"/>
    <mergeCell ref="B44:B45"/>
    <mergeCell ref="B10:B11"/>
    <mergeCell ref="B12:B13"/>
    <mergeCell ref="B14:B15"/>
    <mergeCell ref="B16:B17"/>
    <mergeCell ref="B18:B19"/>
    <mergeCell ref="B20:B21"/>
    <mergeCell ref="B22:B23"/>
    <mergeCell ref="B24:B25"/>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6" max="16383" man="1"/>
    <brk id="52" max="16383" man="1"/>
    <brk id="8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36"/>
  <sheetViews>
    <sheetView view="pageLayout" topLeftCell="A151" zoomScale="85" zoomScaleNormal="100" zoomScaleSheetLayoutView="55" zoomScalePageLayoutView="85" workbookViewId="0">
      <selection activeCell="J164" sqref="J164"/>
    </sheetView>
  </sheetViews>
  <sheetFormatPr defaultColWidth="8.7109375" defaultRowHeight="12.75"/>
  <cols>
    <col min="1" max="1" width="6.42578125" style="31" customWidth="1"/>
    <col min="2" max="2" width="8.7109375" style="31"/>
    <col min="3" max="3" width="10.7109375" style="31" customWidth="1"/>
    <col min="4" max="4" width="16.5703125" style="31" bestFit="1" customWidth="1"/>
    <col min="5" max="5" width="14.7109375" style="31" bestFit="1" customWidth="1"/>
    <col min="6" max="7" width="11.42578125" style="31" bestFit="1" customWidth="1"/>
    <col min="8" max="8" width="13.140625" style="31" customWidth="1"/>
    <col min="9" max="9" width="15.28515625" style="31" customWidth="1"/>
    <col min="10" max="11" width="13" style="31" bestFit="1" customWidth="1"/>
    <col min="12" max="16384" width="8.7109375" style="31"/>
  </cols>
  <sheetData>
    <row r="2" spans="1:12" ht="18">
      <c r="A2" s="405" t="s">
        <v>1796</v>
      </c>
      <c r="B2" s="405"/>
      <c r="C2" s="405"/>
      <c r="D2" s="405"/>
      <c r="E2" s="405"/>
      <c r="F2" s="405"/>
      <c r="G2" s="405"/>
      <c r="H2" s="405"/>
      <c r="I2" s="405"/>
      <c r="J2" s="405"/>
      <c r="K2" s="405"/>
      <c r="L2" s="337"/>
    </row>
    <row r="4" spans="1:12">
      <c r="A4" s="32" t="s">
        <v>0</v>
      </c>
      <c r="C4" s="326"/>
      <c r="E4" s="32" t="s">
        <v>1</v>
      </c>
      <c r="F4" s="326"/>
      <c r="H4" s="32" t="s">
        <v>2</v>
      </c>
      <c r="I4" s="328"/>
      <c r="K4" s="32"/>
    </row>
    <row r="5" spans="1:12">
      <c r="B5" s="32"/>
      <c r="E5" s="32"/>
      <c r="G5" s="32"/>
      <c r="H5" s="33"/>
    </row>
    <row r="6" spans="1:12">
      <c r="B6" s="32"/>
      <c r="E6" s="32"/>
      <c r="G6" s="32"/>
      <c r="H6" s="33"/>
    </row>
    <row r="7" spans="1:12">
      <c r="B7" s="32"/>
      <c r="E7" s="32"/>
      <c r="G7" s="32"/>
      <c r="H7" s="33"/>
    </row>
    <row r="8" spans="1:12">
      <c r="B8" s="32"/>
      <c r="E8" s="32"/>
      <c r="G8" s="32"/>
      <c r="H8" s="33"/>
    </row>
    <row r="9" spans="1:12">
      <c r="B9" s="32" t="s">
        <v>1799</v>
      </c>
      <c r="E9" s="32"/>
      <c r="G9" s="32"/>
      <c r="H9" s="33"/>
    </row>
    <row r="10" spans="1:12">
      <c r="B10" s="32"/>
      <c r="E10" s="32"/>
      <c r="G10" s="32"/>
      <c r="H10" s="33"/>
    </row>
    <row r="11" spans="1:12">
      <c r="A11" s="62" t="s">
        <v>11</v>
      </c>
      <c r="B11" s="31" t="s">
        <v>1803</v>
      </c>
      <c r="E11" s="32"/>
      <c r="G11" s="32"/>
      <c r="H11" s="33"/>
    </row>
    <row r="12" spans="1:12">
      <c r="B12" s="31" t="s">
        <v>1800</v>
      </c>
      <c r="E12" s="32"/>
      <c r="G12" s="32"/>
      <c r="H12" s="33"/>
    </row>
    <row r="13" spans="1:12">
      <c r="E13" s="32"/>
      <c r="G13" s="32"/>
      <c r="H13" s="33"/>
    </row>
    <row r="14" spans="1:12" s="35" customFormat="1">
      <c r="A14" s="63" t="s">
        <v>11</v>
      </c>
      <c r="B14" s="35" t="s">
        <v>1807</v>
      </c>
      <c r="E14" s="36"/>
      <c r="G14" s="36"/>
      <c r="H14" s="37"/>
    </row>
    <row r="15" spans="1:12" s="35" customFormat="1">
      <c r="A15" s="34"/>
      <c r="E15" s="36"/>
      <c r="G15" s="36"/>
      <c r="H15" s="37"/>
    </row>
    <row r="16" spans="1:12" s="35" customFormat="1">
      <c r="A16" s="63" t="s">
        <v>11</v>
      </c>
      <c r="B16" s="35" t="s">
        <v>1801</v>
      </c>
      <c r="E16" s="36"/>
      <c r="G16" s="36"/>
      <c r="H16" s="37"/>
    </row>
    <row r="17" spans="1:12" s="35" customFormat="1">
      <c r="B17" s="35" t="s">
        <v>1802</v>
      </c>
      <c r="E17" s="36"/>
      <c r="G17" s="36"/>
      <c r="H17" s="37"/>
    </row>
    <row r="18" spans="1:12" s="35" customFormat="1">
      <c r="E18" s="36"/>
      <c r="G18" s="36"/>
      <c r="H18" s="37"/>
    </row>
    <row r="19" spans="1:12" s="35" customFormat="1">
      <c r="B19" s="224" t="s">
        <v>1804</v>
      </c>
      <c r="E19" s="36"/>
      <c r="G19" s="36"/>
      <c r="H19" s="37"/>
    </row>
    <row r="20" spans="1:12" s="35" customFormat="1">
      <c r="B20" s="224" t="s">
        <v>1805</v>
      </c>
      <c r="E20" s="36"/>
      <c r="G20" s="36"/>
      <c r="H20" s="37"/>
    </row>
    <row r="21" spans="1:12" s="35" customFormat="1">
      <c r="B21" s="224"/>
      <c r="E21" s="36"/>
      <c r="G21" s="36"/>
      <c r="H21" s="37"/>
    </row>
    <row r="22" spans="1:12">
      <c r="B22" s="32"/>
      <c r="E22" s="32"/>
      <c r="G22" s="32"/>
      <c r="H22" s="33"/>
    </row>
    <row r="23" spans="1:12">
      <c r="A23" s="38"/>
      <c r="B23" s="32" t="s">
        <v>623</v>
      </c>
      <c r="C23" s="38"/>
      <c r="E23" s="32"/>
      <c r="G23" s="32"/>
      <c r="H23" s="33"/>
    </row>
    <row r="24" spans="1:12">
      <c r="A24" s="38"/>
      <c r="B24" s="32"/>
      <c r="C24" s="38"/>
      <c r="E24" s="32"/>
      <c r="G24" s="32"/>
      <c r="H24" s="33"/>
    </row>
    <row r="25" spans="1:12">
      <c r="A25" s="38"/>
      <c r="B25" s="354" t="s">
        <v>1806</v>
      </c>
      <c r="C25" s="354"/>
      <c r="D25" s="354"/>
      <c r="E25" s="354"/>
      <c r="F25" s="354"/>
      <c r="G25" s="354"/>
      <c r="H25" s="354"/>
      <c r="I25" s="354"/>
    </row>
    <row r="26" spans="1:12">
      <c r="A26" s="38"/>
      <c r="B26" s="280"/>
      <c r="C26" s="280"/>
      <c r="D26" s="280"/>
      <c r="E26" s="280"/>
      <c r="F26" s="280"/>
      <c r="G26" s="280"/>
      <c r="H26" s="280"/>
      <c r="I26" s="280"/>
    </row>
    <row r="27" spans="1:12">
      <c r="A27" s="38"/>
      <c r="B27" s="401" t="s">
        <v>1702</v>
      </c>
      <c r="C27" s="401"/>
      <c r="D27" s="401"/>
      <c r="E27" s="401"/>
      <c r="F27" s="401"/>
      <c r="G27" s="401"/>
      <c r="H27" s="401"/>
      <c r="I27" s="401"/>
    </row>
    <row r="28" spans="1:12">
      <c r="A28" s="38"/>
      <c r="B28" s="264" t="s">
        <v>2702</v>
      </c>
      <c r="C28" s="264"/>
      <c r="D28" s="264"/>
      <c r="E28" s="280"/>
      <c r="F28" s="280"/>
      <c r="G28" s="280"/>
      <c r="H28" s="280"/>
      <c r="I28" s="280"/>
    </row>
    <row r="29" spans="1:12" ht="13.5" thickBot="1">
      <c r="B29" s="32"/>
      <c r="E29" s="32"/>
      <c r="G29" s="32"/>
      <c r="H29" s="33"/>
    </row>
    <row r="30" spans="1:12" ht="13.5" thickBot="1">
      <c r="B30" s="151"/>
      <c r="C30" s="151"/>
      <c r="D30" s="151"/>
      <c r="E30" s="152" t="s">
        <v>1670</v>
      </c>
      <c r="F30" s="151"/>
      <c r="G30" s="151"/>
      <c r="H30" s="153"/>
      <c r="I30" s="40"/>
    </row>
    <row r="31" spans="1:12" ht="15.75" customHeight="1" thickBot="1">
      <c r="B31" s="153"/>
      <c r="C31" s="130"/>
      <c r="D31" s="130"/>
      <c r="E31" s="77"/>
      <c r="F31" s="130"/>
      <c r="G31" s="402" t="s">
        <v>1725</v>
      </c>
      <c r="H31" s="403"/>
      <c r="I31" s="404"/>
      <c r="J31" s="41"/>
      <c r="K31" s="41"/>
    </row>
    <row r="32" spans="1:12" ht="26.25" thickBot="1">
      <c r="B32" s="167" t="s">
        <v>3</v>
      </c>
      <c r="C32" s="168" t="s">
        <v>4</v>
      </c>
      <c r="D32" s="169" t="s">
        <v>1703</v>
      </c>
      <c r="E32" s="170" t="s">
        <v>1605</v>
      </c>
      <c r="F32" s="171" t="s">
        <v>1589</v>
      </c>
      <c r="G32" s="207" t="s">
        <v>1766</v>
      </c>
      <c r="H32" s="207" t="s">
        <v>1723</v>
      </c>
      <c r="I32" s="172" t="s">
        <v>1724</v>
      </c>
      <c r="J32" s="42"/>
      <c r="K32" s="42"/>
      <c r="L32" s="39"/>
    </row>
    <row r="33" spans="2:12">
      <c r="B33" s="154">
        <v>1</v>
      </c>
      <c r="C33" s="155">
        <f>'QIAseq DIRECT SARS-CoV-2 Prot'!C32:E32</f>
        <v>0</v>
      </c>
      <c r="D33" s="266"/>
      <c r="E33" s="225" t="e">
        <f t="shared" ref="E33:E64" si="0">$E$31/D33</f>
        <v>#DIV/0!</v>
      </c>
      <c r="F33" s="156" t="e">
        <f>23-E33</f>
        <v>#DIV/0!</v>
      </c>
      <c r="G33" s="228">
        <f>'QIAseq DIRECT SARS-CoV-2 Prot'!H32</f>
        <v>0</v>
      </c>
      <c r="H33" s="157" t="e">
        <f>'QIAseq DIRECT SARS-CoV-2 Prot'!I32</f>
        <v>#N/A</v>
      </c>
      <c r="I33" s="208" t="e">
        <f>'QIAseq DIRECT SARS-CoV-2 Prot'!J32</f>
        <v>#N/A</v>
      </c>
      <c r="J33" s="42"/>
      <c r="K33" s="42"/>
      <c r="L33" s="39"/>
    </row>
    <row r="34" spans="2:12">
      <c r="B34" s="158">
        <v>2</v>
      </c>
      <c r="C34" s="159">
        <f>'QIAseq DIRECT SARS-CoV-2 Prot'!C33:E33</f>
        <v>0</v>
      </c>
      <c r="D34" s="267"/>
      <c r="E34" s="226" t="e">
        <f t="shared" si="0"/>
        <v>#DIV/0!</v>
      </c>
      <c r="F34" s="160" t="e">
        <f t="shared" ref="F34:F97" si="1">23-E34</f>
        <v>#DIV/0!</v>
      </c>
      <c r="G34" s="229">
        <f>'QIAseq DIRECT SARS-CoV-2 Prot'!H33</f>
        <v>0</v>
      </c>
      <c r="H34" s="161" t="e">
        <f>'QIAseq DIRECT SARS-CoV-2 Prot'!I33</f>
        <v>#N/A</v>
      </c>
      <c r="I34" s="209" t="e">
        <f>'QIAseq DIRECT SARS-CoV-2 Prot'!J33</f>
        <v>#N/A</v>
      </c>
      <c r="J34" s="42"/>
      <c r="K34" s="42"/>
      <c r="L34" s="39"/>
    </row>
    <row r="35" spans="2:12">
      <c r="B35" s="158">
        <v>3</v>
      </c>
      <c r="C35" s="159">
        <f>'QIAseq DIRECT SARS-CoV-2 Prot'!C34:E34</f>
        <v>0</v>
      </c>
      <c r="D35" s="267"/>
      <c r="E35" s="226" t="e">
        <f t="shared" si="0"/>
        <v>#DIV/0!</v>
      </c>
      <c r="F35" s="160" t="e">
        <f t="shared" si="1"/>
        <v>#DIV/0!</v>
      </c>
      <c r="G35" s="229">
        <f>'QIAseq DIRECT SARS-CoV-2 Prot'!H34</f>
        <v>0</v>
      </c>
      <c r="H35" s="161" t="e">
        <f>'QIAseq DIRECT SARS-CoV-2 Prot'!I34</f>
        <v>#N/A</v>
      </c>
      <c r="I35" s="209" t="e">
        <f>'QIAseq DIRECT SARS-CoV-2 Prot'!J34</f>
        <v>#N/A</v>
      </c>
      <c r="J35" s="42"/>
      <c r="K35" s="42"/>
      <c r="L35" s="39"/>
    </row>
    <row r="36" spans="2:12">
      <c r="B36" s="158">
        <v>4</v>
      </c>
      <c r="C36" s="159">
        <f>'QIAseq DIRECT SARS-CoV-2 Prot'!C35:E35</f>
        <v>0</v>
      </c>
      <c r="D36" s="267"/>
      <c r="E36" s="226" t="e">
        <f t="shared" si="0"/>
        <v>#DIV/0!</v>
      </c>
      <c r="F36" s="160" t="e">
        <f t="shared" si="1"/>
        <v>#DIV/0!</v>
      </c>
      <c r="G36" s="229">
        <f>'QIAseq DIRECT SARS-CoV-2 Prot'!H35</f>
        <v>0</v>
      </c>
      <c r="H36" s="161" t="e">
        <f>'QIAseq DIRECT SARS-CoV-2 Prot'!I35</f>
        <v>#N/A</v>
      </c>
      <c r="I36" s="209" t="e">
        <f>'QIAseq DIRECT SARS-CoV-2 Prot'!J35</f>
        <v>#N/A</v>
      </c>
      <c r="J36" s="42"/>
      <c r="K36" s="42"/>
      <c r="L36" s="39"/>
    </row>
    <row r="37" spans="2:12" s="30" customFormat="1">
      <c r="B37" s="158">
        <v>5</v>
      </c>
      <c r="C37" s="159">
        <f>'QIAseq DIRECT SARS-CoV-2 Prot'!C36:E36</f>
        <v>0</v>
      </c>
      <c r="D37" s="267"/>
      <c r="E37" s="226" t="e">
        <f t="shared" si="0"/>
        <v>#DIV/0!</v>
      </c>
      <c r="F37" s="160" t="e">
        <f t="shared" si="1"/>
        <v>#DIV/0!</v>
      </c>
      <c r="G37" s="229">
        <f>'QIAseq DIRECT SARS-CoV-2 Prot'!H36</f>
        <v>0</v>
      </c>
      <c r="H37" s="161" t="e">
        <f>'QIAseq DIRECT SARS-CoV-2 Prot'!I36</f>
        <v>#N/A</v>
      </c>
      <c r="I37" s="209" t="e">
        <f>'QIAseq DIRECT SARS-CoV-2 Prot'!J36</f>
        <v>#N/A</v>
      </c>
      <c r="J37" s="42"/>
      <c r="K37" s="42"/>
      <c r="L37" s="43"/>
    </row>
    <row r="38" spans="2:12" s="30" customFormat="1">
      <c r="B38" s="158">
        <v>6</v>
      </c>
      <c r="C38" s="159">
        <f>'QIAseq DIRECT SARS-CoV-2 Prot'!C37:E37</f>
        <v>0</v>
      </c>
      <c r="D38" s="267"/>
      <c r="E38" s="226" t="e">
        <f t="shared" si="0"/>
        <v>#DIV/0!</v>
      </c>
      <c r="F38" s="160" t="e">
        <f t="shared" si="1"/>
        <v>#DIV/0!</v>
      </c>
      <c r="G38" s="229">
        <f>'QIAseq DIRECT SARS-CoV-2 Prot'!H37</f>
        <v>0</v>
      </c>
      <c r="H38" s="161" t="e">
        <f>'QIAseq DIRECT SARS-CoV-2 Prot'!I37</f>
        <v>#N/A</v>
      </c>
      <c r="I38" s="209" t="e">
        <f>'QIAseq DIRECT SARS-CoV-2 Prot'!J37</f>
        <v>#N/A</v>
      </c>
      <c r="J38" s="42"/>
      <c r="K38" s="42"/>
      <c r="L38" s="43"/>
    </row>
    <row r="39" spans="2:12" s="30" customFormat="1">
      <c r="B39" s="158">
        <v>7</v>
      </c>
      <c r="C39" s="159">
        <f>'QIAseq DIRECT SARS-CoV-2 Prot'!C38:E38</f>
        <v>0</v>
      </c>
      <c r="D39" s="267"/>
      <c r="E39" s="226" t="e">
        <f t="shared" si="0"/>
        <v>#DIV/0!</v>
      </c>
      <c r="F39" s="160" t="e">
        <f t="shared" si="1"/>
        <v>#DIV/0!</v>
      </c>
      <c r="G39" s="229">
        <f>'QIAseq DIRECT SARS-CoV-2 Prot'!H38</f>
        <v>0</v>
      </c>
      <c r="H39" s="161" t="e">
        <f>'QIAseq DIRECT SARS-CoV-2 Prot'!I38</f>
        <v>#N/A</v>
      </c>
      <c r="I39" s="209" t="e">
        <f>'QIAseq DIRECT SARS-CoV-2 Prot'!J38</f>
        <v>#N/A</v>
      </c>
      <c r="J39" s="42"/>
      <c r="K39" s="42"/>
      <c r="L39" s="43"/>
    </row>
    <row r="40" spans="2:12" s="30" customFormat="1">
      <c r="B40" s="158">
        <v>8</v>
      </c>
      <c r="C40" s="159">
        <f>'QIAseq DIRECT SARS-CoV-2 Prot'!C39:E39</f>
        <v>0</v>
      </c>
      <c r="D40" s="267"/>
      <c r="E40" s="226" t="e">
        <f t="shared" si="0"/>
        <v>#DIV/0!</v>
      </c>
      <c r="F40" s="160" t="e">
        <f t="shared" si="1"/>
        <v>#DIV/0!</v>
      </c>
      <c r="G40" s="229">
        <f>'QIAseq DIRECT SARS-CoV-2 Prot'!H39</f>
        <v>0</v>
      </c>
      <c r="H40" s="161" t="e">
        <f>'QIAseq DIRECT SARS-CoV-2 Prot'!I39</f>
        <v>#N/A</v>
      </c>
      <c r="I40" s="209" t="e">
        <f>'QIAseq DIRECT SARS-CoV-2 Prot'!J39</f>
        <v>#N/A</v>
      </c>
      <c r="J40" s="42"/>
      <c r="K40" s="42"/>
      <c r="L40" s="43"/>
    </row>
    <row r="41" spans="2:12" s="30" customFormat="1">
      <c r="B41" s="158">
        <v>9</v>
      </c>
      <c r="C41" s="159">
        <f>'QIAseq DIRECT SARS-CoV-2 Prot'!C40:E40</f>
        <v>0</v>
      </c>
      <c r="D41" s="267"/>
      <c r="E41" s="226" t="e">
        <f t="shared" si="0"/>
        <v>#DIV/0!</v>
      </c>
      <c r="F41" s="160" t="e">
        <f t="shared" si="1"/>
        <v>#DIV/0!</v>
      </c>
      <c r="G41" s="229">
        <f>'QIAseq DIRECT SARS-CoV-2 Prot'!H40</f>
        <v>0</v>
      </c>
      <c r="H41" s="161" t="e">
        <f>'QIAseq DIRECT SARS-CoV-2 Prot'!I40</f>
        <v>#N/A</v>
      </c>
      <c r="I41" s="209" t="e">
        <f>'QIAseq DIRECT SARS-CoV-2 Prot'!J40</f>
        <v>#N/A</v>
      </c>
      <c r="J41" s="42"/>
      <c r="K41" s="42"/>
      <c r="L41" s="43"/>
    </row>
    <row r="42" spans="2:12" s="30" customFormat="1">
      <c r="B42" s="158">
        <v>10</v>
      </c>
      <c r="C42" s="159">
        <f>'QIAseq DIRECT SARS-CoV-2 Prot'!C41:E41</f>
        <v>0</v>
      </c>
      <c r="D42" s="267"/>
      <c r="E42" s="226" t="e">
        <f t="shared" si="0"/>
        <v>#DIV/0!</v>
      </c>
      <c r="F42" s="160" t="e">
        <f t="shared" si="1"/>
        <v>#DIV/0!</v>
      </c>
      <c r="G42" s="229">
        <f>'QIAseq DIRECT SARS-CoV-2 Prot'!H41</f>
        <v>0</v>
      </c>
      <c r="H42" s="161" t="e">
        <f>'QIAseq DIRECT SARS-CoV-2 Prot'!I41</f>
        <v>#N/A</v>
      </c>
      <c r="I42" s="209" t="e">
        <f>'QIAseq DIRECT SARS-CoV-2 Prot'!J41</f>
        <v>#N/A</v>
      </c>
      <c r="J42" s="42"/>
      <c r="K42" s="42"/>
      <c r="L42" s="43"/>
    </row>
    <row r="43" spans="2:12" s="30" customFormat="1">
      <c r="B43" s="158">
        <v>11</v>
      </c>
      <c r="C43" s="159">
        <f>'QIAseq DIRECT SARS-CoV-2 Prot'!C42:E42</f>
        <v>0</v>
      </c>
      <c r="D43" s="267"/>
      <c r="E43" s="226" t="e">
        <f t="shared" si="0"/>
        <v>#DIV/0!</v>
      </c>
      <c r="F43" s="160" t="e">
        <f t="shared" si="1"/>
        <v>#DIV/0!</v>
      </c>
      <c r="G43" s="229">
        <f>'QIAseq DIRECT SARS-CoV-2 Prot'!H42</f>
        <v>0</v>
      </c>
      <c r="H43" s="161" t="e">
        <f>'QIAseq DIRECT SARS-CoV-2 Prot'!I42</f>
        <v>#N/A</v>
      </c>
      <c r="I43" s="209" t="e">
        <f>'QIAseq DIRECT SARS-CoV-2 Prot'!J42</f>
        <v>#N/A</v>
      </c>
      <c r="J43" s="42"/>
      <c r="K43" s="42"/>
      <c r="L43" s="43"/>
    </row>
    <row r="44" spans="2:12" s="30" customFormat="1">
      <c r="B44" s="158">
        <v>12</v>
      </c>
      <c r="C44" s="159">
        <f>'QIAseq DIRECT SARS-CoV-2 Prot'!C43:E43</f>
        <v>0</v>
      </c>
      <c r="D44" s="267"/>
      <c r="E44" s="226" t="e">
        <f t="shared" si="0"/>
        <v>#DIV/0!</v>
      </c>
      <c r="F44" s="160" t="e">
        <f t="shared" si="1"/>
        <v>#DIV/0!</v>
      </c>
      <c r="G44" s="229">
        <f>'QIAseq DIRECT SARS-CoV-2 Prot'!H43</f>
        <v>0</v>
      </c>
      <c r="H44" s="161" t="e">
        <f>'QIAseq DIRECT SARS-CoV-2 Prot'!I43</f>
        <v>#N/A</v>
      </c>
      <c r="I44" s="209" t="e">
        <f>'QIAseq DIRECT SARS-CoV-2 Prot'!J43</f>
        <v>#N/A</v>
      </c>
      <c r="J44" s="42"/>
      <c r="K44" s="42"/>
      <c r="L44" s="43"/>
    </row>
    <row r="45" spans="2:12">
      <c r="B45" s="158">
        <v>13</v>
      </c>
      <c r="C45" s="159">
        <f>'QIAseq DIRECT SARS-CoV-2 Prot'!C44:E44</f>
        <v>0</v>
      </c>
      <c r="D45" s="267"/>
      <c r="E45" s="226" t="e">
        <f t="shared" si="0"/>
        <v>#DIV/0!</v>
      </c>
      <c r="F45" s="160" t="e">
        <f t="shared" si="1"/>
        <v>#DIV/0!</v>
      </c>
      <c r="G45" s="229">
        <f>'QIAseq DIRECT SARS-CoV-2 Prot'!H44</f>
        <v>0</v>
      </c>
      <c r="H45" s="161" t="e">
        <f>'QIAseq DIRECT SARS-CoV-2 Prot'!I44</f>
        <v>#N/A</v>
      </c>
      <c r="I45" s="209" t="e">
        <f>'QIAseq DIRECT SARS-CoV-2 Prot'!J44</f>
        <v>#N/A</v>
      </c>
      <c r="J45" s="42"/>
      <c r="K45" s="42"/>
      <c r="L45" s="39"/>
    </row>
    <row r="46" spans="2:12">
      <c r="B46" s="158">
        <v>14</v>
      </c>
      <c r="C46" s="159">
        <f>'QIAseq DIRECT SARS-CoV-2 Prot'!C45:E45</f>
        <v>0</v>
      </c>
      <c r="D46" s="267"/>
      <c r="E46" s="226" t="e">
        <f t="shared" si="0"/>
        <v>#DIV/0!</v>
      </c>
      <c r="F46" s="160" t="e">
        <f t="shared" si="1"/>
        <v>#DIV/0!</v>
      </c>
      <c r="G46" s="229">
        <f>'QIAseq DIRECT SARS-CoV-2 Prot'!H45</f>
        <v>0</v>
      </c>
      <c r="H46" s="161" t="e">
        <f>'QIAseq DIRECT SARS-CoV-2 Prot'!I45</f>
        <v>#N/A</v>
      </c>
      <c r="I46" s="209" t="e">
        <f>'QIAseq DIRECT SARS-CoV-2 Prot'!J45</f>
        <v>#N/A</v>
      </c>
      <c r="J46" s="42"/>
      <c r="K46" s="42"/>
      <c r="L46" s="39"/>
    </row>
    <row r="47" spans="2:12">
      <c r="B47" s="158">
        <v>15</v>
      </c>
      <c r="C47" s="159">
        <f>'QIAseq DIRECT SARS-CoV-2 Prot'!C46:E46</f>
        <v>0</v>
      </c>
      <c r="D47" s="267"/>
      <c r="E47" s="226" t="e">
        <f t="shared" si="0"/>
        <v>#DIV/0!</v>
      </c>
      <c r="F47" s="160" t="e">
        <f t="shared" si="1"/>
        <v>#DIV/0!</v>
      </c>
      <c r="G47" s="229">
        <f>'QIAseq DIRECT SARS-CoV-2 Prot'!H46</f>
        <v>0</v>
      </c>
      <c r="H47" s="161" t="e">
        <f>'QIAseq DIRECT SARS-CoV-2 Prot'!I46</f>
        <v>#N/A</v>
      </c>
      <c r="I47" s="209" t="e">
        <f>'QIAseq DIRECT SARS-CoV-2 Prot'!J46</f>
        <v>#N/A</v>
      </c>
      <c r="J47" s="42"/>
      <c r="K47" s="42"/>
      <c r="L47" s="39"/>
    </row>
    <row r="48" spans="2:12">
      <c r="B48" s="158">
        <v>16</v>
      </c>
      <c r="C48" s="159">
        <f>'QIAseq DIRECT SARS-CoV-2 Prot'!C47:E47</f>
        <v>0</v>
      </c>
      <c r="D48" s="267"/>
      <c r="E48" s="226" t="e">
        <f t="shared" si="0"/>
        <v>#DIV/0!</v>
      </c>
      <c r="F48" s="160" t="e">
        <f t="shared" si="1"/>
        <v>#DIV/0!</v>
      </c>
      <c r="G48" s="229">
        <f>'QIAseq DIRECT SARS-CoV-2 Prot'!H47</f>
        <v>0</v>
      </c>
      <c r="H48" s="161" t="e">
        <f>'QIAseq DIRECT SARS-CoV-2 Prot'!I47</f>
        <v>#N/A</v>
      </c>
      <c r="I48" s="209" t="e">
        <f>'QIAseq DIRECT SARS-CoV-2 Prot'!J47</f>
        <v>#N/A</v>
      </c>
      <c r="J48" s="42"/>
      <c r="K48" s="42"/>
      <c r="L48" s="39"/>
    </row>
    <row r="49" spans="2:12">
      <c r="B49" s="158">
        <v>17</v>
      </c>
      <c r="C49" s="159">
        <f>'QIAseq DIRECT SARS-CoV-2 Prot'!C48:E48</f>
        <v>0</v>
      </c>
      <c r="D49" s="267"/>
      <c r="E49" s="226" t="e">
        <f t="shared" si="0"/>
        <v>#DIV/0!</v>
      </c>
      <c r="F49" s="160" t="e">
        <f t="shared" si="1"/>
        <v>#DIV/0!</v>
      </c>
      <c r="G49" s="229">
        <f>'QIAseq DIRECT SARS-CoV-2 Prot'!H48</f>
        <v>0</v>
      </c>
      <c r="H49" s="161" t="e">
        <f>'QIAseq DIRECT SARS-CoV-2 Prot'!I48</f>
        <v>#N/A</v>
      </c>
      <c r="I49" s="209" t="e">
        <f>'QIAseq DIRECT SARS-CoV-2 Prot'!J48</f>
        <v>#N/A</v>
      </c>
      <c r="J49" s="42"/>
      <c r="K49" s="42"/>
      <c r="L49" s="39"/>
    </row>
    <row r="50" spans="2:12">
      <c r="B50" s="158">
        <v>18</v>
      </c>
      <c r="C50" s="159">
        <f>'QIAseq DIRECT SARS-CoV-2 Prot'!C49:E49</f>
        <v>0</v>
      </c>
      <c r="D50" s="267"/>
      <c r="E50" s="226" t="e">
        <f t="shared" si="0"/>
        <v>#DIV/0!</v>
      </c>
      <c r="F50" s="160" t="e">
        <f t="shared" si="1"/>
        <v>#DIV/0!</v>
      </c>
      <c r="G50" s="229">
        <f>'QIAseq DIRECT SARS-CoV-2 Prot'!H49</f>
        <v>0</v>
      </c>
      <c r="H50" s="161" t="e">
        <f>'QIAseq DIRECT SARS-CoV-2 Prot'!I49</f>
        <v>#N/A</v>
      </c>
      <c r="I50" s="209" t="e">
        <f>'QIAseq DIRECT SARS-CoV-2 Prot'!J49</f>
        <v>#N/A</v>
      </c>
      <c r="J50" s="42"/>
      <c r="K50" s="42"/>
      <c r="L50" s="39"/>
    </row>
    <row r="51" spans="2:12">
      <c r="B51" s="158">
        <v>19</v>
      </c>
      <c r="C51" s="159">
        <f>'QIAseq DIRECT SARS-CoV-2 Prot'!C50:E50</f>
        <v>0</v>
      </c>
      <c r="D51" s="267"/>
      <c r="E51" s="226" t="e">
        <f t="shared" si="0"/>
        <v>#DIV/0!</v>
      </c>
      <c r="F51" s="160" t="e">
        <f t="shared" si="1"/>
        <v>#DIV/0!</v>
      </c>
      <c r="G51" s="229">
        <f>'QIAseq DIRECT SARS-CoV-2 Prot'!H50</f>
        <v>0</v>
      </c>
      <c r="H51" s="161" t="e">
        <f>'QIAseq DIRECT SARS-CoV-2 Prot'!I50</f>
        <v>#N/A</v>
      </c>
      <c r="I51" s="209" t="e">
        <f>'QIAseq DIRECT SARS-CoV-2 Prot'!J50</f>
        <v>#N/A</v>
      </c>
      <c r="J51" s="42"/>
      <c r="K51" s="42"/>
      <c r="L51" s="39"/>
    </row>
    <row r="52" spans="2:12">
      <c r="B52" s="158">
        <v>20</v>
      </c>
      <c r="C52" s="159">
        <f>'QIAseq DIRECT SARS-CoV-2 Prot'!C51:E51</f>
        <v>0</v>
      </c>
      <c r="D52" s="267"/>
      <c r="E52" s="226" t="e">
        <f t="shared" si="0"/>
        <v>#DIV/0!</v>
      </c>
      <c r="F52" s="160" t="e">
        <f t="shared" si="1"/>
        <v>#DIV/0!</v>
      </c>
      <c r="G52" s="229">
        <f>'QIAseq DIRECT SARS-CoV-2 Prot'!H51</f>
        <v>0</v>
      </c>
      <c r="H52" s="161" t="e">
        <f>'QIAseq DIRECT SARS-CoV-2 Prot'!I51</f>
        <v>#N/A</v>
      </c>
      <c r="I52" s="209" t="e">
        <f>'QIAseq DIRECT SARS-CoV-2 Prot'!J51</f>
        <v>#N/A</v>
      </c>
      <c r="J52" s="42"/>
      <c r="K52" s="42"/>
      <c r="L52" s="39"/>
    </row>
    <row r="53" spans="2:12">
      <c r="B53" s="158">
        <v>21</v>
      </c>
      <c r="C53" s="159">
        <f>'QIAseq DIRECT SARS-CoV-2 Prot'!C52:E52</f>
        <v>0</v>
      </c>
      <c r="D53" s="267"/>
      <c r="E53" s="226" t="e">
        <f t="shared" si="0"/>
        <v>#DIV/0!</v>
      </c>
      <c r="F53" s="160" t="e">
        <f t="shared" si="1"/>
        <v>#DIV/0!</v>
      </c>
      <c r="G53" s="229">
        <f>'QIAseq DIRECT SARS-CoV-2 Prot'!H52</f>
        <v>0</v>
      </c>
      <c r="H53" s="161" t="e">
        <f>'QIAseq DIRECT SARS-CoV-2 Prot'!I52</f>
        <v>#N/A</v>
      </c>
      <c r="I53" s="209" t="e">
        <f>'QIAseq DIRECT SARS-CoV-2 Prot'!J52</f>
        <v>#N/A</v>
      </c>
      <c r="J53" s="42"/>
      <c r="K53" s="42"/>
      <c r="L53" s="39"/>
    </row>
    <row r="54" spans="2:12">
      <c r="B54" s="158">
        <v>22</v>
      </c>
      <c r="C54" s="159">
        <f>'QIAseq DIRECT SARS-CoV-2 Prot'!C53:E53</f>
        <v>0</v>
      </c>
      <c r="D54" s="267"/>
      <c r="E54" s="226" t="e">
        <f t="shared" si="0"/>
        <v>#DIV/0!</v>
      </c>
      <c r="F54" s="160" t="e">
        <f t="shared" si="1"/>
        <v>#DIV/0!</v>
      </c>
      <c r="G54" s="229">
        <f>'QIAseq DIRECT SARS-CoV-2 Prot'!H53</f>
        <v>0</v>
      </c>
      <c r="H54" s="161" t="e">
        <f>'QIAseq DIRECT SARS-CoV-2 Prot'!I53</f>
        <v>#N/A</v>
      </c>
      <c r="I54" s="209" t="e">
        <f>'QIAseq DIRECT SARS-CoV-2 Prot'!J53</f>
        <v>#N/A</v>
      </c>
      <c r="J54" s="42"/>
      <c r="K54" s="42"/>
      <c r="L54" s="39"/>
    </row>
    <row r="55" spans="2:12">
      <c r="B55" s="158">
        <v>23</v>
      </c>
      <c r="C55" s="159">
        <f>'QIAseq DIRECT SARS-CoV-2 Prot'!C54:E54</f>
        <v>0</v>
      </c>
      <c r="D55" s="267"/>
      <c r="E55" s="226" t="e">
        <f t="shared" si="0"/>
        <v>#DIV/0!</v>
      </c>
      <c r="F55" s="160" t="e">
        <f t="shared" si="1"/>
        <v>#DIV/0!</v>
      </c>
      <c r="G55" s="229">
        <f>'QIAseq DIRECT SARS-CoV-2 Prot'!H54</f>
        <v>0</v>
      </c>
      <c r="H55" s="161" t="e">
        <f>'QIAseq DIRECT SARS-CoV-2 Prot'!I54</f>
        <v>#N/A</v>
      </c>
      <c r="I55" s="209" t="e">
        <f>'QIAseq DIRECT SARS-CoV-2 Prot'!J54</f>
        <v>#N/A</v>
      </c>
      <c r="J55" s="42"/>
      <c r="K55" s="42"/>
      <c r="L55" s="39"/>
    </row>
    <row r="56" spans="2:12">
      <c r="B56" s="158">
        <v>24</v>
      </c>
      <c r="C56" s="159">
        <f>'QIAseq DIRECT SARS-CoV-2 Prot'!C55:E55</f>
        <v>0</v>
      </c>
      <c r="D56" s="267"/>
      <c r="E56" s="226" t="e">
        <f t="shared" si="0"/>
        <v>#DIV/0!</v>
      </c>
      <c r="F56" s="160" t="e">
        <f t="shared" si="1"/>
        <v>#DIV/0!</v>
      </c>
      <c r="G56" s="229">
        <f>'QIAseq DIRECT SARS-CoV-2 Prot'!H55</f>
        <v>0</v>
      </c>
      <c r="H56" s="161" t="e">
        <f>'QIAseq DIRECT SARS-CoV-2 Prot'!I55</f>
        <v>#N/A</v>
      </c>
      <c r="I56" s="209" t="e">
        <f>'QIAseq DIRECT SARS-CoV-2 Prot'!J55</f>
        <v>#N/A</v>
      </c>
      <c r="J56" s="42"/>
      <c r="K56" s="42"/>
      <c r="L56" s="39"/>
    </row>
    <row r="57" spans="2:12">
      <c r="B57" s="158">
        <v>25</v>
      </c>
      <c r="C57" s="159">
        <f>'QIAseq DIRECT SARS-CoV-2 Prot'!C56:E56</f>
        <v>0</v>
      </c>
      <c r="D57" s="267"/>
      <c r="E57" s="226" t="e">
        <f t="shared" si="0"/>
        <v>#DIV/0!</v>
      </c>
      <c r="F57" s="160" t="e">
        <f t="shared" si="1"/>
        <v>#DIV/0!</v>
      </c>
      <c r="G57" s="229">
        <f>'QIAseq DIRECT SARS-CoV-2 Prot'!H56</f>
        <v>0</v>
      </c>
      <c r="H57" s="161" t="e">
        <f>'QIAseq DIRECT SARS-CoV-2 Prot'!I56</f>
        <v>#N/A</v>
      </c>
      <c r="I57" s="209" t="e">
        <f>'QIAseq DIRECT SARS-CoV-2 Prot'!J56</f>
        <v>#N/A</v>
      </c>
      <c r="J57" s="42"/>
      <c r="K57" s="42"/>
      <c r="L57" s="39"/>
    </row>
    <row r="58" spans="2:12">
      <c r="B58" s="158">
        <v>26</v>
      </c>
      <c r="C58" s="159">
        <f>'QIAseq DIRECT SARS-CoV-2 Prot'!C57:E57</f>
        <v>0</v>
      </c>
      <c r="D58" s="267"/>
      <c r="E58" s="226" t="e">
        <f t="shared" si="0"/>
        <v>#DIV/0!</v>
      </c>
      <c r="F58" s="160" t="e">
        <f t="shared" si="1"/>
        <v>#DIV/0!</v>
      </c>
      <c r="G58" s="229">
        <f>'QIAseq DIRECT SARS-CoV-2 Prot'!H57</f>
        <v>0</v>
      </c>
      <c r="H58" s="161" t="e">
        <f>'QIAseq DIRECT SARS-CoV-2 Prot'!I57</f>
        <v>#N/A</v>
      </c>
      <c r="I58" s="209" t="e">
        <f>'QIAseq DIRECT SARS-CoV-2 Prot'!J57</f>
        <v>#N/A</v>
      </c>
      <c r="J58" s="42"/>
      <c r="K58" s="42"/>
      <c r="L58" s="39"/>
    </row>
    <row r="59" spans="2:12">
      <c r="B59" s="158">
        <v>27</v>
      </c>
      <c r="C59" s="159">
        <f>'QIAseq DIRECT SARS-CoV-2 Prot'!C58:E58</f>
        <v>0</v>
      </c>
      <c r="D59" s="267"/>
      <c r="E59" s="226" t="e">
        <f t="shared" si="0"/>
        <v>#DIV/0!</v>
      </c>
      <c r="F59" s="160" t="e">
        <f t="shared" si="1"/>
        <v>#DIV/0!</v>
      </c>
      <c r="G59" s="229">
        <f>'QIAseq DIRECT SARS-CoV-2 Prot'!H58</f>
        <v>0</v>
      </c>
      <c r="H59" s="161" t="e">
        <f>'QIAseq DIRECT SARS-CoV-2 Prot'!I58</f>
        <v>#N/A</v>
      </c>
      <c r="I59" s="209" t="e">
        <f>'QIAseq DIRECT SARS-CoV-2 Prot'!J58</f>
        <v>#N/A</v>
      </c>
      <c r="J59" s="42"/>
      <c r="K59" s="42"/>
      <c r="L59" s="39"/>
    </row>
    <row r="60" spans="2:12">
      <c r="B60" s="158">
        <v>28</v>
      </c>
      <c r="C60" s="159">
        <f>'QIAseq DIRECT SARS-CoV-2 Prot'!C59:E59</f>
        <v>0</v>
      </c>
      <c r="D60" s="267"/>
      <c r="E60" s="226" t="e">
        <f t="shared" si="0"/>
        <v>#DIV/0!</v>
      </c>
      <c r="F60" s="160" t="e">
        <f t="shared" si="1"/>
        <v>#DIV/0!</v>
      </c>
      <c r="G60" s="229">
        <f>'QIAseq DIRECT SARS-CoV-2 Prot'!H59</f>
        <v>0</v>
      </c>
      <c r="H60" s="161" t="e">
        <f>'QIAseq DIRECT SARS-CoV-2 Prot'!I59</f>
        <v>#N/A</v>
      </c>
      <c r="I60" s="209" t="e">
        <f>'QIAseq DIRECT SARS-CoV-2 Prot'!J59</f>
        <v>#N/A</v>
      </c>
      <c r="J60" s="42"/>
      <c r="K60" s="42"/>
      <c r="L60" s="39"/>
    </row>
    <row r="61" spans="2:12">
      <c r="B61" s="158">
        <v>29</v>
      </c>
      <c r="C61" s="159">
        <f>'QIAseq DIRECT SARS-CoV-2 Prot'!C60:E60</f>
        <v>0</v>
      </c>
      <c r="D61" s="267"/>
      <c r="E61" s="226" t="e">
        <f t="shared" si="0"/>
        <v>#DIV/0!</v>
      </c>
      <c r="F61" s="160" t="e">
        <f t="shared" si="1"/>
        <v>#DIV/0!</v>
      </c>
      <c r="G61" s="229">
        <f>'QIAseq DIRECT SARS-CoV-2 Prot'!H60</f>
        <v>0</v>
      </c>
      <c r="H61" s="161" t="e">
        <f>'QIAseq DIRECT SARS-CoV-2 Prot'!I60</f>
        <v>#N/A</v>
      </c>
      <c r="I61" s="209" t="e">
        <f>'QIAseq DIRECT SARS-CoV-2 Prot'!J60</f>
        <v>#N/A</v>
      </c>
      <c r="J61" s="42"/>
      <c r="K61" s="42"/>
      <c r="L61" s="39"/>
    </row>
    <row r="62" spans="2:12">
      <c r="B62" s="158">
        <v>30</v>
      </c>
      <c r="C62" s="159">
        <f>'QIAseq DIRECT SARS-CoV-2 Prot'!C61:E61</f>
        <v>0</v>
      </c>
      <c r="D62" s="267"/>
      <c r="E62" s="226" t="e">
        <f t="shared" si="0"/>
        <v>#DIV/0!</v>
      </c>
      <c r="F62" s="160" t="e">
        <f t="shared" si="1"/>
        <v>#DIV/0!</v>
      </c>
      <c r="G62" s="229">
        <f>'QIAseq DIRECT SARS-CoV-2 Prot'!H61</f>
        <v>0</v>
      </c>
      <c r="H62" s="161" t="e">
        <f>'QIAseq DIRECT SARS-CoV-2 Prot'!I61</f>
        <v>#N/A</v>
      </c>
      <c r="I62" s="209" t="e">
        <f>'QIAseq DIRECT SARS-CoV-2 Prot'!J61</f>
        <v>#N/A</v>
      </c>
      <c r="J62" s="42"/>
      <c r="K62" s="42"/>
      <c r="L62" s="39"/>
    </row>
    <row r="63" spans="2:12">
      <c r="B63" s="158">
        <v>31</v>
      </c>
      <c r="C63" s="159">
        <f>'QIAseq DIRECT SARS-CoV-2 Prot'!C62:E62</f>
        <v>0</v>
      </c>
      <c r="D63" s="267"/>
      <c r="E63" s="226" t="e">
        <f t="shared" si="0"/>
        <v>#DIV/0!</v>
      </c>
      <c r="F63" s="160" t="e">
        <f t="shared" si="1"/>
        <v>#DIV/0!</v>
      </c>
      <c r="G63" s="229">
        <f>'QIAseq DIRECT SARS-CoV-2 Prot'!H62</f>
        <v>0</v>
      </c>
      <c r="H63" s="161" t="e">
        <f>'QIAseq DIRECT SARS-CoV-2 Prot'!I62</f>
        <v>#N/A</v>
      </c>
      <c r="I63" s="209" t="e">
        <f>'QIAseq DIRECT SARS-CoV-2 Prot'!J62</f>
        <v>#N/A</v>
      </c>
      <c r="J63" s="42"/>
      <c r="K63" s="42"/>
      <c r="L63" s="39"/>
    </row>
    <row r="64" spans="2:12">
      <c r="B64" s="158">
        <v>32</v>
      </c>
      <c r="C64" s="159">
        <f>'QIAseq DIRECT SARS-CoV-2 Prot'!C63:E63</f>
        <v>0</v>
      </c>
      <c r="D64" s="267"/>
      <c r="E64" s="226" t="e">
        <f t="shared" si="0"/>
        <v>#DIV/0!</v>
      </c>
      <c r="F64" s="160" t="e">
        <f t="shared" si="1"/>
        <v>#DIV/0!</v>
      </c>
      <c r="G64" s="229">
        <f>'QIAseq DIRECT SARS-CoV-2 Prot'!H63</f>
        <v>0</v>
      </c>
      <c r="H64" s="161" t="e">
        <f>'QIAseq DIRECT SARS-CoV-2 Prot'!I63</f>
        <v>#N/A</v>
      </c>
      <c r="I64" s="209" t="e">
        <f>'QIAseq DIRECT SARS-CoV-2 Prot'!J63</f>
        <v>#N/A</v>
      </c>
      <c r="J64" s="42"/>
      <c r="K64" s="42"/>
      <c r="L64" s="39"/>
    </row>
    <row r="65" spans="2:12">
      <c r="B65" s="158">
        <v>33</v>
      </c>
      <c r="C65" s="159">
        <f>'QIAseq DIRECT SARS-CoV-2 Prot'!C64:E64</f>
        <v>0</v>
      </c>
      <c r="D65" s="267"/>
      <c r="E65" s="226" t="e">
        <f t="shared" ref="E65:E96" si="2">$E$31/D65</f>
        <v>#DIV/0!</v>
      </c>
      <c r="F65" s="160" t="e">
        <f t="shared" si="1"/>
        <v>#DIV/0!</v>
      </c>
      <c r="G65" s="229">
        <f>'QIAseq DIRECT SARS-CoV-2 Prot'!H64</f>
        <v>0</v>
      </c>
      <c r="H65" s="161" t="e">
        <f>'QIAseq DIRECT SARS-CoV-2 Prot'!I64</f>
        <v>#N/A</v>
      </c>
      <c r="I65" s="209" t="e">
        <f>'QIAseq DIRECT SARS-CoV-2 Prot'!J64</f>
        <v>#N/A</v>
      </c>
      <c r="J65" s="42"/>
      <c r="K65" s="42"/>
      <c r="L65" s="39"/>
    </row>
    <row r="66" spans="2:12">
      <c r="B66" s="158">
        <v>34</v>
      </c>
      <c r="C66" s="159">
        <f>'QIAseq DIRECT SARS-CoV-2 Prot'!C65:E65</f>
        <v>0</v>
      </c>
      <c r="D66" s="267"/>
      <c r="E66" s="226" t="e">
        <f t="shared" si="2"/>
        <v>#DIV/0!</v>
      </c>
      <c r="F66" s="160" t="e">
        <f t="shared" si="1"/>
        <v>#DIV/0!</v>
      </c>
      <c r="G66" s="229">
        <f>'QIAseq DIRECT SARS-CoV-2 Prot'!H65</f>
        <v>0</v>
      </c>
      <c r="H66" s="161" t="e">
        <f>'QIAseq DIRECT SARS-CoV-2 Prot'!I65</f>
        <v>#N/A</v>
      </c>
      <c r="I66" s="209" t="e">
        <f>'QIAseq DIRECT SARS-CoV-2 Prot'!J65</f>
        <v>#N/A</v>
      </c>
      <c r="J66" s="42"/>
      <c r="K66" s="42"/>
      <c r="L66" s="39"/>
    </row>
    <row r="67" spans="2:12">
      <c r="B67" s="158">
        <v>35</v>
      </c>
      <c r="C67" s="159">
        <f>'QIAseq DIRECT SARS-CoV-2 Prot'!C66:E66</f>
        <v>0</v>
      </c>
      <c r="D67" s="267"/>
      <c r="E67" s="226" t="e">
        <f t="shared" si="2"/>
        <v>#DIV/0!</v>
      </c>
      <c r="F67" s="160" t="e">
        <f t="shared" si="1"/>
        <v>#DIV/0!</v>
      </c>
      <c r="G67" s="229">
        <f>'QIAseq DIRECT SARS-CoV-2 Prot'!H66</f>
        <v>0</v>
      </c>
      <c r="H67" s="161" t="e">
        <f>'QIAseq DIRECT SARS-CoV-2 Prot'!I66</f>
        <v>#N/A</v>
      </c>
      <c r="I67" s="209" t="e">
        <f>'QIAseq DIRECT SARS-CoV-2 Prot'!J66</f>
        <v>#N/A</v>
      </c>
      <c r="J67" s="42"/>
      <c r="K67" s="42"/>
      <c r="L67" s="39"/>
    </row>
    <row r="68" spans="2:12">
      <c r="B68" s="158">
        <v>36</v>
      </c>
      <c r="C68" s="159">
        <f>'QIAseq DIRECT SARS-CoV-2 Prot'!C67:E67</f>
        <v>0</v>
      </c>
      <c r="D68" s="267"/>
      <c r="E68" s="226" t="e">
        <f t="shared" si="2"/>
        <v>#DIV/0!</v>
      </c>
      <c r="F68" s="160" t="e">
        <f t="shared" si="1"/>
        <v>#DIV/0!</v>
      </c>
      <c r="G68" s="229">
        <f>'QIAseq DIRECT SARS-CoV-2 Prot'!H67</f>
        <v>0</v>
      </c>
      <c r="H68" s="161" t="e">
        <f>'QIAseq DIRECT SARS-CoV-2 Prot'!I67</f>
        <v>#N/A</v>
      </c>
      <c r="I68" s="209" t="e">
        <f>'QIAseq DIRECT SARS-CoV-2 Prot'!J67</f>
        <v>#N/A</v>
      </c>
      <c r="J68" s="42"/>
      <c r="K68" s="42"/>
      <c r="L68" s="39"/>
    </row>
    <row r="69" spans="2:12">
      <c r="B69" s="158">
        <v>37</v>
      </c>
      <c r="C69" s="159">
        <f>'QIAseq DIRECT SARS-CoV-2 Prot'!C68:E68</f>
        <v>0</v>
      </c>
      <c r="D69" s="267"/>
      <c r="E69" s="226" t="e">
        <f t="shared" si="2"/>
        <v>#DIV/0!</v>
      </c>
      <c r="F69" s="160" t="e">
        <f t="shared" si="1"/>
        <v>#DIV/0!</v>
      </c>
      <c r="G69" s="229">
        <f>'QIAseq DIRECT SARS-CoV-2 Prot'!H68</f>
        <v>0</v>
      </c>
      <c r="H69" s="161" t="e">
        <f>'QIAseq DIRECT SARS-CoV-2 Prot'!I68</f>
        <v>#N/A</v>
      </c>
      <c r="I69" s="209" t="e">
        <f>'QIAseq DIRECT SARS-CoV-2 Prot'!J68</f>
        <v>#N/A</v>
      </c>
      <c r="J69" s="42"/>
      <c r="K69" s="42"/>
      <c r="L69" s="39"/>
    </row>
    <row r="70" spans="2:12">
      <c r="B70" s="158">
        <v>38</v>
      </c>
      <c r="C70" s="159">
        <f>'QIAseq DIRECT SARS-CoV-2 Prot'!C69:E69</f>
        <v>0</v>
      </c>
      <c r="D70" s="267"/>
      <c r="E70" s="226" t="e">
        <f t="shared" si="2"/>
        <v>#DIV/0!</v>
      </c>
      <c r="F70" s="160" t="e">
        <f t="shared" si="1"/>
        <v>#DIV/0!</v>
      </c>
      <c r="G70" s="229">
        <f>'QIAseq DIRECT SARS-CoV-2 Prot'!H69</f>
        <v>0</v>
      </c>
      <c r="H70" s="161" t="e">
        <f>'QIAseq DIRECT SARS-CoV-2 Prot'!I69</f>
        <v>#N/A</v>
      </c>
      <c r="I70" s="209" t="e">
        <f>'QIAseq DIRECT SARS-CoV-2 Prot'!J69</f>
        <v>#N/A</v>
      </c>
      <c r="J70" s="42"/>
      <c r="K70" s="42"/>
      <c r="L70" s="39"/>
    </row>
    <row r="71" spans="2:12">
      <c r="B71" s="158">
        <v>39</v>
      </c>
      <c r="C71" s="159">
        <f>'QIAseq DIRECT SARS-CoV-2 Prot'!C70:E70</f>
        <v>0</v>
      </c>
      <c r="D71" s="267"/>
      <c r="E71" s="226" t="e">
        <f t="shared" si="2"/>
        <v>#DIV/0!</v>
      </c>
      <c r="F71" s="160" t="e">
        <f t="shared" si="1"/>
        <v>#DIV/0!</v>
      </c>
      <c r="G71" s="229">
        <f>'QIAseq DIRECT SARS-CoV-2 Prot'!H70</f>
        <v>0</v>
      </c>
      <c r="H71" s="161" t="e">
        <f>'QIAseq DIRECT SARS-CoV-2 Prot'!I70</f>
        <v>#N/A</v>
      </c>
      <c r="I71" s="209" t="e">
        <f>'QIAseq DIRECT SARS-CoV-2 Prot'!J70</f>
        <v>#N/A</v>
      </c>
      <c r="J71" s="42"/>
      <c r="K71" s="42"/>
      <c r="L71" s="39"/>
    </row>
    <row r="72" spans="2:12">
      <c r="B72" s="158">
        <v>40</v>
      </c>
      <c r="C72" s="159">
        <f>'QIAseq DIRECT SARS-CoV-2 Prot'!C71:E71</f>
        <v>0</v>
      </c>
      <c r="D72" s="267"/>
      <c r="E72" s="226" t="e">
        <f t="shared" si="2"/>
        <v>#DIV/0!</v>
      </c>
      <c r="F72" s="160" t="e">
        <f t="shared" si="1"/>
        <v>#DIV/0!</v>
      </c>
      <c r="G72" s="229">
        <f>'QIAseq DIRECT SARS-CoV-2 Prot'!H71</f>
        <v>0</v>
      </c>
      <c r="H72" s="161" t="e">
        <f>'QIAseq DIRECT SARS-CoV-2 Prot'!I71</f>
        <v>#N/A</v>
      </c>
      <c r="I72" s="209" t="e">
        <f>'QIAseq DIRECT SARS-CoV-2 Prot'!J71</f>
        <v>#N/A</v>
      </c>
      <c r="J72" s="42"/>
      <c r="K72" s="42"/>
      <c r="L72" s="39"/>
    </row>
    <row r="73" spans="2:12">
      <c r="B73" s="158">
        <v>41</v>
      </c>
      <c r="C73" s="159">
        <f>'QIAseq DIRECT SARS-CoV-2 Prot'!C72:E72</f>
        <v>0</v>
      </c>
      <c r="D73" s="267"/>
      <c r="E73" s="226" t="e">
        <f t="shared" si="2"/>
        <v>#DIV/0!</v>
      </c>
      <c r="F73" s="160" t="e">
        <f t="shared" si="1"/>
        <v>#DIV/0!</v>
      </c>
      <c r="G73" s="229">
        <f>'QIAseq DIRECT SARS-CoV-2 Prot'!H72</f>
        <v>0</v>
      </c>
      <c r="H73" s="161" t="e">
        <f>'QIAseq DIRECT SARS-CoV-2 Prot'!I72</f>
        <v>#N/A</v>
      </c>
      <c r="I73" s="209" t="e">
        <f>'QIAseq DIRECT SARS-CoV-2 Prot'!J72</f>
        <v>#N/A</v>
      </c>
      <c r="J73" s="42"/>
      <c r="K73" s="42"/>
      <c r="L73" s="39"/>
    </row>
    <row r="74" spans="2:12">
      <c r="B74" s="158">
        <v>42</v>
      </c>
      <c r="C74" s="159">
        <f>'QIAseq DIRECT SARS-CoV-2 Prot'!C73:E73</f>
        <v>0</v>
      </c>
      <c r="D74" s="267"/>
      <c r="E74" s="226" t="e">
        <f t="shared" si="2"/>
        <v>#DIV/0!</v>
      </c>
      <c r="F74" s="160" t="e">
        <f t="shared" si="1"/>
        <v>#DIV/0!</v>
      </c>
      <c r="G74" s="229">
        <f>'QIAseq DIRECT SARS-CoV-2 Prot'!H73</f>
        <v>0</v>
      </c>
      <c r="H74" s="161" t="e">
        <f>'QIAseq DIRECT SARS-CoV-2 Prot'!I73</f>
        <v>#N/A</v>
      </c>
      <c r="I74" s="209" t="e">
        <f>'QIAseq DIRECT SARS-CoV-2 Prot'!J73</f>
        <v>#N/A</v>
      </c>
      <c r="J74" s="42"/>
      <c r="K74" s="42"/>
      <c r="L74" s="39"/>
    </row>
    <row r="75" spans="2:12">
      <c r="B75" s="158">
        <v>43</v>
      </c>
      <c r="C75" s="159">
        <f>'QIAseq DIRECT SARS-CoV-2 Prot'!C74:E74</f>
        <v>0</v>
      </c>
      <c r="D75" s="267"/>
      <c r="E75" s="226" t="e">
        <f t="shared" si="2"/>
        <v>#DIV/0!</v>
      </c>
      <c r="F75" s="160" t="e">
        <f t="shared" si="1"/>
        <v>#DIV/0!</v>
      </c>
      <c r="G75" s="229">
        <f>'QIAseq DIRECT SARS-CoV-2 Prot'!H74</f>
        <v>0</v>
      </c>
      <c r="H75" s="161" t="e">
        <f>'QIAseq DIRECT SARS-CoV-2 Prot'!I74</f>
        <v>#N/A</v>
      </c>
      <c r="I75" s="209" t="e">
        <f>'QIAseq DIRECT SARS-CoV-2 Prot'!J74</f>
        <v>#N/A</v>
      </c>
      <c r="J75" s="42"/>
      <c r="K75" s="42"/>
      <c r="L75" s="39"/>
    </row>
    <row r="76" spans="2:12">
      <c r="B76" s="158">
        <v>44</v>
      </c>
      <c r="C76" s="159">
        <f>'QIAseq DIRECT SARS-CoV-2 Prot'!C75:E75</f>
        <v>0</v>
      </c>
      <c r="D76" s="267"/>
      <c r="E76" s="226" t="e">
        <f t="shared" si="2"/>
        <v>#DIV/0!</v>
      </c>
      <c r="F76" s="160" t="e">
        <f t="shared" si="1"/>
        <v>#DIV/0!</v>
      </c>
      <c r="G76" s="229">
        <f>'QIAseq DIRECT SARS-CoV-2 Prot'!H75</f>
        <v>0</v>
      </c>
      <c r="H76" s="161" t="e">
        <f>'QIAseq DIRECT SARS-CoV-2 Prot'!I75</f>
        <v>#N/A</v>
      </c>
      <c r="I76" s="209" t="e">
        <f>'QIAseq DIRECT SARS-CoV-2 Prot'!J75</f>
        <v>#N/A</v>
      </c>
      <c r="J76" s="42"/>
      <c r="K76" s="42"/>
      <c r="L76" s="39"/>
    </row>
    <row r="77" spans="2:12">
      <c r="B77" s="158">
        <v>45</v>
      </c>
      <c r="C77" s="159">
        <f>'QIAseq DIRECT SARS-CoV-2 Prot'!C76:E76</f>
        <v>0</v>
      </c>
      <c r="D77" s="267"/>
      <c r="E77" s="226" t="e">
        <f t="shared" si="2"/>
        <v>#DIV/0!</v>
      </c>
      <c r="F77" s="160" t="e">
        <f t="shared" si="1"/>
        <v>#DIV/0!</v>
      </c>
      <c r="G77" s="229">
        <f>'QIAseq DIRECT SARS-CoV-2 Prot'!H76</f>
        <v>0</v>
      </c>
      <c r="H77" s="161" t="e">
        <f>'QIAseq DIRECT SARS-CoV-2 Prot'!I76</f>
        <v>#N/A</v>
      </c>
      <c r="I77" s="209" t="e">
        <f>'QIAseq DIRECT SARS-CoV-2 Prot'!J76</f>
        <v>#N/A</v>
      </c>
      <c r="J77" s="42"/>
      <c r="K77" s="42"/>
      <c r="L77" s="39"/>
    </row>
    <row r="78" spans="2:12">
      <c r="B78" s="158">
        <v>46</v>
      </c>
      <c r="C78" s="159">
        <f>'QIAseq DIRECT SARS-CoV-2 Prot'!C77:E77</f>
        <v>0</v>
      </c>
      <c r="D78" s="267"/>
      <c r="E78" s="226" t="e">
        <f t="shared" si="2"/>
        <v>#DIV/0!</v>
      </c>
      <c r="F78" s="160" t="e">
        <f t="shared" si="1"/>
        <v>#DIV/0!</v>
      </c>
      <c r="G78" s="229">
        <f>'QIAseq DIRECT SARS-CoV-2 Prot'!H77</f>
        <v>0</v>
      </c>
      <c r="H78" s="161" t="e">
        <f>'QIAseq DIRECT SARS-CoV-2 Prot'!I77</f>
        <v>#N/A</v>
      </c>
      <c r="I78" s="209" t="e">
        <f>'QIAseq DIRECT SARS-CoV-2 Prot'!J77</f>
        <v>#N/A</v>
      </c>
      <c r="J78" s="42"/>
      <c r="K78" s="42"/>
      <c r="L78" s="39"/>
    </row>
    <row r="79" spans="2:12">
      <c r="B79" s="158">
        <v>47</v>
      </c>
      <c r="C79" s="159">
        <f>'QIAseq DIRECT SARS-CoV-2 Prot'!C78:E78</f>
        <v>0</v>
      </c>
      <c r="D79" s="267"/>
      <c r="E79" s="226" t="e">
        <f t="shared" si="2"/>
        <v>#DIV/0!</v>
      </c>
      <c r="F79" s="160" t="e">
        <f t="shared" si="1"/>
        <v>#DIV/0!</v>
      </c>
      <c r="G79" s="229">
        <f>'QIAseq DIRECT SARS-CoV-2 Prot'!H78</f>
        <v>0</v>
      </c>
      <c r="H79" s="161" t="e">
        <f>'QIAseq DIRECT SARS-CoV-2 Prot'!I78</f>
        <v>#N/A</v>
      </c>
      <c r="I79" s="209" t="e">
        <f>'QIAseq DIRECT SARS-CoV-2 Prot'!J78</f>
        <v>#N/A</v>
      </c>
      <c r="J79" s="42"/>
      <c r="K79" s="42"/>
      <c r="L79" s="39"/>
    </row>
    <row r="80" spans="2:12">
      <c r="B80" s="158">
        <v>48</v>
      </c>
      <c r="C80" s="159">
        <f>'QIAseq DIRECT SARS-CoV-2 Prot'!C79:E79</f>
        <v>0</v>
      </c>
      <c r="D80" s="267"/>
      <c r="E80" s="226" t="e">
        <f t="shared" si="2"/>
        <v>#DIV/0!</v>
      </c>
      <c r="F80" s="160" t="e">
        <f t="shared" si="1"/>
        <v>#DIV/0!</v>
      </c>
      <c r="G80" s="229">
        <f>'QIAseq DIRECT SARS-CoV-2 Prot'!H79</f>
        <v>0</v>
      </c>
      <c r="H80" s="161" t="e">
        <f>'QIAseq DIRECT SARS-CoV-2 Prot'!I79</f>
        <v>#N/A</v>
      </c>
      <c r="I80" s="209" t="e">
        <f>'QIAseq DIRECT SARS-CoV-2 Prot'!J79</f>
        <v>#N/A</v>
      </c>
      <c r="J80" s="42"/>
      <c r="K80" s="42"/>
      <c r="L80" s="39"/>
    </row>
    <row r="81" spans="2:12">
      <c r="B81" s="158">
        <v>49</v>
      </c>
      <c r="C81" s="159">
        <f>'QIAseq DIRECT SARS-CoV-2 Prot'!C80:E80</f>
        <v>0</v>
      </c>
      <c r="D81" s="267"/>
      <c r="E81" s="226" t="e">
        <f t="shared" si="2"/>
        <v>#DIV/0!</v>
      </c>
      <c r="F81" s="160" t="e">
        <f t="shared" si="1"/>
        <v>#DIV/0!</v>
      </c>
      <c r="G81" s="229">
        <f>'QIAseq DIRECT SARS-CoV-2 Prot'!H80</f>
        <v>0</v>
      </c>
      <c r="H81" s="161" t="e">
        <f>'QIAseq DIRECT SARS-CoV-2 Prot'!I80</f>
        <v>#N/A</v>
      </c>
      <c r="I81" s="209" t="e">
        <f>'QIAseq DIRECT SARS-CoV-2 Prot'!J80</f>
        <v>#N/A</v>
      </c>
      <c r="J81" s="42"/>
      <c r="K81" s="42"/>
      <c r="L81" s="39"/>
    </row>
    <row r="82" spans="2:12">
      <c r="B82" s="158">
        <v>50</v>
      </c>
      <c r="C82" s="159">
        <f>'QIAseq DIRECT SARS-CoV-2 Prot'!C81:E81</f>
        <v>0</v>
      </c>
      <c r="D82" s="267"/>
      <c r="E82" s="226" t="e">
        <f t="shared" si="2"/>
        <v>#DIV/0!</v>
      </c>
      <c r="F82" s="160" t="e">
        <f t="shared" si="1"/>
        <v>#DIV/0!</v>
      </c>
      <c r="G82" s="229">
        <f>'QIAseq DIRECT SARS-CoV-2 Prot'!H81</f>
        <v>0</v>
      </c>
      <c r="H82" s="161" t="e">
        <f>'QIAseq DIRECT SARS-CoV-2 Prot'!I81</f>
        <v>#N/A</v>
      </c>
      <c r="I82" s="209" t="e">
        <f>'QIAseq DIRECT SARS-CoV-2 Prot'!J81</f>
        <v>#N/A</v>
      </c>
      <c r="J82" s="42"/>
      <c r="K82" s="42"/>
      <c r="L82" s="39"/>
    </row>
    <row r="83" spans="2:12">
      <c r="B83" s="158">
        <v>51</v>
      </c>
      <c r="C83" s="159">
        <f>'QIAseq DIRECT SARS-CoV-2 Prot'!C82:E82</f>
        <v>0</v>
      </c>
      <c r="D83" s="267"/>
      <c r="E83" s="226" t="e">
        <f t="shared" si="2"/>
        <v>#DIV/0!</v>
      </c>
      <c r="F83" s="160" t="e">
        <f t="shared" si="1"/>
        <v>#DIV/0!</v>
      </c>
      <c r="G83" s="229">
        <f>'QIAseq DIRECT SARS-CoV-2 Prot'!H82</f>
        <v>0</v>
      </c>
      <c r="H83" s="161" t="e">
        <f>'QIAseq DIRECT SARS-CoV-2 Prot'!I82</f>
        <v>#N/A</v>
      </c>
      <c r="I83" s="209" t="e">
        <f>'QIAseq DIRECT SARS-CoV-2 Prot'!J82</f>
        <v>#N/A</v>
      </c>
      <c r="J83" s="42"/>
      <c r="K83" s="42"/>
      <c r="L83" s="39"/>
    </row>
    <row r="84" spans="2:12">
      <c r="B84" s="158">
        <v>52</v>
      </c>
      <c r="C84" s="159">
        <f>'QIAseq DIRECT SARS-CoV-2 Prot'!C83:E83</f>
        <v>0</v>
      </c>
      <c r="D84" s="267"/>
      <c r="E84" s="226" t="e">
        <f t="shared" si="2"/>
        <v>#DIV/0!</v>
      </c>
      <c r="F84" s="160" t="e">
        <f t="shared" si="1"/>
        <v>#DIV/0!</v>
      </c>
      <c r="G84" s="229">
        <f>'QIAseq DIRECT SARS-CoV-2 Prot'!H83</f>
        <v>0</v>
      </c>
      <c r="H84" s="161" t="e">
        <f>'QIAseq DIRECT SARS-CoV-2 Prot'!I83</f>
        <v>#N/A</v>
      </c>
      <c r="I84" s="209" t="e">
        <f>'QIAseq DIRECT SARS-CoV-2 Prot'!J83</f>
        <v>#N/A</v>
      </c>
      <c r="J84" s="42"/>
      <c r="K84" s="42"/>
      <c r="L84" s="39"/>
    </row>
    <row r="85" spans="2:12">
      <c r="B85" s="158">
        <v>53</v>
      </c>
      <c r="C85" s="159">
        <f>'QIAseq DIRECT SARS-CoV-2 Prot'!C84:E84</f>
        <v>0</v>
      </c>
      <c r="D85" s="267"/>
      <c r="E85" s="226" t="e">
        <f t="shared" si="2"/>
        <v>#DIV/0!</v>
      </c>
      <c r="F85" s="160" t="e">
        <f t="shared" si="1"/>
        <v>#DIV/0!</v>
      </c>
      <c r="G85" s="229">
        <f>'QIAseq DIRECT SARS-CoV-2 Prot'!H84</f>
        <v>0</v>
      </c>
      <c r="H85" s="161" t="e">
        <f>'QIAseq DIRECT SARS-CoV-2 Prot'!I84</f>
        <v>#N/A</v>
      </c>
      <c r="I85" s="209" t="e">
        <f>'QIAseq DIRECT SARS-CoV-2 Prot'!J84</f>
        <v>#N/A</v>
      </c>
      <c r="J85" s="42"/>
      <c r="K85" s="42"/>
      <c r="L85" s="39"/>
    </row>
    <row r="86" spans="2:12">
      <c r="B86" s="158">
        <v>54</v>
      </c>
      <c r="C86" s="159">
        <f>'QIAseq DIRECT SARS-CoV-2 Prot'!C85:E85</f>
        <v>0</v>
      </c>
      <c r="D86" s="267"/>
      <c r="E86" s="226" t="e">
        <f t="shared" si="2"/>
        <v>#DIV/0!</v>
      </c>
      <c r="F86" s="160" t="e">
        <f t="shared" si="1"/>
        <v>#DIV/0!</v>
      </c>
      <c r="G86" s="229">
        <f>'QIAseq DIRECT SARS-CoV-2 Prot'!H85</f>
        <v>0</v>
      </c>
      <c r="H86" s="161" t="e">
        <f>'QIAseq DIRECT SARS-CoV-2 Prot'!I85</f>
        <v>#N/A</v>
      </c>
      <c r="I86" s="209" t="e">
        <f>'QIAseq DIRECT SARS-CoV-2 Prot'!J85</f>
        <v>#N/A</v>
      </c>
      <c r="J86" s="42"/>
      <c r="K86" s="42"/>
      <c r="L86" s="39"/>
    </row>
    <row r="87" spans="2:12">
      <c r="B87" s="158">
        <v>55</v>
      </c>
      <c r="C87" s="159">
        <f>'QIAseq DIRECT SARS-CoV-2 Prot'!C86:E86</f>
        <v>0</v>
      </c>
      <c r="D87" s="267"/>
      <c r="E87" s="226" t="e">
        <f t="shared" si="2"/>
        <v>#DIV/0!</v>
      </c>
      <c r="F87" s="160" t="e">
        <f t="shared" si="1"/>
        <v>#DIV/0!</v>
      </c>
      <c r="G87" s="229">
        <f>'QIAseq DIRECT SARS-CoV-2 Prot'!H86</f>
        <v>0</v>
      </c>
      <c r="H87" s="161" t="e">
        <f>'QIAseq DIRECT SARS-CoV-2 Prot'!I86</f>
        <v>#N/A</v>
      </c>
      <c r="I87" s="209" t="e">
        <f>'QIAseq DIRECT SARS-CoV-2 Prot'!J86</f>
        <v>#N/A</v>
      </c>
      <c r="J87" s="42"/>
      <c r="K87" s="42"/>
      <c r="L87" s="39"/>
    </row>
    <row r="88" spans="2:12">
      <c r="B88" s="158">
        <v>56</v>
      </c>
      <c r="C88" s="159">
        <f>'QIAseq DIRECT SARS-CoV-2 Prot'!C87:E87</f>
        <v>0</v>
      </c>
      <c r="D88" s="267"/>
      <c r="E88" s="226" t="e">
        <f t="shared" si="2"/>
        <v>#DIV/0!</v>
      </c>
      <c r="F88" s="160" t="e">
        <f t="shared" si="1"/>
        <v>#DIV/0!</v>
      </c>
      <c r="G88" s="229">
        <f>'QIAseq DIRECT SARS-CoV-2 Prot'!H87</f>
        <v>0</v>
      </c>
      <c r="H88" s="161" t="e">
        <f>'QIAseq DIRECT SARS-CoV-2 Prot'!I87</f>
        <v>#N/A</v>
      </c>
      <c r="I88" s="209" t="e">
        <f>'QIAseq DIRECT SARS-CoV-2 Prot'!J87</f>
        <v>#N/A</v>
      </c>
      <c r="J88" s="42"/>
      <c r="K88" s="42"/>
      <c r="L88" s="39"/>
    </row>
    <row r="89" spans="2:12">
      <c r="B89" s="158">
        <v>57</v>
      </c>
      <c r="C89" s="159">
        <f>'QIAseq DIRECT SARS-CoV-2 Prot'!C88:E88</f>
        <v>0</v>
      </c>
      <c r="D89" s="267"/>
      <c r="E89" s="226" t="e">
        <f t="shared" si="2"/>
        <v>#DIV/0!</v>
      </c>
      <c r="F89" s="160" t="e">
        <f t="shared" si="1"/>
        <v>#DIV/0!</v>
      </c>
      <c r="G89" s="229">
        <f>'QIAseq DIRECT SARS-CoV-2 Prot'!H88</f>
        <v>0</v>
      </c>
      <c r="H89" s="161" t="e">
        <f>'QIAseq DIRECT SARS-CoV-2 Prot'!I88</f>
        <v>#N/A</v>
      </c>
      <c r="I89" s="209" t="e">
        <f>'QIAseq DIRECT SARS-CoV-2 Prot'!J88</f>
        <v>#N/A</v>
      </c>
      <c r="J89" s="42"/>
      <c r="K89" s="42"/>
      <c r="L89" s="39"/>
    </row>
    <row r="90" spans="2:12">
      <c r="B90" s="158">
        <v>58</v>
      </c>
      <c r="C90" s="159">
        <f>'QIAseq DIRECT SARS-CoV-2 Prot'!C89:E89</f>
        <v>0</v>
      </c>
      <c r="D90" s="267"/>
      <c r="E90" s="226" t="e">
        <f t="shared" si="2"/>
        <v>#DIV/0!</v>
      </c>
      <c r="F90" s="160" t="e">
        <f t="shared" si="1"/>
        <v>#DIV/0!</v>
      </c>
      <c r="G90" s="229">
        <f>'QIAseq DIRECT SARS-CoV-2 Prot'!H89</f>
        <v>0</v>
      </c>
      <c r="H90" s="161" t="e">
        <f>'QIAseq DIRECT SARS-CoV-2 Prot'!I89</f>
        <v>#N/A</v>
      </c>
      <c r="I90" s="209" t="e">
        <f>'QIAseq DIRECT SARS-CoV-2 Prot'!J89</f>
        <v>#N/A</v>
      </c>
      <c r="J90" s="42"/>
      <c r="K90" s="42"/>
      <c r="L90" s="39"/>
    </row>
    <row r="91" spans="2:12">
      <c r="B91" s="158">
        <v>59</v>
      </c>
      <c r="C91" s="159">
        <f>'QIAseq DIRECT SARS-CoV-2 Prot'!C90:E90</f>
        <v>0</v>
      </c>
      <c r="D91" s="267"/>
      <c r="E91" s="226" t="e">
        <f t="shared" si="2"/>
        <v>#DIV/0!</v>
      </c>
      <c r="F91" s="160" t="e">
        <f t="shared" si="1"/>
        <v>#DIV/0!</v>
      </c>
      <c r="G91" s="229">
        <f>'QIAseq DIRECT SARS-CoV-2 Prot'!H90</f>
        <v>0</v>
      </c>
      <c r="H91" s="161" t="e">
        <f>'QIAseq DIRECT SARS-CoV-2 Prot'!I90</f>
        <v>#N/A</v>
      </c>
      <c r="I91" s="209" t="e">
        <f>'QIAseq DIRECT SARS-CoV-2 Prot'!J90</f>
        <v>#N/A</v>
      </c>
      <c r="J91" s="42"/>
      <c r="K91" s="42"/>
      <c r="L91" s="39"/>
    </row>
    <row r="92" spans="2:12">
      <c r="B92" s="158">
        <v>60</v>
      </c>
      <c r="C92" s="159">
        <f>'QIAseq DIRECT SARS-CoV-2 Prot'!C91:E91</f>
        <v>0</v>
      </c>
      <c r="D92" s="267"/>
      <c r="E92" s="226" t="e">
        <f t="shared" si="2"/>
        <v>#DIV/0!</v>
      </c>
      <c r="F92" s="160" t="e">
        <f t="shared" si="1"/>
        <v>#DIV/0!</v>
      </c>
      <c r="G92" s="229">
        <f>'QIAseq DIRECT SARS-CoV-2 Prot'!H91</f>
        <v>0</v>
      </c>
      <c r="H92" s="161" t="e">
        <f>'QIAseq DIRECT SARS-CoV-2 Prot'!I91</f>
        <v>#N/A</v>
      </c>
      <c r="I92" s="209" t="e">
        <f>'QIAseq DIRECT SARS-CoV-2 Prot'!J91</f>
        <v>#N/A</v>
      </c>
      <c r="J92" s="42"/>
      <c r="K92" s="42"/>
      <c r="L92" s="39"/>
    </row>
    <row r="93" spans="2:12">
      <c r="B93" s="158">
        <v>61</v>
      </c>
      <c r="C93" s="159">
        <f>'QIAseq DIRECT SARS-CoV-2 Prot'!C92:E92</f>
        <v>0</v>
      </c>
      <c r="D93" s="267"/>
      <c r="E93" s="226" t="e">
        <f t="shared" si="2"/>
        <v>#DIV/0!</v>
      </c>
      <c r="F93" s="160" t="e">
        <f t="shared" si="1"/>
        <v>#DIV/0!</v>
      </c>
      <c r="G93" s="229">
        <f>'QIAseq DIRECT SARS-CoV-2 Prot'!H92</f>
        <v>0</v>
      </c>
      <c r="H93" s="161" t="e">
        <f>'QIAseq DIRECT SARS-CoV-2 Prot'!I92</f>
        <v>#N/A</v>
      </c>
      <c r="I93" s="209" t="e">
        <f>'QIAseq DIRECT SARS-CoV-2 Prot'!J92</f>
        <v>#N/A</v>
      </c>
      <c r="J93" s="42"/>
      <c r="K93" s="42"/>
      <c r="L93" s="39"/>
    </row>
    <row r="94" spans="2:12">
      <c r="B94" s="158">
        <v>62</v>
      </c>
      <c r="C94" s="159">
        <f>'QIAseq DIRECT SARS-CoV-2 Prot'!C93:E93</f>
        <v>0</v>
      </c>
      <c r="D94" s="267"/>
      <c r="E94" s="226" t="e">
        <f t="shared" si="2"/>
        <v>#DIV/0!</v>
      </c>
      <c r="F94" s="160" t="e">
        <f t="shared" si="1"/>
        <v>#DIV/0!</v>
      </c>
      <c r="G94" s="229">
        <f>'QIAseq DIRECT SARS-CoV-2 Prot'!H93</f>
        <v>0</v>
      </c>
      <c r="H94" s="161" t="e">
        <f>'QIAseq DIRECT SARS-CoV-2 Prot'!I93</f>
        <v>#N/A</v>
      </c>
      <c r="I94" s="209" t="e">
        <f>'QIAseq DIRECT SARS-CoV-2 Prot'!J93</f>
        <v>#N/A</v>
      </c>
      <c r="J94" s="42"/>
      <c r="K94" s="42"/>
      <c r="L94" s="39"/>
    </row>
    <row r="95" spans="2:12">
      <c r="B95" s="158">
        <v>63</v>
      </c>
      <c r="C95" s="159">
        <f>'QIAseq DIRECT SARS-CoV-2 Prot'!C94:E94</f>
        <v>0</v>
      </c>
      <c r="D95" s="267"/>
      <c r="E95" s="226" t="e">
        <f t="shared" si="2"/>
        <v>#DIV/0!</v>
      </c>
      <c r="F95" s="160" t="e">
        <f t="shared" si="1"/>
        <v>#DIV/0!</v>
      </c>
      <c r="G95" s="229">
        <f>'QIAseq DIRECT SARS-CoV-2 Prot'!H94</f>
        <v>0</v>
      </c>
      <c r="H95" s="161" t="e">
        <f>'QIAseq DIRECT SARS-CoV-2 Prot'!I94</f>
        <v>#N/A</v>
      </c>
      <c r="I95" s="209" t="e">
        <f>'QIAseq DIRECT SARS-CoV-2 Prot'!J94</f>
        <v>#N/A</v>
      </c>
      <c r="J95" s="42"/>
      <c r="K95" s="42"/>
      <c r="L95" s="39"/>
    </row>
    <row r="96" spans="2:12">
      <c r="B96" s="158">
        <v>64</v>
      </c>
      <c r="C96" s="159">
        <f>'QIAseq DIRECT SARS-CoV-2 Prot'!C95:E95</f>
        <v>0</v>
      </c>
      <c r="D96" s="267"/>
      <c r="E96" s="226" t="e">
        <f t="shared" si="2"/>
        <v>#DIV/0!</v>
      </c>
      <c r="F96" s="160" t="e">
        <f t="shared" si="1"/>
        <v>#DIV/0!</v>
      </c>
      <c r="G96" s="229">
        <f>'QIAseq DIRECT SARS-CoV-2 Prot'!H95</f>
        <v>0</v>
      </c>
      <c r="H96" s="161" t="e">
        <f>'QIAseq DIRECT SARS-CoV-2 Prot'!I95</f>
        <v>#N/A</v>
      </c>
      <c r="I96" s="209" t="e">
        <f>'QIAseq DIRECT SARS-CoV-2 Prot'!J95</f>
        <v>#N/A</v>
      </c>
      <c r="J96" s="42"/>
      <c r="K96" s="42"/>
      <c r="L96" s="39"/>
    </row>
    <row r="97" spans="2:12">
      <c r="B97" s="158">
        <v>65</v>
      </c>
      <c r="C97" s="159">
        <f>'QIAseq DIRECT SARS-CoV-2 Prot'!C96:E96</f>
        <v>0</v>
      </c>
      <c r="D97" s="267"/>
      <c r="E97" s="226" t="e">
        <f t="shared" ref="E97" si="3">$E$31/D97</f>
        <v>#DIV/0!</v>
      </c>
      <c r="F97" s="160" t="e">
        <f t="shared" si="1"/>
        <v>#DIV/0!</v>
      </c>
      <c r="G97" s="229">
        <f>'QIAseq DIRECT SARS-CoV-2 Prot'!H96</f>
        <v>0</v>
      </c>
      <c r="H97" s="161" t="e">
        <f>'QIAseq DIRECT SARS-CoV-2 Prot'!I96</f>
        <v>#N/A</v>
      </c>
      <c r="I97" s="209" t="e">
        <f>'QIAseq DIRECT SARS-CoV-2 Prot'!J96</f>
        <v>#N/A</v>
      </c>
      <c r="J97" s="42"/>
      <c r="K97" s="42"/>
      <c r="L97" s="39"/>
    </row>
    <row r="98" spans="2:12">
      <c r="B98" s="158">
        <v>66</v>
      </c>
      <c r="C98" s="159">
        <f>'QIAseq DIRECT SARS-CoV-2 Prot'!C97:E97</f>
        <v>0</v>
      </c>
      <c r="D98" s="267"/>
      <c r="E98" s="226" t="e">
        <f t="shared" ref="E98:E128" si="4">$E$31/D98</f>
        <v>#DIV/0!</v>
      </c>
      <c r="F98" s="160" t="e">
        <f t="shared" ref="F98:F128" si="5">23-E98</f>
        <v>#DIV/0!</v>
      </c>
      <c r="G98" s="229">
        <f>'QIAseq DIRECT SARS-CoV-2 Prot'!H97</f>
        <v>0</v>
      </c>
      <c r="H98" s="161" t="e">
        <f>'QIAseq DIRECT SARS-CoV-2 Prot'!I97</f>
        <v>#N/A</v>
      </c>
      <c r="I98" s="209" t="e">
        <f>'QIAseq DIRECT SARS-CoV-2 Prot'!J97</f>
        <v>#N/A</v>
      </c>
      <c r="J98" s="42"/>
      <c r="K98" s="42"/>
      <c r="L98" s="39"/>
    </row>
    <row r="99" spans="2:12">
      <c r="B99" s="158">
        <v>67</v>
      </c>
      <c r="C99" s="159">
        <f>'QIAseq DIRECT SARS-CoV-2 Prot'!C98:E98</f>
        <v>0</v>
      </c>
      <c r="D99" s="267"/>
      <c r="E99" s="226" t="e">
        <f t="shared" si="4"/>
        <v>#DIV/0!</v>
      </c>
      <c r="F99" s="160" t="e">
        <f t="shared" si="5"/>
        <v>#DIV/0!</v>
      </c>
      <c r="G99" s="229">
        <f>'QIAseq DIRECT SARS-CoV-2 Prot'!H98</f>
        <v>0</v>
      </c>
      <c r="H99" s="161" t="e">
        <f>'QIAseq DIRECT SARS-CoV-2 Prot'!I98</f>
        <v>#N/A</v>
      </c>
      <c r="I99" s="209" t="e">
        <f>'QIAseq DIRECT SARS-CoV-2 Prot'!J98</f>
        <v>#N/A</v>
      </c>
      <c r="J99" s="42"/>
      <c r="K99" s="42"/>
      <c r="L99" s="39"/>
    </row>
    <row r="100" spans="2:12">
      <c r="B100" s="158">
        <v>68</v>
      </c>
      <c r="C100" s="159">
        <f>'QIAseq DIRECT SARS-CoV-2 Prot'!C99:E99</f>
        <v>0</v>
      </c>
      <c r="D100" s="267"/>
      <c r="E100" s="226" t="e">
        <f t="shared" si="4"/>
        <v>#DIV/0!</v>
      </c>
      <c r="F100" s="160" t="e">
        <f t="shared" si="5"/>
        <v>#DIV/0!</v>
      </c>
      <c r="G100" s="229">
        <f>'QIAseq DIRECT SARS-CoV-2 Prot'!H99</f>
        <v>0</v>
      </c>
      <c r="H100" s="161" t="e">
        <f>'QIAseq DIRECT SARS-CoV-2 Prot'!I99</f>
        <v>#N/A</v>
      </c>
      <c r="I100" s="209" t="e">
        <f>'QIAseq DIRECT SARS-CoV-2 Prot'!J99</f>
        <v>#N/A</v>
      </c>
      <c r="J100" s="42"/>
      <c r="K100" s="42"/>
      <c r="L100" s="39"/>
    </row>
    <row r="101" spans="2:12">
      <c r="B101" s="158">
        <v>69</v>
      </c>
      <c r="C101" s="159">
        <f>'QIAseq DIRECT SARS-CoV-2 Prot'!C100:E100</f>
        <v>0</v>
      </c>
      <c r="D101" s="267"/>
      <c r="E101" s="226" t="e">
        <f t="shared" si="4"/>
        <v>#DIV/0!</v>
      </c>
      <c r="F101" s="160" t="e">
        <f t="shared" si="5"/>
        <v>#DIV/0!</v>
      </c>
      <c r="G101" s="229">
        <f>'QIAseq DIRECT SARS-CoV-2 Prot'!H100</f>
        <v>0</v>
      </c>
      <c r="H101" s="161" t="e">
        <f>'QIAseq DIRECT SARS-CoV-2 Prot'!I100</f>
        <v>#N/A</v>
      </c>
      <c r="I101" s="209" t="e">
        <f>'QIAseq DIRECT SARS-CoV-2 Prot'!J100</f>
        <v>#N/A</v>
      </c>
      <c r="J101" s="42"/>
      <c r="K101" s="42"/>
      <c r="L101" s="39"/>
    </row>
    <row r="102" spans="2:12">
      <c r="B102" s="158">
        <v>70</v>
      </c>
      <c r="C102" s="159">
        <f>'QIAseq DIRECT SARS-CoV-2 Prot'!C101:E101</f>
        <v>0</v>
      </c>
      <c r="D102" s="267"/>
      <c r="E102" s="226" t="e">
        <f t="shared" si="4"/>
        <v>#DIV/0!</v>
      </c>
      <c r="F102" s="160" t="e">
        <f t="shared" si="5"/>
        <v>#DIV/0!</v>
      </c>
      <c r="G102" s="229">
        <f>'QIAseq DIRECT SARS-CoV-2 Prot'!H101</f>
        <v>0</v>
      </c>
      <c r="H102" s="161" t="e">
        <f>'QIAseq DIRECT SARS-CoV-2 Prot'!I101</f>
        <v>#N/A</v>
      </c>
      <c r="I102" s="209" t="e">
        <f>'QIAseq DIRECT SARS-CoV-2 Prot'!J101</f>
        <v>#N/A</v>
      </c>
      <c r="J102" s="42"/>
      <c r="K102" s="42"/>
      <c r="L102" s="39"/>
    </row>
    <row r="103" spans="2:12">
      <c r="B103" s="158">
        <v>71</v>
      </c>
      <c r="C103" s="159">
        <f>'QIAseq DIRECT SARS-CoV-2 Prot'!C102:E102</f>
        <v>0</v>
      </c>
      <c r="D103" s="267"/>
      <c r="E103" s="226" t="e">
        <f t="shared" si="4"/>
        <v>#DIV/0!</v>
      </c>
      <c r="F103" s="160" t="e">
        <f t="shared" si="5"/>
        <v>#DIV/0!</v>
      </c>
      <c r="G103" s="229">
        <f>'QIAseq DIRECT SARS-CoV-2 Prot'!H102</f>
        <v>0</v>
      </c>
      <c r="H103" s="161" t="e">
        <f>'QIAseq DIRECT SARS-CoV-2 Prot'!I102</f>
        <v>#N/A</v>
      </c>
      <c r="I103" s="209" t="e">
        <f>'QIAseq DIRECT SARS-CoV-2 Prot'!J102</f>
        <v>#N/A</v>
      </c>
      <c r="J103" s="42"/>
      <c r="K103" s="42"/>
      <c r="L103" s="39"/>
    </row>
    <row r="104" spans="2:12">
      <c r="B104" s="158">
        <v>72</v>
      </c>
      <c r="C104" s="159">
        <f>'QIAseq DIRECT SARS-CoV-2 Prot'!C103:E103</f>
        <v>0</v>
      </c>
      <c r="D104" s="267"/>
      <c r="E104" s="226" t="e">
        <f t="shared" si="4"/>
        <v>#DIV/0!</v>
      </c>
      <c r="F104" s="160" t="e">
        <f t="shared" si="5"/>
        <v>#DIV/0!</v>
      </c>
      <c r="G104" s="229">
        <f>'QIAseq DIRECT SARS-CoV-2 Prot'!H103</f>
        <v>0</v>
      </c>
      <c r="H104" s="161" t="e">
        <f>'QIAseq DIRECT SARS-CoV-2 Prot'!I103</f>
        <v>#N/A</v>
      </c>
      <c r="I104" s="209" t="e">
        <f>'QIAseq DIRECT SARS-CoV-2 Prot'!J103</f>
        <v>#N/A</v>
      </c>
      <c r="J104" s="42"/>
      <c r="K104" s="42"/>
      <c r="L104" s="39"/>
    </row>
    <row r="105" spans="2:12">
      <c r="B105" s="158">
        <v>73</v>
      </c>
      <c r="C105" s="159">
        <f>'QIAseq DIRECT SARS-CoV-2 Prot'!C104:E104</f>
        <v>0</v>
      </c>
      <c r="D105" s="267"/>
      <c r="E105" s="226" t="e">
        <f t="shared" si="4"/>
        <v>#DIV/0!</v>
      </c>
      <c r="F105" s="160" t="e">
        <f t="shared" si="5"/>
        <v>#DIV/0!</v>
      </c>
      <c r="G105" s="229">
        <f>'QIAseq DIRECT SARS-CoV-2 Prot'!H104</f>
        <v>0</v>
      </c>
      <c r="H105" s="161" t="e">
        <f>'QIAseq DIRECT SARS-CoV-2 Prot'!I104</f>
        <v>#N/A</v>
      </c>
      <c r="I105" s="209" t="e">
        <f>'QIAseq DIRECT SARS-CoV-2 Prot'!J104</f>
        <v>#N/A</v>
      </c>
      <c r="J105" s="42"/>
      <c r="K105" s="42"/>
      <c r="L105" s="39"/>
    </row>
    <row r="106" spans="2:12">
      <c r="B106" s="158">
        <v>74</v>
      </c>
      <c r="C106" s="159">
        <f>'QIAseq DIRECT SARS-CoV-2 Prot'!C105:E105</f>
        <v>0</v>
      </c>
      <c r="D106" s="267"/>
      <c r="E106" s="226" t="e">
        <f t="shared" si="4"/>
        <v>#DIV/0!</v>
      </c>
      <c r="F106" s="160" t="e">
        <f t="shared" si="5"/>
        <v>#DIV/0!</v>
      </c>
      <c r="G106" s="229">
        <f>'QIAseq DIRECT SARS-CoV-2 Prot'!H105</f>
        <v>0</v>
      </c>
      <c r="H106" s="161" t="e">
        <f>'QIAseq DIRECT SARS-CoV-2 Prot'!I105</f>
        <v>#N/A</v>
      </c>
      <c r="I106" s="209" t="e">
        <f>'QIAseq DIRECT SARS-CoV-2 Prot'!J105</f>
        <v>#N/A</v>
      </c>
      <c r="J106" s="42"/>
      <c r="K106" s="42"/>
      <c r="L106" s="39"/>
    </row>
    <row r="107" spans="2:12">
      <c r="B107" s="158">
        <v>75</v>
      </c>
      <c r="C107" s="159">
        <f>'QIAseq DIRECT SARS-CoV-2 Prot'!C106:E106</f>
        <v>0</v>
      </c>
      <c r="D107" s="267"/>
      <c r="E107" s="226" t="e">
        <f t="shared" si="4"/>
        <v>#DIV/0!</v>
      </c>
      <c r="F107" s="160" t="e">
        <f t="shared" si="5"/>
        <v>#DIV/0!</v>
      </c>
      <c r="G107" s="229">
        <f>'QIAseq DIRECT SARS-CoV-2 Prot'!H106</f>
        <v>0</v>
      </c>
      <c r="H107" s="161" t="e">
        <f>'QIAseq DIRECT SARS-CoV-2 Prot'!I106</f>
        <v>#N/A</v>
      </c>
      <c r="I107" s="209" t="e">
        <f>'QIAseq DIRECT SARS-CoV-2 Prot'!J106</f>
        <v>#N/A</v>
      </c>
      <c r="J107" s="42"/>
      <c r="K107" s="42"/>
      <c r="L107" s="39"/>
    </row>
    <row r="108" spans="2:12">
      <c r="B108" s="158">
        <v>76</v>
      </c>
      <c r="C108" s="159">
        <f>'QIAseq DIRECT SARS-CoV-2 Prot'!C107:E107</f>
        <v>0</v>
      </c>
      <c r="D108" s="267"/>
      <c r="E108" s="226" t="e">
        <f t="shared" si="4"/>
        <v>#DIV/0!</v>
      </c>
      <c r="F108" s="160" t="e">
        <f t="shared" si="5"/>
        <v>#DIV/0!</v>
      </c>
      <c r="G108" s="229">
        <f>'QIAseq DIRECT SARS-CoV-2 Prot'!H107</f>
        <v>0</v>
      </c>
      <c r="H108" s="161" t="e">
        <f>'QIAseq DIRECT SARS-CoV-2 Prot'!I107</f>
        <v>#N/A</v>
      </c>
      <c r="I108" s="209" t="e">
        <f>'QIAseq DIRECT SARS-CoV-2 Prot'!J107</f>
        <v>#N/A</v>
      </c>
      <c r="J108" s="42"/>
      <c r="K108" s="42"/>
      <c r="L108" s="39"/>
    </row>
    <row r="109" spans="2:12">
      <c r="B109" s="158">
        <v>77</v>
      </c>
      <c r="C109" s="159">
        <f>'QIAseq DIRECT SARS-CoV-2 Prot'!C108:E108</f>
        <v>0</v>
      </c>
      <c r="D109" s="267"/>
      <c r="E109" s="226" t="e">
        <f t="shared" si="4"/>
        <v>#DIV/0!</v>
      </c>
      <c r="F109" s="160" t="e">
        <f t="shared" si="5"/>
        <v>#DIV/0!</v>
      </c>
      <c r="G109" s="229">
        <f>'QIAseq DIRECT SARS-CoV-2 Prot'!H108</f>
        <v>0</v>
      </c>
      <c r="H109" s="161" t="e">
        <f>'QIAseq DIRECT SARS-CoV-2 Prot'!I108</f>
        <v>#N/A</v>
      </c>
      <c r="I109" s="209" t="e">
        <f>'QIAseq DIRECT SARS-CoV-2 Prot'!J108</f>
        <v>#N/A</v>
      </c>
      <c r="J109" s="42"/>
      <c r="K109" s="42"/>
      <c r="L109" s="39"/>
    </row>
    <row r="110" spans="2:12">
      <c r="B110" s="158">
        <v>78</v>
      </c>
      <c r="C110" s="159">
        <f>'QIAseq DIRECT SARS-CoV-2 Prot'!C109:E109</f>
        <v>0</v>
      </c>
      <c r="D110" s="267"/>
      <c r="E110" s="226" t="e">
        <f t="shared" si="4"/>
        <v>#DIV/0!</v>
      </c>
      <c r="F110" s="160" t="e">
        <f t="shared" si="5"/>
        <v>#DIV/0!</v>
      </c>
      <c r="G110" s="229">
        <f>'QIAseq DIRECT SARS-CoV-2 Prot'!H109</f>
        <v>0</v>
      </c>
      <c r="H110" s="161" t="e">
        <f>'QIAseq DIRECT SARS-CoV-2 Prot'!I109</f>
        <v>#N/A</v>
      </c>
      <c r="I110" s="209" t="e">
        <f>'QIAseq DIRECT SARS-CoV-2 Prot'!J109</f>
        <v>#N/A</v>
      </c>
      <c r="J110" s="42"/>
      <c r="K110" s="42"/>
      <c r="L110" s="39"/>
    </row>
    <row r="111" spans="2:12">
      <c r="B111" s="158">
        <v>79</v>
      </c>
      <c r="C111" s="159">
        <f>'QIAseq DIRECT SARS-CoV-2 Prot'!C110:E110</f>
        <v>0</v>
      </c>
      <c r="D111" s="267"/>
      <c r="E111" s="226" t="e">
        <f t="shared" si="4"/>
        <v>#DIV/0!</v>
      </c>
      <c r="F111" s="160" t="e">
        <f t="shared" si="5"/>
        <v>#DIV/0!</v>
      </c>
      <c r="G111" s="229">
        <f>'QIAseq DIRECT SARS-CoV-2 Prot'!H110</f>
        <v>0</v>
      </c>
      <c r="H111" s="161" t="e">
        <f>'QIAseq DIRECT SARS-CoV-2 Prot'!I110</f>
        <v>#N/A</v>
      </c>
      <c r="I111" s="209" t="e">
        <f>'QIAseq DIRECT SARS-CoV-2 Prot'!J110</f>
        <v>#N/A</v>
      </c>
      <c r="J111" s="42"/>
      <c r="K111" s="42"/>
      <c r="L111" s="39"/>
    </row>
    <row r="112" spans="2:12">
      <c r="B112" s="158">
        <v>80</v>
      </c>
      <c r="C112" s="159">
        <f>'QIAseq DIRECT SARS-CoV-2 Prot'!C111:E111</f>
        <v>0</v>
      </c>
      <c r="D112" s="267"/>
      <c r="E112" s="226" t="e">
        <f t="shared" si="4"/>
        <v>#DIV/0!</v>
      </c>
      <c r="F112" s="160" t="e">
        <f t="shared" si="5"/>
        <v>#DIV/0!</v>
      </c>
      <c r="G112" s="229">
        <f>'QIAseq DIRECT SARS-CoV-2 Prot'!H111</f>
        <v>0</v>
      </c>
      <c r="H112" s="161" t="e">
        <f>'QIAseq DIRECT SARS-CoV-2 Prot'!I111</f>
        <v>#N/A</v>
      </c>
      <c r="I112" s="209" t="e">
        <f>'QIAseq DIRECT SARS-CoV-2 Prot'!J111</f>
        <v>#N/A</v>
      </c>
      <c r="J112" s="42"/>
      <c r="K112" s="42"/>
      <c r="L112" s="39"/>
    </row>
    <row r="113" spans="2:12">
      <c r="B113" s="158">
        <v>81</v>
      </c>
      <c r="C113" s="159">
        <f>'QIAseq DIRECT SARS-CoV-2 Prot'!C112:E112</f>
        <v>0</v>
      </c>
      <c r="D113" s="267"/>
      <c r="E113" s="226" t="e">
        <f t="shared" si="4"/>
        <v>#DIV/0!</v>
      </c>
      <c r="F113" s="160" t="e">
        <f t="shared" si="5"/>
        <v>#DIV/0!</v>
      </c>
      <c r="G113" s="229">
        <f>'QIAseq DIRECT SARS-CoV-2 Prot'!H112</f>
        <v>0</v>
      </c>
      <c r="H113" s="161" t="e">
        <f>'QIAseq DIRECT SARS-CoV-2 Prot'!I112</f>
        <v>#N/A</v>
      </c>
      <c r="I113" s="209" t="e">
        <f>'QIAseq DIRECT SARS-CoV-2 Prot'!J112</f>
        <v>#N/A</v>
      </c>
      <c r="J113" s="42"/>
      <c r="K113" s="42"/>
      <c r="L113" s="39"/>
    </row>
    <row r="114" spans="2:12">
      <c r="B114" s="158">
        <v>82</v>
      </c>
      <c r="C114" s="159">
        <f>'QIAseq DIRECT SARS-CoV-2 Prot'!C113:E113</f>
        <v>0</v>
      </c>
      <c r="D114" s="267"/>
      <c r="E114" s="226" t="e">
        <f t="shared" si="4"/>
        <v>#DIV/0!</v>
      </c>
      <c r="F114" s="160" t="e">
        <f t="shared" si="5"/>
        <v>#DIV/0!</v>
      </c>
      <c r="G114" s="229">
        <f>'QIAseq DIRECT SARS-CoV-2 Prot'!H113</f>
        <v>0</v>
      </c>
      <c r="H114" s="161" t="e">
        <f>'QIAseq DIRECT SARS-CoV-2 Prot'!I113</f>
        <v>#N/A</v>
      </c>
      <c r="I114" s="209" t="e">
        <f>'QIAseq DIRECT SARS-CoV-2 Prot'!J113</f>
        <v>#N/A</v>
      </c>
      <c r="J114" s="42"/>
      <c r="K114" s="42"/>
      <c r="L114" s="39"/>
    </row>
    <row r="115" spans="2:12">
      <c r="B115" s="158">
        <v>83</v>
      </c>
      <c r="C115" s="159">
        <f>'QIAseq DIRECT SARS-CoV-2 Prot'!C114:E114</f>
        <v>0</v>
      </c>
      <c r="D115" s="267"/>
      <c r="E115" s="226" t="e">
        <f t="shared" si="4"/>
        <v>#DIV/0!</v>
      </c>
      <c r="F115" s="160" t="e">
        <f t="shared" si="5"/>
        <v>#DIV/0!</v>
      </c>
      <c r="G115" s="229">
        <f>'QIAseq DIRECT SARS-CoV-2 Prot'!H114</f>
        <v>0</v>
      </c>
      <c r="H115" s="161" t="e">
        <f>'QIAseq DIRECT SARS-CoV-2 Prot'!I114</f>
        <v>#N/A</v>
      </c>
      <c r="I115" s="209" t="e">
        <f>'QIAseq DIRECT SARS-CoV-2 Prot'!J114</f>
        <v>#N/A</v>
      </c>
      <c r="J115" s="42"/>
      <c r="K115" s="42"/>
      <c r="L115" s="39"/>
    </row>
    <row r="116" spans="2:12">
      <c r="B116" s="158">
        <v>84</v>
      </c>
      <c r="C116" s="159">
        <f>'QIAseq DIRECT SARS-CoV-2 Prot'!C115:E115</f>
        <v>0</v>
      </c>
      <c r="D116" s="267"/>
      <c r="E116" s="226" t="e">
        <f t="shared" si="4"/>
        <v>#DIV/0!</v>
      </c>
      <c r="F116" s="160" t="e">
        <f t="shared" si="5"/>
        <v>#DIV/0!</v>
      </c>
      <c r="G116" s="229">
        <f>'QIAseq DIRECT SARS-CoV-2 Prot'!H115</f>
        <v>0</v>
      </c>
      <c r="H116" s="161" t="e">
        <f>'QIAseq DIRECT SARS-CoV-2 Prot'!I115</f>
        <v>#N/A</v>
      </c>
      <c r="I116" s="209" t="e">
        <f>'QIAseq DIRECT SARS-CoV-2 Prot'!J115</f>
        <v>#N/A</v>
      </c>
      <c r="J116" s="42"/>
      <c r="K116" s="42"/>
      <c r="L116" s="39"/>
    </row>
    <row r="117" spans="2:12">
      <c r="B117" s="158">
        <v>85</v>
      </c>
      <c r="C117" s="159">
        <f>'QIAseq DIRECT SARS-CoV-2 Prot'!C116:E116</f>
        <v>0</v>
      </c>
      <c r="D117" s="267"/>
      <c r="E117" s="226" t="e">
        <f t="shared" si="4"/>
        <v>#DIV/0!</v>
      </c>
      <c r="F117" s="160" t="e">
        <f t="shared" si="5"/>
        <v>#DIV/0!</v>
      </c>
      <c r="G117" s="229">
        <f>'QIAseq DIRECT SARS-CoV-2 Prot'!H116</f>
        <v>0</v>
      </c>
      <c r="H117" s="161" t="e">
        <f>'QIAseq DIRECT SARS-CoV-2 Prot'!I116</f>
        <v>#N/A</v>
      </c>
      <c r="I117" s="209" t="e">
        <f>'QIAseq DIRECT SARS-CoV-2 Prot'!J116</f>
        <v>#N/A</v>
      </c>
      <c r="J117" s="42"/>
      <c r="K117" s="42"/>
      <c r="L117" s="39"/>
    </row>
    <row r="118" spans="2:12">
      <c r="B118" s="158">
        <v>86</v>
      </c>
      <c r="C118" s="159">
        <f>'QIAseq DIRECT SARS-CoV-2 Prot'!C117:E117</f>
        <v>0</v>
      </c>
      <c r="D118" s="267"/>
      <c r="E118" s="226" t="e">
        <f t="shared" si="4"/>
        <v>#DIV/0!</v>
      </c>
      <c r="F118" s="160" t="e">
        <f t="shared" si="5"/>
        <v>#DIV/0!</v>
      </c>
      <c r="G118" s="229">
        <f>'QIAseq DIRECT SARS-CoV-2 Prot'!H117</f>
        <v>0</v>
      </c>
      <c r="H118" s="161" t="e">
        <f>'QIAseq DIRECT SARS-CoV-2 Prot'!I117</f>
        <v>#N/A</v>
      </c>
      <c r="I118" s="209" t="e">
        <f>'QIAseq DIRECT SARS-CoV-2 Prot'!J117</f>
        <v>#N/A</v>
      </c>
      <c r="J118" s="42"/>
      <c r="K118" s="42"/>
      <c r="L118" s="39"/>
    </row>
    <row r="119" spans="2:12">
      <c r="B119" s="158">
        <v>87</v>
      </c>
      <c r="C119" s="159">
        <f>'QIAseq DIRECT SARS-CoV-2 Prot'!C118:E118</f>
        <v>0</v>
      </c>
      <c r="D119" s="267"/>
      <c r="E119" s="226" t="e">
        <f t="shared" si="4"/>
        <v>#DIV/0!</v>
      </c>
      <c r="F119" s="160" t="e">
        <f t="shared" si="5"/>
        <v>#DIV/0!</v>
      </c>
      <c r="G119" s="229">
        <f>'QIAseq DIRECT SARS-CoV-2 Prot'!H118</f>
        <v>0</v>
      </c>
      <c r="H119" s="161" t="e">
        <f>'QIAseq DIRECT SARS-CoV-2 Prot'!I118</f>
        <v>#N/A</v>
      </c>
      <c r="I119" s="209" t="e">
        <f>'QIAseq DIRECT SARS-CoV-2 Prot'!J118</f>
        <v>#N/A</v>
      </c>
      <c r="J119" s="42"/>
      <c r="K119" s="42"/>
      <c r="L119" s="39"/>
    </row>
    <row r="120" spans="2:12">
      <c r="B120" s="158">
        <v>88</v>
      </c>
      <c r="C120" s="159">
        <f>'QIAseq DIRECT SARS-CoV-2 Prot'!C119:E119</f>
        <v>0</v>
      </c>
      <c r="D120" s="267"/>
      <c r="E120" s="226" t="e">
        <f t="shared" si="4"/>
        <v>#DIV/0!</v>
      </c>
      <c r="F120" s="160" t="e">
        <f t="shared" si="5"/>
        <v>#DIV/0!</v>
      </c>
      <c r="G120" s="229">
        <f>'QIAseq DIRECT SARS-CoV-2 Prot'!H119</f>
        <v>0</v>
      </c>
      <c r="H120" s="161" t="e">
        <f>'QIAseq DIRECT SARS-CoV-2 Prot'!I119</f>
        <v>#N/A</v>
      </c>
      <c r="I120" s="209" t="e">
        <f>'QIAseq DIRECT SARS-CoV-2 Prot'!J119</f>
        <v>#N/A</v>
      </c>
      <c r="J120" s="42"/>
      <c r="K120" s="42"/>
      <c r="L120" s="39"/>
    </row>
    <row r="121" spans="2:12">
      <c r="B121" s="158">
        <v>89</v>
      </c>
      <c r="C121" s="159">
        <f>'QIAseq DIRECT SARS-CoV-2 Prot'!C120:E120</f>
        <v>0</v>
      </c>
      <c r="D121" s="267"/>
      <c r="E121" s="226" t="e">
        <f t="shared" si="4"/>
        <v>#DIV/0!</v>
      </c>
      <c r="F121" s="160" t="e">
        <f t="shared" si="5"/>
        <v>#DIV/0!</v>
      </c>
      <c r="G121" s="229">
        <f>'QIAseq DIRECT SARS-CoV-2 Prot'!H120</f>
        <v>0</v>
      </c>
      <c r="H121" s="161" t="e">
        <f>'QIAseq DIRECT SARS-CoV-2 Prot'!I120</f>
        <v>#N/A</v>
      </c>
      <c r="I121" s="209" t="e">
        <f>'QIAseq DIRECT SARS-CoV-2 Prot'!J120</f>
        <v>#N/A</v>
      </c>
      <c r="J121" s="42"/>
      <c r="K121" s="42"/>
      <c r="L121" s="39"/>
    </row>
    <row r="122" spans="2:12">
      <c r="B122" s="158">
        <v>90</v>
      </c>
      <c r="C122" s="159">
        <f>'QIAseq DIRECT SARS-CoV-2 Prot'!C121:E121</f>
        <v>0</v>
      </c>
      <c r="D122" s="267"/>
      <c r="E122" s="226" t="e">
        <f t="shared" si="4"/>
        <v>#DIV/0!</v>
      </c>
      <c r="F122" s="160" t="e">
        <f t="shared" si="5"/>
        <v>#DIV/0!</v>
      </c>
      <c r="G122" s="229">
        <f>'QIAseq DIRECT SARS-CoV-2 Prot'!H121</f>
        <v>0</v>
      </c>
      <c r="H122" s="161" t="e">
        <f>'QIAseq DIRECT SARS-CoV-2 Prot'!I121</f>
        <v>#N/A</v>
      </c>
      <c r="I122" s="209" t="e">
        <f>'QIAseq DIRECT SARS-CoV-2 Prot'!J121</f>
        <v>#N/A</v>
      </c>
      <c r="J122" s="42"/>
      <c r="K122" s="42"/>
      <c r="L122" s="39"/>
    </row>
    <row r="123" spans="2:12">
      <c r="B123" s="158">
        <v>91</v>
      </c>
      <c r="C123" s="159">
        <f>'QIAseq DIRECT SARS-CoV-2 Prot'!C122:E122</f>
        <v>0</v>
      </c>
      <c r="D123" s="267"/>
      <c r="E123" s="226" t="e">
        <f t="shared" si="4"/>
        <v>#DIV/0!</v>
      </c>
      <c r="F123" s="160" t="e">
        <f t="shared" si="5"/>
        <v>#DIV/0!</v>
      </c>
      <c r="G123" s="229">
        <f>'QIAseq DIRECT SARS-CoV-2 Prot'!H122</f>
        <v>0</v>
      </c>
      <c r="H123" s="161" t="e">
        <f>'QIAseq DIRECT SARS-CoV-2 Prot'!I122</f>
        <v>#N/A</v>
      </c>
      <c r="I123" s="209" t="e">
        <f>'QIAseq DIRECT SARS-CoV-2 Prot'!J122</f>
        <v>#N/A</v>
      </c>
      <c r="J123" s="42"/>
      <c r="K123" s="42"/>
      <c r="L123" s="39"/>
    </row>
    <row r="124" spans="2:12">
      <c r="B124" s="158">
        <v>92</v>
      </c>
      <c r="C124" s="159">
        <f>'QIAseq DIRECT SARS-CoV-2 Prot'!C123:E123</f>
        <v>0</v>
      </c>
      <c r="D124" s="267"/>
      <c r="E124" s="226" t="e">
        <f t="shared" si="4"/>
        <v>#DIV/0!</v>
      </c>
      <c r="F124" s="160" t="e">
        <f t="shared" si="5"/>
        <v>#DIV/0!</v>
      </c>
      <c r="G124" s="229">
        <f>'QIAseq DIRECT SARS-CoV-2 Prot'!H123</f>
        <v>0</v>
      </c>
      <c r="H124" s="161" t="e">
        <f>'QIAseq DIRECT SARS-CoV-2 Prot'!I123</f>
        <v>#N/A</v>
      </c>
      <c r="I124" s="209" t="e">
        <f>'QIAseq DIRECT SARS-CoV-2 Prot'!J123</f>
        <v>#N/A</v>
      </c>
      <c r="J124" s="42"/>
      <c r="K124" s="42"/>
      <c r="L124" s="39"/>
    </row>
    <row r="125" spans="2:12">
      <c r="B125" s="158">
        <v>93</v>
      </c>
      <c r="C125" s="159">
        <f>'QIAseq DIRECT SARS-CoV-2 Prot'!C124:E124</f>
        <v>0</v>
      </c>
      <c r="D125" s="267"/>
      <c r="E125" s="226" t="e">
        <f t="shared" si="4"/>
        <v>#DIV/0!</v>
      </c>
      <c r="F125" s="160" t="e">
        <f t="shared" si="5"/>
        <v>#DIV/0!</v>
      </c>
      <c r="G125" s="229">
        <f>'QIAseq DIRECT SARS-CoV-2 Prot'!H124</f>
        <v>0</v>
      </c>
      <c r="H125" s="161" t="e">
        <f>'QIAseq DIRECT SARS-CoV-2 Prot'!I124</f>
        <v>#N/A</v>
      </c>
      <c r="I125" s="209" t="e">
        <f>'QIAseq DIRECT SARS-CoV-2 Prot'!J124</f>
        <v>#N/A</v>
      </c>
      <c r="J125" s="42"/>
      <c r="K125" s="42"/>
      <c r="L125" s="39"/>
    </row>
    <row r="126" spans="2:12">
      <c r="B126" s="158">
        <v>94</v>
      </c>
      <c r="C126" s="159">
        <f>'QIAseq DIRECT SARS-CoV-2 Prot'!C125:E125</f>
        <v>0</v>
      </c>
      <c r="D126" s="267"/>
      <c r="E126" s="226" t="e">
        <f t="shared" si="4"/>
        <v>#DIV/0!</v>
      </c>
      <c r="F126" s="160" t="e">
        <f t="shared" si="5"/>
        <v>#DIV/0!</v>
      </c>
      <c r="G126" s="229">
        <f>'QIAseq DIRECT SARS-CoV-2 Prot'!H125</f>
        <v>0</v>
      </c>
      <c r="H126" s="161" t="e">
        <f>'QIAseq DIRECT SARS-CoV-2 Prot'!I125</f>
        <v>#N/A</v>
      </c>
      <c r="I126" s="209" t="e">
        <f>'QIAseq DIRECT SARS-CoV-2 Prot'!J125</f>
        <v>#N/A</v>
      </c>
      <c r="J126" s="42"/>
      <c r="K126" s="42"/>
      <c r="L126" s="39"/>
    </row>
    <row r="127" spans="2:12">
      <c r="B127" s="158">
        <v>95</v>
      </c>
      <c r="C127" s="159">
        <f>'QIAseq DIRECT SARS-CoV-2 Prot'!C126:E126</f>
        <v>0</v>
      </c>
      <c r="D127" s="267"/>
      <c r="E127" s="226" t="e">
        <f t="shared" si="4"/>
        <v>#DIV/0!</v>
      </c>
      <c r="F127" s="160" t="e">
        <f t="shared" si="5"/>
        <v>#DIV/0!</v>
      </c>
      <c r="G127" s="229">
        <f>'QIAseq DIRECT SARS-CoV-2 Prot'!H126</f>
        <v>0</v>
      </c>
      <c r="H127" s="161" t="e">
        <f>'QIAseq DIRECT SARS-CoV-2 Prot'!I126</f>
        <v>#N/A</v>
      </c>
      <c r="I127" s="209" t="e">
        <f>'QIAseq DIRECT SARS-CoV-2 Prot'!J126</f>
        <v>#N/A</v>
      </c>
      <c r="J127" s="42"/>
      <c r="K127" s="42"/>
    </row>
    <row r="128" spans="2:12" s="35" customFormat="1" ht="13.5" thickBot="1">
      <c r="B128" s="162">
        <v>96</v>
      </c>
      <c r="C128" s="163">
        <f>'QIAseq DIRECT SARS-CoV-2 Prot'!C127:E127</f>
        <v>0</v>
      </c>
      <c r="D128" s="164"/>
      <c r="E128" s="227" t="e">
        <f t="shared" si="4"/>
        <v>#DIV/0!</v>
      </c>
      <c r="F128" s="165" t="e">
        <f t="shared" si="5"/>
        <v>#DIV/0!</v>
      </c>
      <c r="G128" s="230">
        <f>'QIAseq DIRECT SARS-CoV-2 Prot'!H127</f>
        <v>0</v>
      </c>
      <c r="H128" s="166" t="e">
        <f>'QIAseq DIRECT SARS-CoV-2 Prot'!I127</f>
        <v>#N/A</v>
      </c>
      <c r="I128" s="210" t="e">
        <f>'QIAseq DIRECT SARS-CoV-2 Prot'!J127</f>
        <v>#N/A</v>
      </c>
      <c r="J128" s="39"/>
    </row>
    <row r="129" spans="1:8" s="35" customFormat="1" ht="13.5" thickBot="1">
      <c r="B129" s="39"/>
      <c r="C129" s="29"/>
      <c r="D129" s="39"/>
      <c r="E129" s="39"/>
      <c r="F129" s="39"/>
      <c r="G129" s="39"/>
      <c r="H129" s="39"/>
    </row>
    <row r="130" spans="1:8" ht="13.5" thickBot="1">
      <c r="B130" s="32" t="s">
        <v>1669</v>
      </c>
      <c r="F130" s="211">
        <f>'QIAseq DIRECT SARS-CoV-2 Prot'!F129</f>
        <v>0</v>
      </c>
    </row>
    <row r="131" spans="1:8">
      <c r="B131" s="32"/>
    </row>
    <row r="132" spans="1:8" s="35" customFormat="1">
      <c r="B132" s="36"/>
    </row>
    <row r="133" spans="1:8" s="35" customFormat="1">
      <c r="B133" s="44" t="s">
        <v>1767</v>
      </c>
    </row>
    <row r="134" spans="1:8" s="35" customFormat="1">
      <c r="B134" s="44"/>
    </row>
    <row r="135" spans="1:8" s="35" customFormat="1">
      <c r="B135" s="45" t="s">
        <v>1597</v>
      </c>
    </row>
    <row r="136" spans="1:8" s="35" customFormat="1">
      <c r="B136" s="44"/>
    </row>
    <row r="137" spans="1:8" s="35" customFormat="1">
      <c r="A137" s="62" t="s">
        <v>11</v>
      </c>
      <c r="B137" s="30" t="s">
        <v>1809</v>
      </c>
    </row>
    <row r="138" spans="1:8" s="35" customFormat="1">
      <c r="A138" s="34"/>
      <c r="B138" s="30" t="s">
        <v>1810</v>
      </c>
    </row>
    <row r="139" spans="1:8" s="35" customFormat="1">
      <c r="A139" s="62" t="s">
        <v>11</v>
      </c>
      <c r="B139" s="30" t="s">
        <v>1632</v>
      </c>
    </row>
    <row r="140" spans="1:8" s="65" customFormat="1">
      <c r="A140" s="62" t="s">
        <v>11</v>
      </c>
      <c r="B140" s="275" t="s">
        <v>1814</v>
      </c>
      <c r="G140" s="50"/>
      <c r="H140" s="50"/>
    </row>
    <row r="141" spans="1:8" s="65" customFormat="1">
      <c r="A141" s="275"/>
      <c r="B141" s="275" t="s">
        <v>1808</v>
      </c>
      <c r="G141" s="50"/>
      <c r="H141" s="50"/>
    </row>
    <row r="142" spans="1:8" s="65" customFormat="1">
      <c r="A142" s="62" t="s">
        <v>11</v>
      </c>
      <c r="B142" s="275" t="s">
        <v>1815</v>
      </c>
      <c r="G142" s="50"/>
      <c r="H142" s="50"/>
    </row>
    <row r="143" spans="1:8" s="65" customFormat="1">
      <c r="A143" s="275"/>
      <c r="B143" s="275" t="s">
        <v>1816</v>
      </c>
      <c r="G143" s="50"/>
      <c r="H143" s="50"/>
    </row>
    <row r="144" spans="1:8" s="65" customFormat="1">
      <c r="A144" s="62" t="s">
        <v>11</v>
      </c>
      <c r="B144" s="59" t="s">
        <v>1821</v>
      </c>
      <c r="G144" s="50"/>
      <c r="H144" s="50"/>
    </row>
    <row r="145" spans="1:8" s="65" customFormat="1">
      <c r="A145" s="62" t="s">
        <v>11</v>
      </c>
      <c r="B145" s="59" t="s">
        <v>1822</v>
      </c>
      <c r="G145" s="50"/>
      <c r="H145" s="50"/>
    </row>
    <row r="146" spans="1:8" s="65" customFormat="1">
      <c r="A146" s="59"/>
      <c r="B146" s="59" t="s">
        <v>1811</v>
      </c>
      <c r="G146" s="50"/>
      <c r="H146" s="50"/>
    </row>
    <row r="147" spans="1:8" s="65" customFormat="1">
      <c r="A147" s="62" t="s">
        <v>11</v>
      </c>
      <c r="B147" s="59" t="s">
        <v>1823</v>
      </c>
      <c r="G147" s="50"/>
      <c r="H147" s="50"/>
    </row>
    <row r="148" spans="1:8" s="65" customFormat="1">
      <c r="A148" s="212"/>
      <c r="B148" s="50"/>
      <c r="G148" s="50"/>
      <c r="H148" s="50"/>
    </row>
    <row r="149" spans="1:8" s="65" customFormat="1">
      <c r="A149" s="275"/>
      <c r="B149" s="275"/>
      <c r="G149" s="50"/>
      <c r="H149" s="50"/>
    </row>
    <row r="150" spans="1:8" s="65" customFormat="1">
      <c r="A150" s="275"/>
      <c r="B150" s="274" t="s">
        <v>1768</v>
      </c>
      <c r="G150" s="50"/>
      <c r="H150" s="50"/>
    </row>
    <row r="151" spans="1:8" s="65" customFormat="1">
      <c r="A151" s="275"/>
      <c r="B151" s="274"/>
      <c r="G151" s="50"/>
      <c r="H151" s="50"/>
    </row>
    <row r="152" spans="1:8" s="65" customFormat="1">
      <c r="A152" s="49"/>
      <c r="B152" s="49" t="s">
        <v>1769</v>
      </c>
      <c r="C152" s="50"/>
      <c r="G152" s="50"/>
      <c r="H152" s="50"/>
    </row>
    <row r="153" spans="1:8" s="65" customFormat="1">
      <c r="A153" s="49"/>
      <c r="B153" s="49"/>
      <c r="C153" s="50"/>
      <c r="G153" s="50"/>
      <c r="H153" s="50"/>
    </row>
    <row r="154" spans="1:8" s="65" customFormat="1">
      <c r="A154" s="49"/>
      <c r="B154" s="62" t="s">
        <v>11</v>
      </c>
      <c r="C154" s="49" t="s">
        <v>1770</v>
      </c>
      <c r="G154" s="50"/>
      <c r="H154" s="50"/>
    </row>
    <row r="155" spans="1:8" s="65" customFormat="1">
      <c r="A155" s="49"/>
      <c r="B155" s="62" t="s">
        <v>11</v>
      </c>
      <c r="C155" s="49" t="s">
        <v>1721</v>
      </c>
      <c r="G155" s="50"/>
      <c r="H155" s="50"/>
    </row>
    <row r="156" spans="1:8" s="65" customFormat="1">
      <c r="A156" s="49"/>
      <c r="B156" s="62" t="s">
        <v>11</v>
      </c>
      <c r="C156" s="49" t="s">
        <v>1771</v>
      </c>
      <c r="G156" s="50"/>
      <c r="H156" s="50"/>
    </row>
    <row r="157" spans="1:8" s="65" customFormat="1">
      <c r="A157" s="49"/>
      <c r="B157" s="62"/>
      <c r="C157" s="49"/>
      <c r="G157" s="50"/>
      <c r="H157" s="50"/>
    </row>
    <row r="158" spans="1:8" s="65" customFormat="1">
      <c r="A158" s="62" t="s">
        <v>11</v>
      </c>
      <c r="B158" s="30" t="s">
        <v>1797</v>
      </c>
      <c r="C158" s="47"/>
      <c r="G158" s="50"/>
      <c r="H158" s="50"/>
    </row>
    <row r="159" spans="1:8" s="65" customFormat="1">
      <c r="A159" s="34"/>
      <c r="B159" s="30" t="s">
        <v>1798</v>
      </c>
      <c r="C159" s="49"/>
      <c r="G159" s="50"/>
      <c r="H159" s="50"/>
    </row>
    <row r="160" spans="1:8" s="65" customFormat="1" ht="13.5" thickBot="1">
      <c r="A160" s="34"/>
      <c r="B160" s="30"/>
      <c r="C160" s="49"/>
      <c r="G160" s="50"/>
      <c r="H160" s="50"/>
    </row>
    <row r="161" spans="1:9" s="65" customFormat="1" ht="13.5" thickBot="1">
      <c r="A161" s="34"/>
      <c r="B161" s="30"/>
      <c r="C161" s="406" t="s">
        <v>35</v>
      </c>
      <c r="D161" s="407"/>
      <c r="E161" s="215" t="s">
        <v>1596</v>
      </c>
      <c r="F161" s="215" t="s">
        <v>1595</v>
      </c>
      <c r="G161" s="408" t="s">
        <v>2690</v>
      </c>
      <c r="H161" s="409"/>
    </row>
    <row r="162" spans="1:9" s="65" customFormat="1">
      <c r="A162" s="34"/>
      <c r="B162" s="30"/>
      <c r="C162" s="410" t="s">
        <v>1781</v>
      </c>
      <c r="D162" s="411"/>
      <c r="E162" s="216" t="s">
        <v>1657</v>
      </c>
      <c r="F162" s="216" t="s">
        <v>1601</v>
      </c>
      <c r="G162" s="412">
        <v>1</v>
      </c>
      <c r="H162" s="413"/>
    </row>
    <row r="163" spans="1:9" s="65" customFormat="1" ht="13.5" customHeight="1">
      <c r="A163" s="34"/>
      <c r="B163" s="30"/>
      <c r="C163" s="272" t="s">
        <v>1780</v>
      </c>
      <c r="D163" s="273"/>
      <c r="E163" s="217"/>
      <c r="F163" s="217"/>
      <c r="G163" s="213"/>
      <c r="H163" s="214"/>
    </row>
    <row r="164" spans="1:9" s="65" customFormat="1">
      <c r="A164" s="34"/>
      <c r="B164" s="30"/>
      <c r="C164" s="414" t="s">
        <v>1779</v>
      </c>
      <c r="D164" s="415"/>
      <c r="E164" s="218" t="s">
        <v>1657</v>
      </c>
      <c r="F164" s="218" t="s">
        <v>1773</v>
      </c>
      <c r="G164" s="418" t="s">
        <v>1782</v>
      </c>
      <c r="H164" s="419"/>
    </row>
    <row r="165" spans="1:9" s="65" customFormat="1">
      <c r="A165" s="34"/>
      <c r="B165" s="30"/>
      <c r="C165" s="414" t="s">
        <v>1778</v>
      </c>
      <c r="D165" s="415"/>
      <c r="E165" s="218" t="s">
        <v>1772</v>
      </c>
      <c r="F165" s="218" t="s">
        <v>1774</v>
      </c>
      <c r="G165" s="418"/>
      <c r="H165" s="419"/>
    </row>
    <row r="166" spans="1:9" s="65" customFormat="1">
      <c r="A166" s="34"/>
      <c r="B166" s="30"/>
      <c r="C166" s="414" t="s">
        <v>1777</v>
      </c>
      <c r="D166" s="415"/>
      <c r="E166" s="218" t="s">
        <v>1658</v>
      </c>
      <c r="F166" s="218" t="s">
        <v>1774</v>
      </c>
      <c r="G166" s="418"/>
      <c r="H166" s="419"/>
    </row>
    <row r="167" spans="1:9" s="65" customFormat="1">
      <c r="A167" s="34"/>
      <c r="B167" s="30"/>
      <c r="C167" s="414" t="s">
        <v>1776</v>
      </c>
      <c r="D167" s="415"/>
      <c r="E167" s="218" t="s">
        <v>1658</v>
      </c>
      <c r="F167" s="218" t="s">
        <v>36</v>
      </c>
      <c r="G167" s="418">
        <v>1</v>
      </c>
      <c r="H167" s="419"/>
    </row>
    <row r="168" spans="1:9" s="65" customFormat="1" ht="13.5" thickBot="1">
      <c r="A168" s="34"/>
      <c r="B168" s="30"/>
      <c r="C168" s="416" t="s">
        <v>1775</v>
      </c>
      <c r="D168" s="417"/>
      <c r="E168" s="219" t="s">
        <v>1656</v>
      </c>
      <c r="F168" s="219" t="s">
        <v>38</v>
      </c>
      <c r="G168" s="420" t="s">
        <v>1719</v>
      </c>
      <c r="H168" s="421"/>
    </row>
    <row r="169" spans="1:9" s="65" customFormat="1">
      <c r="A169" s="34"/>
      <c r="B169" s="30"/>
      <c r="C169" s="49"/>
      <c r="G169" s="50"/>
      <c r="H169" s="50"/>
    </row>
    <row r="170" spans="1:9" s="65" customFormat="1">
      <c r="A170" s="34"/>
      <c r="B170" s="30"/>
      <c r="C170" s="264" t="s">
        <v>2691</v>
      </c>
      <c r="D170" s="264"/>
      <c r="E170" s="264"/>
      <c r="F170" s="264"/>
      <c r="G170" s="264"/>
      <c r="H170" s="264"/>
      <c r="I170" s="264"/>
    </row>
    <row r="171" spans="1:9" s="65" customFormat="1">
      <c r="A171" s="34"/>
      <c r="B171" s="30"/>
      <c r="C171" s="64"/>
    </row>
    <row r="172" spans="1:9" s="275" customFormat="1">
      <c r="A172" s="62" t="s">
        <v>11</v>
      </c>
      <c r="B172" s="275" t="s">
        <v>1783</v>
      </c>
      <c r="G172" s="59"/>
      <c r="H172" s="59"/>
    </row>
    <row r="173" spans="1:9" s="275" customFormat="1">
      <c r="G173" s="59"/>
      <c r="H173" s="59"/>
    </row>
    <row r="174" spans="1:9" s="275" customFormat="1">
      <c r="G174" s="400" t="s">
        <v>1299</v>
      </c>
      <c r="H174" s="400"/>
      <c r="I174" s="73"/>
    </row>
    <row r="175" spans="1:9" s="275" customFormat="1">
      <c r="C175" s="279" t="s">
        <v>5</v>
      </c>
      <c r="E175" s="274"/>
      <c r="G175" s="268" t="s">
        <v>1608</v>
      </c>
      <c r="H175" s="268">
        <f>$F$130+($F$130*0.1)</f>
        <v>0</v>
      </c>
      <c r="I175" s="73"/>
    </row>
    <row r="176" spans="1:9" s="275" customFormat="1">
      <c r="C176" s="54" t="s">
        <v>1720</v>
      </c>
      <c r="E176" s="274"/>
      <c r="G176" s="112">
        <v>25</v>
      </c>
      <c r="H176" s="112">
        <f>G176*$H$175</f>
        <v>0</v>
      </c>
      <c r="I176" s="62" t="s">
        <v>11</v>
      </c>
    </row>
    <row r="177" spans="1:9" s="275" customFormat="1">
      <c r="C177" s="271" t="s">
        <v>1784</v>
      </c>
      <c r="G177" s="112">
        <v>2</v>
      </c>
      <c r="H177" s="220" t="s">
        <v>7</v>
      </c>
      <c r="I177" s="62" t="s">
        <v>11</v>
      </c>
    </row>
    <row r="178" spans="1:9" s="275" customFormat="1">
      <c r="C178" s="271" t="s">
        <v>1813</v>
      </c>
      <c r="G178" s="112" t="s">
        <v>6</v>
      </c>
      <c r="H178" s="220" t="s">
        <v>7</v>
      </c>
      <c r="I178" s="62" t="s">
        <v>11</v>
      </c>
    </row>
    <row r="179" spans="1:9" s="275" customFormat="1" ht="13.5" thickBot="1">
      <c r="C179" s="187" t="s">
        <v>1812</v>
      </c>
      <c r="D179" s="137"/>
      <c r="E179" s="137"/>
      <c r="F179" s="137"/>
      <c r="G179" s="186" t="s">
        <v>6</v>
      </c>
      <c r="H179" s="135" t="s">
        <v>7</v>
      </c>
      <c r="I179" s="62" t="s">
        <v>11</v>
      </c>
    </row>
    <row r="180" spans="1:9" s="275" customFormat="1" ht="13.5" thickBot="1">
      <c r="C180" s="136" t="s">
        <v>1610</v>
      </c>
      <c r="D180" s="137"/>
      <c r="E180" s="138"/>
      <c r="F180" s="137"/>
      <c r="G180" s="186">
        <v>50</v>
      </c>
      <c r="H180" s="186">
        <f>SUM(H176:H179)</f>
        <v>0</v>
      </c>
      <c r="I180" s="74"/>
    </row>
    <row r="181" spans="1:9" s="275" customFormat="1">
      <c r="C181" s="30" t="s">
        <v>2676</v>
      </c>
      <c r="D181" s="74"/>
      <c r="E181" s="73"/>
      <c r="F181" s="74"/>
      <c r="G181" s="125"/>
      <c r="H181" s="125"/>
      <c r="I181" s="74"/>
    </row>
    <row r="182" spans="1:9" s="275" customFormat="1">
      <c r="C182" s="232" t="s">
        <v>2677</v>
      </c>
      <c r="D182" s="74"/>
      <c r="E182" s="73"/>
      <c r="F182" s="74"/>
      <c r="G182" s="125"/>
      <c r="H182" s="125"/>
      <c r="I182" s="74"/>
    </row>
    <row r="183" spans="1:9" s="275" customFormat="1">
      <c r="C183" s="30" t="s">
        <v>2678</v>
      </c>
      <c r="D183" s="74"/>
      <c r="E183" s="73"/>
      <c r="F183" s="74"/>
      <c r="G183" s="125"/>
      <c r="H183" s="125"/>
      <c r="I183" s="74"/>
    </row>
    <row r="184" spans="1:9" s="275" customFormat="1">
      <c r="D184" s="73"/>
      <c r="E184" s="73"/>
      <c r="F184" s="73"/>
      <c r="G184" s="58"/>
      <c r="H184" s="58"/>
    </row>
    <row r="185" spans="1:9" s="275" customFormat="1">
      <c r="A185" s="63" t="s">
        <v>11</v>
      </c>
      <c r="B185" s="224" t="s">
        <v>1824</v>
      </c>
      <c r="D185" s="73"/>
      <c r="E185" s="73"/>
      <c r="F185" s="73"/>
      <c r="G185" s="58"/>
      <c r="H185" s="58"/>
    </row>
    <row r="186" spans="1:9" s="275" customFormat="1">
      <c r="A186" s="63" t="s">
        <v>11</v>
      </c>
      <c r="B186" s="224" t="s">
        <v>1825</v>
      </c>
      <c r="G186" s="59"/>
      <c r="H186" s="59"/>
    </row>
    <row r="187" spans="1:9" s="275" customFormat="1">
      <c r="A187" s="63"/>
      <c r="B187" s="224" t="s">
        <v>1826</v>
      </c>
      <c r="G187" s="59"/>
      <c r="H187" s="59"/>
    </row>
    <row r="188" spans="1:9" s="275" customFormat="1">
      <c r="A188" s="63"/>
      <c r="B188" s="224"/>
      <c r="G188" s="59"/>
      <c r="H188" s="59"/>
    </row>
    <row r="189" spans="1:9" s="275" customFormat="1">
      <c r="A189" s="63"/>
      <c r="B189" s="30" t="s">
        <v>1827</v>
      </c>
      <c r="G189" s="59"/>
      <c r="H189" s="59"/>
    </row>
    <row r="190" spans="1:9" s="275" customFormat="1">
      <c r="A190" s="63"/>
      <c r="B190" s="30" t="s">
        <v>1828</v>
      </c>
      <c r="G190" s="59"/>
      <c r="H190" s="59"/>
    </row>
    <row r="191" spans="1:9" s="275" customFormat="1">
      <c r="A191" s="63"/>
      <c r="B191" s="30"/>
      <c r="G191" s="59"/>
      <c r="H191" s="59"/>
    </row>
    <row r="192" spans="1:9" s="275" customFormat="1">
      <c r="A192" s="63"/>
      <c r="B192" s="231" t="s">
        <v>1817</v>
      </c>
      <c r="G192" s="59"/>
      <c r="H192" s="59"/>
    </row>
    <row r="193" spans="1:10" s="275" customFormat="1">
      <c r="A193" s="63"/>
      <c r="B193" s="231"/>
      <c r="G193" s="59"/>
      <c r="H193" s="59"/>
    </row>
    <row r="194" spans="1:10" s="275" customFormat="1">
      <c r="A194" s="63"/>
      <c r="B194" s="231" t="s">
        <v>1818</v>
      </c>
      <c r="G194" s="59"/>
      <c r="H194" s="59"/>
    </row>
    <row r="195" spans="1:10" s="275" customFormat="1">
      <c r="A195" s="63"/>
      <c r="B195" s="232" t="s">
        <v>1819</v>
      </c>
      <c r="G195" s="59"/>
      <c r="H195" s="59"/>
    </row>
    <row r="196" spans="1:10" s="275" customFormat="1">
      <c r="A196" s="63"/>
      <c r="B196" s="232" t="s">
        <v>1820</v>
      </c>
      <c r="G196" s="59"/>
      <c r="H196" s="59"/>
    </row>
    <row r="197" spans="1:10" s="275" customFormat="1">
      <c r="A197" s="63"/>
      <c r="B197" s="233"/>
      <c r="F197" s="335"/>
      <c r="G197" s="59"/>
      <c r="H197" s="59"/>
    </row>
    <row r="198" spans="1:10" s="275" customFormat="1">
      <c r="A198" s="233"/>
      <c r="B198" s="224" t="s">
        <v>2703</v>
      </c>
      <c r="G198" s="59"/>
      <c r="H198" s="59"/>
    </row>
    <row r="199" spans="1:10" s="275" customFormat="1">
      <c r="A199" s="233"/>
      <c r="B199" s="224"/>
      <c r="G199" s="59"/>
      <c r="H199" s="59"/>
    </row>
    <row r="200" spans="1:10" s="275" customFormat="1">
      <c r="A200" s="63" t="s">
        <v>11</v>
      </c>
      <c r="B200" s="224" t="s">
        <v>1785</v>
      </c>
      <c r="G200" s="59"/>
      <c r="H200" s="59"/>
    </row>
    <row r="201" spans="1:10" s="275" customFormat="1">
      <c r="A201" s="63" t="s">
        <v>11</v>
      </c>
      <c r="B201" s="233" t="s">
        <v>1786</v>
      </c>
      <c r="G201" s="59"/>
      <c r="H201" s="59"/>
    </row>
    <row r="202" spans="1:10" s="275" customFormat="1" ht="13.5" thickBot="1">
      <c r="G202" s="59"/>
      <c r="H202" s="59"/>
    </row>
    <row r="203" spans="1:10" s="275" customFormat="1" ht="13.5" thickBot="1">
      <c r="A203" s="74"/>
      <c r="B203" s="221"/>
      <c r="C203" s="406" t="s">
        <v>35</v>
      </c>
      <c r="D203" s="407"/>
      <c r="E203" s="215" t="s">
        <v>1596</v>
      </c>
      <c r="F203" s="215" t="s">
        <v>1595</v>
      </c>
      <c r="G203" s="408" t="s">
        <v>2690</v>
      </c>
      <c r="H203" s="409"/>
      <c r="J203" s="73"/>
    </row>
    <row r="204" spans="1:10" s="275" customFormat="1" ht="15.75" customHeight="1">
      <c r="A204" s="74"/>
      <c r="B204" s="222"/>
      <c r="C204" s="410" t="s">
        <v>1781</v>
      </c>
      <c r="D204" s="411"/>
      <c r="E204" s="216" t="s">
        <v>1657</v>
      </c>
      <c r="F204" s="216" t="s">
        <v>1601</v>
      </c>
      <c r="G204" s="412">
        <v>1</v>
      </c>
      <c r="H204" s="413"/>
      <c r="J204" s="74"/>
    </row>
    <row r="205" spans="1:10" s="275" customFormat="1" ht="15" customHeight="1">
      <c r="A205" s="74"/>
      <c r="B205" s="222"/>
      <c r="C205" s="272" t="s">
        <v>1780</v>
      </c>
      <c r="D205" s="273"/>
      <c r="E205" s="217"/>
      <c r="F205" s="217"/>
      <c r="G205" s="213"/>
      <c r="H205" s="214"/>
      <c r="J205" s="74"/>
    </row>
    <row r="206" spans="1:10" s="275" customFormat="1" ht="14.25" customHeight="1">
      <c r="A206" s="74"/>
      <c r="B206" s="222"/>
      <c r="C206" s="414" t="s">
        <v>1779</v>
      </c>
      <c r="D206" s="415"/>
      <c r="E206" s="218" t="s">
        <v>1657</v>
      </c>
      <c r="F206" s="218" t="s">
        <v>1773</v>
      </c>
      <c r="G206" s="418" t="s">
        <v>2692</v>
      </c>
      <c r="H206" s="419"/>
      <c r="J206" s="74"/>
    </row>
    <row r="207" spans="1:10" s="275" customFormat="1">
      <c r="A207" s="74"/>
      <c r="B207" s="222"/>
      <c r="C207" s="414" t="s">
        <v>1778</v>
      </c>
      <c r="D207" s="415"/>
      <c r="E207" s="218" t="s">
        <v>1772</v>
      </c>
      <c r="F207" s="218" t="s">
        <v>1774</v>
      </c>
      <c r="G207" s="418"/>
      <c r="H207" s="419"/>
      <c r="I207" s="335"/>
      <c r="J207" s="74"/>
    </row>
    <row r="208" spans="1:10" s="275" customFormat="1">
      <c r="A208" s="74"/>
      <c r="B208" s="222"/>
      <c r="C208" s="414" t="s">
        <v>1777</v>
      </c>
      <c r="D208" s="415"/>
      <c r="E208" s="218" t="s">
        <v>1658</v>
      </c>
      <c r="F208" s="218" t="s">
        <v>1774</v>
      </c>
      <c r="G208" s="418"/>
      <c r="H208" s="419"/>
      <c r="J208" s="74"/>
    </row>
    <row r="209" spans="1:10" s="275" customFormat="1">
      <c r="A209" s="74"/>
      <c r="B209" s="222"/>
      <c r="C209" s="414" t="s">
        <v>1776</v>
      </c>
      <c r="D209" s="415"/>
      <c r="E209" s="218" t="s">
        <v>1658</v>
      </c>
      <c r="F209" s="218" t="s">
        <v>36</v>
      </c>
      <c r="G209" s="418">
        <v>1</v>
      </c>
      <c r="H209" s="419"/>
      <c r="J209" s="74"/>
    </row>
    <row r="210" spans="1:10" s="275" customFormat="1" ht="13.5" thickBot="1">
      <c r="A210" s="74"/>
      <c r="B210" s="222"/>
      <c r="C210" s="416" t="s">
        <v>1775</v>
      </c>
      <c r="D210" s="417"/>
      <c r="E210" s="219" t="s">
        <v>1656</v>
      </c>
      <c r="F210" s="219" t="s">
        <v>38</v>
      </c>
      <c r="G210" s="420" t="s">
        <v>1719</v>
      </c>
      <c r="H210" s="421"/>
      <c r="J210" s="74"/>
    </row>
    <row r="211" spans="1:10" s="275" customFormat="1" ht="15.75" customHeight="1">
      <c r="A211" s="74"/>
      <c r="B211" s="222"/>
      <c r="C211" s="49"/>
      <c r="D211" s="65"/>
      <c r="E211" s="65"/>
      <c r="F211" s="65"/>
      <c r="G211" s="50"/>
      <c r="H211" s="50"/>
      <c r="J211" s="74"/>
    </row>
    <row r="212" spans="1:10" s="275" customFormat="1" ht="15.75" customHeight="1">
      <c r="A212" s="74"/>
      <c r="B212" s="222"/>
      <c r="C212" s="264" t="s">
        <v>2691</v>
      </c>
      <c r="D212" s="264"/>
      <c r="E212" s="264"/>
      <c r="F212" s="264"/>
      <c r="G212" s="264"/>
      <c r="H212" s="264"/>
      <c r="J212" s="74"/>
    </row>
    <row r="213" spans="1:10" s="275" customFormat="1" ht="15.75" customHeight="1">
      <c r="A213" s="74"/>
      <c r="B213" s="222"/>
      <c r="C213" s="222"/>
      <c r="D213" s="222"/>
      <c r="E213" s="222"/>
      <c r="F213" s="222"/>
      <c r="G213" s="222"/>
      <c r="H213" s="222"/>
      <c r="J213" s="74"/>
    </row>
    <row r="214" spans="1:10" s="275" customFormat="1">
      <c r="A214" s="62" t="s">
        <v>11</v>
      </c>
      <c r="B214" s="271" t="s">
        <v>1787</v>
      </c>
      <c r="C214" s="271"/>
      <c r="D214" s="271"/>
      <c r="E214" s="271"/>
      <c r="F214" s="271"/>
      <c r="G214" s="271"/>
      <c r="H214" s="271"/>
    </row>
    <row r="215" spans="1:10" s="65" customFormat="1">
      <c r="A215" s="62" t="s">
        <v>11</v>
      </c>
      <c r="B215" s="275" t="s">
        <v>1690</v>
      </c>
      <c r="G215" s="50"/>
      <c r="H215" s="50"/>
    </row>
    <row r="216" spans="1:10" s="65" customFormat="1">
      <c r="A216" s="62" t="s">
        <v>11</v>
      </c>
      <c r="B216" s="271" t="s">
        <v>1788</v>
      </c>
      <c r="C216" s="271"/>
      <c r="D216" s="271"/>
      <c r="E216" s="271"/>
      <c r="F216" s="271"/>
      <c r="G216" s="271"/>
      <c r="H216" s="50"/>
    </row>
    <row r="217" spans="1:10" s="65" customFormat="1">
      <c r="B217" s="271" t="s">
        <v>1713</v>
      </c>
      <c r="C217" s="271"/>
      <c r="D217" s="271"/>
      <c r="E217" s="271"/>
      <c r="F217" s="271"/>
      <c r="G217" s="271"/>
      <c r="H217" s="50"/>
    </row>
    <row r="218" spans="1:10" s="65" customFormat="1">
      <c r="B218" s="271" t="s">
        <v>1714</v>
      </c>
      <c r="C218" s="271"/>
      <c r="D218" s="280"/>
      <c r="E218" s="280"/>
      <c r="F218" s="280"/>
      <c r="G218" s="280"/>
      <c r="H218" s="50"/>
    </row>
    <row r="219" spans="1:10" s="65" customFormat="1">
      <c r="A219" s="62" t="s">
        <v>11</v>
      </c>
      <c r="B219" s="271" t="s">
        <v>1630</v>
      </c>
      <c r="C219" s="271"/>
      <c r="D219" s="271"/>
      <c r="E219" s="280"/>
      <c r="F219" s="280"/>
      <c r="G219" s="280"/>
      <c r="H219" s="50"/>
    </row>
    <row r="220" spans="1:10" s="65" customFormat="1">
      <c r="A220" s="62" t="s">
        <v>11</v>
      </c>
      <c r="B220" s="271" t="s">
        <v>1661</v>
      </c>
      <c r="C220" s="271"/>
      <c r="D220" s="271"/>
      <c r="E220" s="271"/>
      <c r="F220" s="280"/>
      <c r="G220" s="280"/>
      <c r="H220" s="50"/>
    </row>
    <row r="221" spans="1:10" s="65" customFormat="1">
      <c r="A221" s="62" t="s">
        <v>11</v>
      </c>
      <c r="B221" s="271" t="s">
        <v>1664</v>
      </c>
      <c r="C221" s="271"/>
      <c r="D221" s="271"/>
      <c r="E221" s="271"/>
      <c r="F221" s="280"/>
      <c r="G221" s="280"/>
      <c r="H221" s="50"/>
    </row>
    <row r="222" spans="1:10" s="65" customFormat="1">
      <c r="A222" s="62" t="s">
        <v>11</v>
      </c>
      <c r="B222" s="271" t="s">
        <v>1662</v>
      </c>
      <c r="C222" s="271"/>
      <c r="D222" s="271"/>
      <c r="E222" s="271"/>
      <c r="F222" s="280"/>
      <c r="G222" s="280"/>
      <c r="H222" s="50"/>
    </row>
    <row r="223" spans="1:10" s="65" customFormat="1">
      <c r="A223" s="62" t="s">
        <v>11</v>
      </c>
      <c r="B223" s="271" t="s">
        <v>1665</v>
      </c>
      <c r="C223" s="271"/>
      <c r="D223" s="271"/>
      <c r="E223" s="271"/>
      <c r="F223" s="271"/>
      <c r="G223" s="271"/>
      <c r="H223" s="50"/>
    </row>
    <row r="224" spans="1:10" s="65" customFormat="1">
      <c r="A224" s="62" t="s">
        <v>11</v>
      </c>
      <c r="B224" s="271" t="s">
        <v>2699</v>
      </c>
      <c r="C224" s="271"/>
      <c r="D224" s="271"/>
      <c r="E224" s="271"/>
      <c r="F224" s="271"/>
      <c r="G224" s="271"/>
      <c r="H224" s="50"/>
    </row>
    <row r="225" spans="1:9" s="65" customFormat="1">
      <c r="A225" s="62" t="s">
        <v>11</v>
      </c>
      <c r="B225" s="59" t="s">
        <v>1792</v>
      </c>
      <c r="C225" s="271"/>
      <c r="D225" s="271"/>
      <c r="E225" s="271"/>
      <c r="F225" s="271"/>
      <c r="G225" s="271"/>
      <c r="H225" s="50"/>
    </row>
    <row r="226" spans="1:9" s="65" customFormat="1">
      <c r="A226" s="62" t="s">
        <v>11</v>
      </c>
      <c r="B226" s="271" t="s">
        <v>1789</v>
      </c>
      <c r="C226" s="271"/>
      <c r="D226" s="271"/>
      <c r="E226" s="271"/>
      <c r="F226" s="271"/>
      <c r="G226" s="271"/>
      <c r="H226" s="50"/>
    </row>
    <row r="227" spans="1:9" s="65" customFormat="1">
      <c r="B227" s="271" t="s">
        <v>1694</v>
      </c>
      <c r="C227" s="271"/>
      <c r="D227" s="271"/>
      <c r="E227" s="271"/>
      <c r="F227" s="271"/>
      <c r="G227" s="280"/>
      <c r="H227" s="50"/>
    </row>
    <row r="228" spans="1:9" s="65" customFormat="1">
      <c r="A228" s="62" t="s">
        <v>11</v>
      </c>
      <c r="B228" s="271" t="s">
        <v>1790</v>
      </c>
      <c r="C228" s="271"/>
      <c r="D228" s="271"/>
      <c r="E228" s="271"/>
      <c r="F228" s="280"/>
      <c r="G228" s="280"/>
      <c r="H228" s="50"/>
    </row>
    <row r="229" spans="1:9" s="65" customFormat="1">
      <c r="A229" s="62" t="s">
        <v>11</v>
      </c>
      <c r="B229" s="401" t="s">
        <v>1791</v>
      </c>
      <c r="C229" s="401"/>
      <c r="D229" s="401"/>
      <c r="E229" s="401"/>
      <c r="F229" s="401"/>
      <c r="G229" s="401"/>
      <c r="H229" s="401"/>
      <c r="I229" s="401"/>
    </row>
    <row r="230" spans="1:9" s="65" customFormat="1" ht="14.25">
      <c r="B230" s="354" t="s">
        <v>2709</v>
      </c>
      <c r="C230" s="354"/>
      <c r="D230" s="354"/>
      <c r="E230" s="354"/>
      <c r="F230" s="354"/>
      <c r="G230" s="354"/>
      <c r="H230" s="354"/>
      <c r="I230" s="280"/>
    </row>
    <row r="231" spans="1:9" s="65" customFormat="1">
      <c r="B231" s="401" t="s">
        <v>1710</v>
      </c>
      <c r="C231" s="401"/>
      <c r="D231" s="401"/>
      <c r="E231" s="401"/>
      <c r="F231" s="401"/>
      <c r="G231" s="401"/>
      <c r="H231" s="401"/>
      <c r="I231" s="401"/>
    </row>
    <row r="232" spans="1:9" s="65" customFormat="1">
      <c r="B232" s="401" t="s">
        <v>1711</v>
      </c>
      <c r="C232" s="401"/>
      <c r="D232" s="401"/>
      <c r="E232" s="401"/>
      <c r="F232" s="401"/>
      <c r="G232" s="401"/>
      <c r="H232" s="401"/>
      <c r="I232" s="401"/>
    </row>
    <row r="233" spans="1:9" s="65" customFormat="1">
      <c r="B233" s="401" t="s">
        <v>1712</v>
      </c>
      <c r="C233" s="401"/>
      <c r="D233" s="401"/>
      <c r="E233" s="401"/>
      <c r="F233" s="280"/>
      <c r="G233" s="280"/>
      <c r="H233" s="280"/>
      <c r="I233" s="280"/>
    </row>
    <row r="234" spans="1:9" s="65" customFormat="1">
      <c r="B234" s="280"/>
      <c r="C234" s="280"/>
      <c r="D234" s="280"/>
      <c r="E234" s="280"/>
      <c r="F234" s="280"/>
      <c r="G234" s="280"/>
      <c r="H234" s="280"/>
      <c r="I234" s="280"/>
    </row>
    <row r="235" spans="1:9" s="65" customFormat="1">
      <c r="B235" s="401" t="s">
        <v>1704</v>
      </c>
      <c r="C235" s="401"/>
      <c r="D235" s="401"/>
      <c r="E235" s="401"/>
      <c r="F235" s="401"/>
      <c r="G235" s="280"/>
      <c r="H235" s="280"/>
      <c r="I235" s="280"/>
    </row>
    <row r="236" spans="1:9" s="65" customFormat="1">
      <c r="B236" s="280"/>
      <c r="C236" s="280"/>
      <c r="D236" s="280"/>
      <c r="E236" s="280"/>
      <c r="F236" s="280"/>
      <c r="G236" s="280"/>
      <c r="H236" s="280"/>
      <c r="I236" s="280"/>
    </row>
  </sheetData>
  <sheetProtection algorithmName="SHA-512" hashValue="Zg4dIg+bg1nvkwNWvSujhIuEj1fUG/wrRd2e3QzmgDgRTVIavq3SRnC05/BZU5KpYysWm2AF9BxT8E1g60fIqw==" saltValue="xF5pnuYm6LCkC9D7qxWDXQ=="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K2"/>
  </mergeCells>
  <conditionalFormatting sqref="J32:K127">
    <cfRule type="containsErrors" dxfId="214" priority="71">
      <formula>ISERROR(J32)</formula>
    </cfRule>
  </conditionalFormatting>
  <conditionalFormatting sqref="F33:F128">
    <cfRule type="containsErrors" dxfId="213" priority="3978">
      <formula>ISERROR(F33)</formula>
    </cfRule>
  </conditionalFormatting>
  <conditionalFormatting sqref="E33:E128">
    <cfRule type="containsErrors" dxfId="212" priority="3979">
      <formula>ISERROR(E33)</formula>
    </cfRule>
  </conditionalFormatting>
  <conditionalFormatting sqref="H33:H128">
    <cfRule type="cellIs" dxfId="211" priority="42" operator="equal">
      <formula>0</formula>
    </cfRule>
    <cfRule type="containsText" dxfId="210" priority="44" operator="containsText" text="#N/A">
      <formula>NOT(ISERROR(SEARCH("#N/A",H33)))</formula>
    </cfRule>
    <cfRule type="cellIs" dxfId="209" priority="45" operator="equal">
      <formula>#N/A</formula>
    </cfRule>
    <cfRule type="containsErrors" dxfId="208" priority="3977">
      <formula>ISERROR(H33)</formula>
    </cfRule>
  </conditionalFormatting>
  <conditionalFormatting sqref="A31:G31 A29:XER30 A32:XER32 J31:XER31 A237:XER1048449 A26:A28 J26:XER28 XES29:XFD131 A85:B86 D85:F86 A137:XER137">
    <cfRule type="expression" dxfId="207" priority="35">
      <formula>_xlfn.ISFORMULA(A26:M125)</formula>
    </cfRule>
  </conditionalFormatting>
  <conditionalFormatting sqref="I4 A3:I3 A4:C4 A2">
    <cfRule type="expression" dxfId="206" priority="104">
      <formula>_xlfn.ISFORMULA(B2:N94)</formula>
    </cfRule>
  </conditionalFormatting>
  <conditionalFormatting sqref="A25 J25:XER25 A22:XER24 A33:B41 D33:I41 A87:B88 A138:XER139 D87:F88">
    <cfRule type="expression" dxfId="205" priority="126">
      <formula>_xlfn.ISFORMULA(A22:M120)</formula>
    </cfRule>
  </conditionalFormatting>
  <conditionalFormatting sqref="XES237:XFD1048504 XES26:XFD28">
    <cfRule type="expression" dxfId="204" priority="168">
      <formula>_xlfn.ISFORMULA(A26:XES125)</formula>
    </cfRule>
  </conditionalFormatting>
  <conditionalFormatting sqref="A49:B49 A59:B60 D59:I60 D49:I49">
    <cfRule type="expression" dxfId="203" priority="213">
      <formula>_xlfn.ISFORMULA(A49:M139)</formula>
    </cfRule>
  </conditionalFormatting>
  <conditionalFormatting sqref="J78:XER78 A78:B78 D78:F78 J90:XER91 A90:B91 D90:F91 A141:XER141">
    <cfRule type="expression" dxfId="202" priority="286">
      <formula>_xlfn.ISFORMULA(A78:M173)</formula>
    </cfRule>
  </conditionalFormatting>
  <conditionalFormatting sqref="K3:XER4 A5:XER13 M2:XFD2 A1:XFD1 E4:H4 A47:B48 F52:F79 D47:I48">
    <cfRule type="expression" dxfId="201" priority="323">
      <formula>_xlfn.ISFORMULA(A1:M93)</formula>
    </cfRule>
  </conditionalFormatting>
  <conditionalFormatting sqref="XES19:XFD19">
    <cfRule type="expression" dxfId="200" priority="584">
      <formula>_xlfn.ISFORMULA(A19:XES109)</formula>
    </cfRule>
  </conditionalFormatting>
  <conditionalFormatting sqref="F45:F48">
    <cfRule type="expression" dxfId="199" priority="612">
      <formula>_xlfn.ISFORMULA(F45:R140)</formula>
    </cfRule>
  </conditionalFormatting>
  <conditionalFormatting sqref="A43:B44 A76:B84 D76:F84 D43:I44 J88:XER89 A88:B89 D88:F89">
    <cfRule type="expression" dxfId="198" priority="614">
      <formula>_xlfn.ISFORMULA(A43:M139)</formula>
    </cfRule>
  </conditionalFormatting>
  <conditionalFormatting sqref="I33:I128">
    <cfRule type="cellIs" dxfId="197" priority="21" operator="equal">
      <formula>0</formula>
    </cfRule>
    <cfRule type="containsText" dxfId="196" priority="23" operator="containsText" text="#N/A">
      <formula>NOT(ISERROR(SEARCH("#N/A",I33)))</formula>
    </cfRule>
    <cfRule type="cellIs" dxfId="195" priority="24" operator="equal">
      <formula>#N/A</formula>
    </cfRule>
    <cfRule type="containsErrors" dxfId="194" priority="3976">
      <formula>ISERROR(I33)</formula>
    </cfRule>
  </conditionalFormatting>
  <conditionalFormatting sqref="G33:G128">
    <cfRule type="cellIs" dxfId="193" priority="19" operator="equal">
      <formula>0</formula>
    </cfRule>
  </conditionalFormatting>
  <conditionalFormatting sqref="F130">
    <cfRule type="cellIs" dxfId="192" priority="18" operator="equal">
      <formula>0</formula>
    </cfRule>
  </conditionalFormatting>
  <conditionalFormatting sqref="J170:XER170">
    <cfRule type="expression" dxfId="191" priority="1526">
      <formula>_xlfn.ISFORMULA(J170:V236)</formula>
    </cfRule>
  </conditionalFormatting>
  <conditionalFormatting sqref="A42:B42 D42:I42">
    <cfRule type="expression" dxfId="190" priority="1528">
      <formula>_xlfn.ISFORMULA(A42:M139)</formula>
    </cfRule>
  </conditionalFormatting>
  <conditionalFormatting sqref="A65:B65 D65:F65 J93:XER93 A93:B93 D93:F93 D107:F107">
    <cfRule type="expression" dxfId="189" priority="1690">
      <formula>_xlfn.ISFORMULA(A65:M172)</formula>
    </cfRule>
  </conditionalFormatting>
  <conditionalFormatting sqref="A45:B46 F49:F51 J79:XER80 A79:B80 D79:F80 D45:I46 F90:F92 A142:XER143">
    <cfRule type="expression" dxfId="188" priority="1708">
      <formula>_xlfn.ISFORMULA(A45:M139)</formula>
    </cfRule>
  </conditionalFormatting>
  <conditionalFormatting sqref="G93:I93">
    <cfRule type="expression" dxfId="187" priority="1715">
      <formula>_xlfn.ISFORMULA(G93:S214)</formula>
    </cfRule>
  </conditionalFormatting>
  <conditionalFormatting sqref="H175:H183">
    <cfRule type="cellIs" dxfId="186" priority="10" operator="equal">
      <formula>0</formula>
    </cfRule>
  </conditionalFormatting>
  <conditionalFormatting sqref="A61:B61 G61:I70 D61:F61 A90:B103 D90:F103">
    <cfRule type="expression" dxfId="185" priority="2065">
      <formula>_xlfn.ISFORMULA(A61:M171)</formula>
    </cfRule>
  </conditionalFormatting>
  <conditionalFormatting sqref="C145:XER145">
    <cfRule type="expression" dxfId="184" priority="2080">
      <formula>_xlfn.ISFORMULA(C145:O236)</formula>
    </cfRule>
  </conditionalFormatting>
  <conditionalFormatting sqref="I204:XER209 A204:A209">
    <cfRule type="expression" dxfId="183" priority="2081">
      <formula>_xlfn.ISFORMULA(A204:M236)</formula>
    </cfRule>
  </conditionalFormatting>
  <conditionalFormatting sqref="D152:XER152">
    <cfRule type="expression" dxfId="182" priority="2091">
      <formula>_xlfn.ISFORMULA(D152:P236)</formula>
    </cfRule>
  </conditionalFormatting>
  <conditionalFormatting sqref="D169:XER169">
    <cfRule type="expression" dxfId="181" priority="2106">
      <formula>_xlfn.ISFORMULA(D169:P236)</formula>
    </cfRule>
  </conditionalFormatting>
  <conditionalFormatting sqref="XES144:XFD144">
    <cfRule type="expression" dxfId="180" priority="2144">
      <formula>_xlfn.ISFORMULA(A144:XES238)</formula>
    </cfRule>
  </conditionalFormatting>
  <conditionalFormatting sqref="D153:XER153">
    <cfRule type="expression" dxfId="179" priority="2147">
      <formula>_xlfn.ISFORMULA(D153:P236)</formula>
    </cfRule>
  </conditionalFormatting>
  <conditionalFormatting sqref="A149:XER149">
    <cfRule type="expression" dxfId="178" priority="2148">
      <formula>_xlfn.ISFORMULA(A149:M236)</formula>
    </cfRule>
  </conditionalFormatting>
  <conditionalFormatting sqref="C147:XER147">
    <cfRule type="expression" dxfId="177" priority="2151">
      <formula>_xlfn.ISFORMULA(C147:O236)</formula>
    </cfRule>
  </conditionalFormatting>
  <conditionalFormatting sqref="D157:XER157">
    <cfRule type="expression" dxfId="176" priority="2162">
      <formula>_xlfn.ISFORMULA(D157:P236)</formula>
    </cfRule>
  </conditionalFormatting>
  <conditionalFormatting sqref="A173:XER173">
    <cfRule type="expression" dxfId="175" priority="2183">
      <formula>_xlfn.ISFORMULA(A173:M236)</formula>
    </cfRule>
  </conditionalFormatting>
  <conditionalFormatting sqref="A172:XER172">
    <cfRule type="expression" dxfId="174" priority="2185">
      <formula>_xlfn.ISFORMULA(A172:M236)</formula>
    </cfRule>
  </conditionalFormatting>
  <conditionalFormatting sqref="XES200:XFD213">
    <cfRule type="expression" dxfId="173" priority="2188">
      <formula>_xlfn.ISFORMULA(A200:XES249)</formula>
    </cfRule>
  </conditionalFormatting>
  <conditionalFormatting sqref="D159:XER159">
    <cfRule type="expression" dxfId="172" priority="2201">
      <formula>_xlfn.ISFORMULA(D159:P236)</formula>
    </cfRule>
  </conditionalFormatting>
  <conditionalFormatting sqref="I161:XER161">
    <cfRule type="expression" dxfId="171" priority="2202">
      <formula>_xlfn.ISFORMULA(I161:U236)</formula>
    </cfRule>
  </conditionalFormatting>
  <conditionalFormatting sqref="D155:XER155">
    <cfRule type="expression" dxfId="170" priority="2204">
      <formula>_xlfn.ISFORMULA(D155:P236)</formula>
    </cfRule>
  </conditionalFormatting>
  <conditionalFormatting sqref="D156:XER156">
    <cfRule type="expression" dxfId="169" priority="2205">
      <formula>_xlfn.ISFORMULA(D156:P236)</formula>
    </cfRule>
  </conditionalFormatting>
  <conditionalFormatting sqref="A158:B158">
    <cfRule type="expression" dxfId="168" priority="2210">
      <formula>_xlfn.ISFORMULA(A153:M236)</formula>
    </cfRule>
  </conditionalFormatting>
  <conditionalFormatting sqref="A169:B169">
    <cfRule type="expression" dxfId="167" priority="2211">
      <formula>_xlfn.ISFORMULA(A155:M236)</formula>
    </cfRule>
  </conditionalFormatting>
  <conditionalFormatting sqref="A14:XER18 F80:F89">
    <cfRule type="expression" dxfId="166" priority="2218">
      <formula>_xlfn.ISFORMULA(A14:M105)</formula>
    </cfRule>
  </conditionalFormatting>
  <conditionalFormatting sqref="D171:XER171">
    <cfRule type="expression" dxfId="165" priority="2220">
      <formula>_xlfn.ISFORMULA(D171:P236)</formula>
    </cfRule>
  </conditionalFormatting>
  <conditionalFormatting sqref="E164:G164">
    <cfRule type="expression" dxfId="164" priority="2222">
      <formula>_xlfn.ISFORMULA(D164:P236)</formula>
    </cfRule>
  </conditionalFormatting>
  <conditionalFormatting sqref="E163">
    <cfRule type="expression" dxfId="163" priority="2226">
      <formula>_xlfn.ISFORMULA(D163:P236)</formula>
    </cfRule>
  </conditionalFormatting>
  <conditionalFormatting sqref="C146:XER146">
    <cfRule type="expression" dxfId="162" priority="2231">
      <formula>_xlfn.ISFORMULA(C146:O236)</formula>
    </cfRule>
  </conditionalFormatting>
  <conditionalFormatting sqref="D154:XER154">
    <cfRule type="expression" dxfId="161" priority="2244">
      <formula>_xlfn.ISFORMULA(D154:P236)</formula>
    </cfRule>
  </conditionalFormatting>
  <conditionalFormatting sqref="A150:XER150">
    <cfRule type="expression" dxfId="160" priority="2246">
      <formula>_xlfn.ISFORMULA(A150:M236)</formula>
    </cfRule>
  </conditionalFormatting>
  <conditionalFormatting sqref="C148:XER148">
    <cfRule type="expression" dxfId="159" priority="2249">
      <formula>_xlfn.ISFORMULA(C148:O236)</formula>
    </cfRule>
  </conditionalFormatting>
  <conditionalFormatting sqref="D158:XER158">
    <cfRule type="expression" dxfId="158" priority="2251">
      <formula>_xlfn.ISFORMULA(D158:P236)</formula>
    </cfRule>
  </conditionalFormatting>
  <conditionalFormatting sqref="XES158:XFD158">
    <cfRule type="expression" dxfId="157" priority="2252">
      <formula>_xlfn.ISFORMULA(A158:XES236)</formula>
    </cfRule>
  </conditionalFormatting>
  <conditionalFormatting sqref="A64:B64 D64:F64 D106:F106">
    <cfRule type="expression" dxfId="156" priority="2254">
      <formula>_xlfn.ISFORMULA(A64:M172)</formula>
    </cfRule>
  </conditionalFormatting>
  <conditionalFormatting sqref="I203:XER203 A203">
    <cfRule type="expression" dxfId="155" priority="2255">
      <formula>_xlfn.ISFORMULA(A203:M236)</formula>
    </cfRule>
  </conditionalFormatting>
  <conditionalFormatting sqref="D175:XER175 A175:B175">
    <cfRule type="expression" dxfId="154" priority="2259">
      <formula>_xlfn.ISFORMULA(A175:M236)</formula>
    </cfRule>
  </conditionalFormatting>
  <conditionalFormatting sqref="A184:XER184">
    <cfRule type="expression" dxfId="153" priority="2260">
      <formula>_xlfn.ISFORMULA(A184:M236)</formula>
    </cfRule>
  </conditionalFormatting>
  <conditionalFormatting sqref="A174:XER174">
    <cfRule type="expression" dxfId="152" priority="2261">
      <formula>_xlfn.ISFORMULA(A174:M236)</formula>
    </cfRule>
  </conditionalFormatting>
  <conditionalFormatting sqref="C197:XER197">
    <cfRule type="expression" dxfId="151" priority="2265">
      <formula>_xlfn.ISFORMULA(C197:O237)</formula>
    </cfRule>
  </conditionalFormatting>
  <conditionalFormatting sqref="A201:XER201">
    <cfRule type="expression" dxfId="150" priority="2268">
      <formula>_xlfn.ISFORMULA(A201:M236)</formula>
    </cfRule>
  </conditionalFormatting>
  <conditionalFormatting sqref="D160:XER160">
    <cfRule type="expression" dxfId="149" priority="2276">
      <formula>_xlfn.ISFORMULA(D160:P236)</formula>
    </cfRule>
  </conditionalFormatting>
  <conditionalFormatting sqref="I162:XER162">
    <cfRule type="expression" dxfId="148" priority="2278">
      <formula>_xlfn.ISFORMULA(I162:U236)</formula>
    </cfRule>
  </conditionalFormatting>
  <conditionalFormatting sqref="A159:B159">
    <cfRule type="expression" dxfId="147" priority="2285">
      <formula>_xlfn.ISFORMULA(A154:M236)</formula>
    </cfRule>
  </conditionalFormatting>
  <conditionalFormatting sqref="A170:B170">
    <cfRule type="expression" dxfId="146" priority="2287">
      <formula>_xlfn.ISFORMULA(A156:M236)</formula>
    </cfRule>
  </conditionalFormatting>
  <conditionalFormatting sqref="E205">
    <cfRule type="expression" dxfId="145" priority="2293">
      <formula>_xlfn.ISFORMULA(D205:P236)</formula>
    </cfRule>
  </conditionalFormatting>
  <conditionalFormatting sqref="E203:G204">
    <cfRule type="expression" dxfId="144" priority="2294">
      <formula>_xlfn.ISFORMULA(D203:P236)</formula>
    </cfRule>
  </conditionalFormatting>
  <conditionalFormatting sqref="E209:G210">
    <cfRule type="expression" dxfId="143" priority="2295">
      <formula>_xlfn.ISFORMULA(D209:P236)</formula>
    </cfRule>
  </conditionalFormatting>
  <conditionalFormatting sqref="E207:F208">
    <cfRule type="expression" dxfId="142" priority="2296">
      <formula>_xlfn.ISFORMULA(D207:P236)</formula>
    </cfRule>
  </conditionalFormatting>
  <conditionalFormatting sqref="D211:H211">
    <cfRule type="expression" dxfId="141" priority="2297">
      <formula>_xlfn.ISFORMULA(D211:P236)</formula>
    </cfRule>
  </conditionalFormatting>
  <conditionalFormatting sqref="I214:XER214 A214">
    <cfRule type="expression" dxfId="140" priority="2298">
      <formula>_xlfn.ISFORMULA(A214:M236)</formula>
    </cfRule>
  </conditionalFormatting>
  <conditionalFormatting sqref="E206:G206">
    <cfRule type="expression" dxfId="139" priority="2300">
      <formula>_xlfn.ISFORMULA(D206:P236)</formula>
    </cfRule>
  </conditionalFormatting>
  <conditionalFormatting sqref="H225:XER228 J229:XER236 A225:A236">
    <cfRule type="expression" dxfId="138" priority="2301">
      <formula>_xlfn.ISFORMULA(A225:M236)</formula>
    </cfRule>
  </conditionalFormatting>
  <conditionalFormatting sqref="XES214:XFD214">
    <cfRule type="expression" dxfId="137" priority="2304">
      <formula>_xlfn.ISFORMULA(A214:XES236)</formula>
    </cfRule>
  </conditionalFormatting>
  <conditionalFormatting sqref="A19">
    <cfRule type="expression" dxfId="136" priority="2315">
      <formula>_xlfn.ISFORMULA(A19:M109)</formula>
    </cfRule>
  </conditionalFormatting>
  <conditionalFormatting sqref="H216:XER224 A216:A224">
    <cfRule type="expression" dxfId="135" priority="2319">
      <formula>_xlfn.ISFORMULA(A216:M236)</formula>
    </cfRule>
  </conditionalFormatting>
  <conditionalFormatting sqref="XES215:XFD215">
    <cfRule type="expression" dxfId="134" priority="2321">
      <formula>_xlfn.ISFORMULA(A215:XES236)</formula>
    </cfRule>
  </conditionalFormatting>
  <conditionalFormatting sqref="A215:XER215">
    <cfRule type="expression" dxfId="133" priority="2322">
      <formula>_xlfn.ISFORMULA(A215:M236)</formula>
    </cfRule>
  </conditionalFormatting>
  <conditionalFormatting sqref="C144:XER144">
    <cfRule type="expression" dxfId="132" priority="2326">
      <formula>_xlfn.ISFORMULA(C144:O236)</formula>
    </cfRule>
  </conditionalFormatting>
  <conditionalFormatting sqref="A151:XER151">
    <cfRule type="expression" dxfId="131" priority="2328">
      <formula>_xlfn.ISFORMULA(A151:M236)</formula>
    </cfRule>
  </conditionalFormatting>
  <conditionalFormatting sqref="XES225:XFD236">
    <cfRule type="expression" dxfId="130" priority="2339">
      <formula>_xlfn.ISFORMULA(A225:XES236)</formula>
    </cfRule>
  </conditionalFormatting>
  <conditionalFormatting sqref="C185:XER185">
    <cfRule type="expression" dxfId="129" priority="2345">
      <formula>_xlfn.ISFORMULA(C185:O236)</formula>
    </cfRule>
  </conditionalFormatting>
  <conditionalFormatting sqref="A200 C200:XER200">
    <cfRule type="expression" dxfId="128" priority="2347">
      <formula>_xlfn.ISFORMULA(A200:M237)</formula>
    </cfRule>
  </conditionalFormatting>
  <conditionalFormatting sqref="I210:XER213 A210:A213">
    <cfRule type="expression" dxfId="127" priority="2350">
      <formula>_xlfn.ISFORMULA(A210:M236)</formula>
    </cfRule>
  </conditionalFormatting>
  <conditionalFormatting sqref="A202:XER202">
    <cfRule type="expression" dxfId="126" priority="2353">
      <formula>_xlfn.ISFORMULA(A202:M236)</formula>
    </cfRule>
  </conditionalFormatting>
  <conditionalFormatting sqref="XES216:XFD224">
    <cfRule type="expression" dxfId="125" priority="2354">
      <formula>_xlfn.ISFORMULA(A216:XES236)</formula>
    </cfRule>
  </conditionalFormatting>
  <conditionalFormatting sqref="A171:B171">
    <cfRule type="expression" dxfId="124" priority="2360">
      <formula>_xlfn.ISFORMULA(A157:M236)</formula>
    </cfRule>
  </conditionalFormatting>
  <conditionalFormatting sqref="C19:XER19">
    <cfRule type="expression" dxfId="123" priority="2461">
      <formula>_xlfn.ISFORMULA(C19:O109)</formula>
    </cfRule>
  </conditionalFormatting>
  <conditionalFormatting sqref="XES3:XFD13">
    <cfRule type="expression" dxfId="122" priority="2493">
      <formula>_xlfn.ISFORMULA(A3:XES95)</formula>
    </cfRule>
  </conditionalFormatting>
  <conditionalFormatting sqref="XES22:XFD25">
    <cfRule type="expression" dxfId="121" priority="2499">
      <formula>_xlfn.ISFORMULA(A22:XES120)</formula>
    </cfRule>
  </conditionalFormatting>
  <conditionalFormatting sqref="A20:A21 C20:XER21 A50:B50 D50:I50">
    <cfRule type="expression" dxfId="120" priority="2517">
      <formula>_xlfn.ISFORMULA(A20:M109)</formula>
    </cfRule>
  </conditionalFormatting>
  <conditionalFormatting sqref="XES14:XFD18 XES145:XFD146">
    <cfRule type="expression" dxfId="119" priority="2521">
      <formula>_xlfn.ISFORMULA(A14:XES105)</formula>
    </cfRule>
  </conditionalFormatting>
  <conditionalFormatting sqref="XES20:XFD21 XES147:XFD148">
    <cfRule type="expression" dxfId="118" priority="2523">
      <formula>_xlfn.ISFORMULA(A20:XES109)</formula>
    </cfRule>
  </conditionalFormatting>
  <conditionalFormatting sqref="A140:XER140">
    <cfRule type="expression" dxfId="117" priority="2546">
      <formula>_xlfn.ISFORMULA(A140:M236)</formula>
    </cfRule>
  </conditionalFormatting>
  <conditionalFormatting sqref="A55:B58 D55:I58">
    <cfRule type="expression" dxfId="116" priority="2626">
      <formula>_xlfn.ISFORMULA(A55:M140)</formula>
    </cfRule>
  </conditionalFormatting>
  <conditionalFormatting sqref="J124:XER124 D124:F124 A124:B124 A136:XER136">
    <cfRule type="expression" dxfId="115" priority="2670">
      <formula>_xlfn.ISFORMULA(A124:M224)</formula>
    </cfRule>
  </conditionalFormatting>
  <conditionalFormatting sqref="A51:B54 D51:I54">
    <cfRule type="expression" dxfId="114" priority="2728">
      <formula>_xlfn.ISFORMULA(A51:M139)</formula>
    </cfRule>
  </conditionalFormatting>
  <conditionalFormatting sqref="XES197:XFD197">
    <cfRule type="expression" dxfId="113" priority="2839">
      <formula>_xlfn.ISFORMULA(A197:XES248)</formula>
    </cfRule>
  </conditionalFormatting>
  <conditionalFormatting sqref="A185">
    <cfRule type="expression" dxfId="112" priority="2979">
      <formula>_xlfn.ISFORMULA(A186:M236)</formula>
    </cfRule>
  </conditionalFormatting>
  <conditionalFormatting sqref="A197">
    <cfRule type="expression" dxfId="111" priority="2980">
      <formula>_xlfn.ISFORMULA(A200:M238)</formula>
    </cfRule>
  </conditionalFormatting>
  <conditionalFormatting sqref="G92:I92">
    <cfRule type="expression" dxfId="110" priority="3020">
      <formula>_xlfn.ISFORMULA(G92:S214)</formula>
    </cfRule>
  </conditionalFormatting>
  <conditionalFormatting sqref="A195:A196">
    <cfRule type="expression" dxfId="109" priority="3042">
      <formula>_xlfn.ISFORMULA(A200:M238)</formula>
    </cfRule>
  </conditionalFormatting>
  <conditionalFormatting sqref="A106:B106">
    <cfRule type="expression" dxfId="108" priority="3045">
      <formula>_xlfn.ISFORMULA(A106:M214)</formula>
    </cfRule>
  </conditionalFormatting>
  <conditionalFormatting sqref="C194:XER194">
    <cfRule type="expression" dxfId="107" priority="3079">
      <formula>_xlfn.ISFORMULA(C194:O238)</formula>
    </cfRule>
  </conditionalFormatting>
  <conditionalFormatting sqref="XES194:XFD194">
    <cfRule type="expression" dxfId="106" priority="3083">
      <formula>_xlfn.ISFORMULA(A194:XES249)</formula>
    </cfRule>
  </conditionalFormatting>
  <conditionalFormatting sqref="A194">
    <cfRule type="expression" dxfId="105" priority="3104">
      <formula>_xlfn.ISFORMULA(A201:M239)</formula>
    </cfRule>
  </conditionalFormatting>
  <conditionalFormatting sqref="A107:B107">
    <cfRule type="expression" dxfId="104" priority="3171">
      <formula>_xlfn.ISFORMULA(A107:M214)</formula>
    </cfRule>
  </conditionalFormatting>
  <conditionalFormatting sqref="J110:XER110 D110:F110">
    <cfRule type="expression" dxfId="103" priority="3423">
      <formula>_xlfn.ISFORMULA(D110:P214)</formula>
    </cfRule>
  </conditionalFormatting>
  <conditionalFormatting sqref="A119:B119 J108:XER109 A108:B109 F93 D108:F109 D119:F119">
    <cfRule type="expression" dxfId="102" priority="3551">
      <formula>_xlfn.ISFORMULA(A93:M198)</formula>
    </cfRule>
  </conditionalFormatting>
  <conditionalFormatting sqref="G117:I117 G105:I105">
    <cfRule type="expression" dxfId="101" priority="3552">
      <formula>_xlfn.ISFORMULA(G105:S224)</formula>
    </cfRule>
  </conditionalFormatting>
  <conditionalFormatting sqref="J81:XER87 A81:B87 D81:F87">
    <cfRule type="expression" dxfId="100" priority="3644">
      <formula>_xlfn.ISFORMULA(A81:M174)</formula>
    </cfRule>
  </conditionalFormatting>
  <conditionalFormatting sqref="A110:B110">
    <cfRule type="expression" dxfId="99" priority="3676">
      <formula>_xlfn.ISFORMULA(A110:M214)</formula>
    </cfRule>
  </conditionalFormatting>
  <conditionalFormatting sqref="G118:I118">
    <cfRule type="expression" dxfId="98" priority="3677">
      <formula>_xlfn.ISFORMULA(G118:S236)</formula>
    </cfRule>
  </conditionalFormatting>
  <conditionalFormatting sqref="A135:XER135 J125:XER128 J118:XER123 A129:XER131 A125:B128 A118:B123 D118:F123 D125:F128">
    <cfRule type="expression" dxfId="97" priority="3688">
      <formula>_xlfn.ISFORMULA(A118:M219)</formula>
    </cfRule>
  </conditionalFormatting>
  <conditionalFormatting sqref="G119:I119">
    <cfRule type="expression" dxfId="96" priority="3723">
      <formula>_xlfn.ISFORMULA(G119:S236)</formula>
    </cfRule>
  </conditionalFormatting>
  <conditionalFormatting sqref="XES192:XFD193">
    <cfRule type="expression" dxfId="95" priority="3741">
      <formula>_xlfn.ISFORMULA(A192:XES252)</formula>
    </cfRule>
  </conditionalFormatting>
  <conditionalFormatting sqref="A192:A193">
    <cfRule type="expression" dxfId="94" priority="3752">
      <formula>_xlfn.ISFORMULA(A204:M242)</formula>
    </cfRule>
  </conditionalFormatting>
  <conditionalFormatting sqref="B189:B191">
    <cfRule type="expression" dxfId="93" priority="3759">
      <formula>_xlfn.ISFORMULA(B189:N290)</formula>
    </cfRule>
  </conditionalFormatting>
  <conditionalFormatting sqref="A66:B74 D66:F74 A92:B92 J94:XER107 F94:F128 A94:B118 A120:B128 D120:F128 D94:F118 D92:F92">
    <cfRule type="expression" dxfId="92" priority="3769">
      <formula>_xlfn.ISFORMULA(A66:M172)</formula>
    </cfRule>
  </conditionalFormatting>
  <conditionalFormatting sqref="A62:B63 D62:F63 A104:B105 D104:F105 D89:F89 D75:F75 A75:B75 A89:B89">
    <cfRule type="expression" dxfId="91" priority="3793">
      <formula>_xlfn.ISFORMULA(A62:M171)</formula>
    </cfRule>
  </conditionalFormatting>
  <conditionalFormatting sqref="G75:I75 G90:I91">
    <cfRule type="expression" dxfId="90" priority="3875">
      <formula>_xlfn.ISFORMULA(G75:S198)</formula>
    </cfRule>
  </conditionalFormatting>
  <conditionalFormatting sqref="C192:XER193">
    <cfRule type="expression" dxfId="89" priority="3879">
      <formula>_xlfn.ISFORMULA(C192:O241)</formula>
    </cfRule>
  </conditionalFormatting>
  <conditionalFormatting sqref="XES184:XFD191">
    <cfRule type="expression" dxfId="88" priority="3883">
      <formula>_xlfn.ISFORMULA(A184:XES245)</formula>
    </cfRule>
  </conditionalFormatting>
  <conditionalFormatting sqref="XES198:XFD199">
    <cfRule type="expression" dxfId="87" priority="3921">
      <formula>_xlfn.ISFORMULA(A198:XES248)</formula>
    </cfRule>
  </conditionalFormatting>
  <conditionalFormatting sqref="C198:XER199">
    <cfRule type="expression" dxfId="86" priority="3925">
      <formula>_xlfn.ISFORMULA(C198:O236)</formula>
    </cfRule>
  </conditionalFormatting>
  <conditionalFormatting sqref="C195:XER196">
    <cfRule type="expression" dxfId="85" priority="3927">
      <formula>_xlfn.ISFORMULA(C195:O237)</formula>
    </cfRule>
  </conditionalFormatting>
  <conditionalFormatting sqref="XES195:XFD196">
    <cfRule type="expression" dxfId="84" priority="3928">
      <formula>_xlfn.ISFORMULA(A195:XES248)</formula>
    </cfRule>
  </conditionalFormatting>
  <conditionalFormatting sqref="J92:XER92">
    <cfRule type="expression" dxfId="83" priority="3929">
      <formula>_xlfn.ISFORMULA(J92:V198)</formula>
    </cfRule>
  </conditionalFormatting>
  <conditionalFormatting sqref="C186:XER191">
    <cfRule type="expression" dxfId="82" priority="3956">
      <formula>_xlfn.ISFORMULA(C186:O236)</formula>
    </cfRule>
  </conditionalFormatting>
  <conditionalFormatting sqref="A186">
    <cfRule type="expression" dxfId="81" priority="3968">
      <formula>_xlfn.ISFORMULA(A198:M237)</formula>
    </cfRule>
  </conditionalFormatting>
  <conditionalFormatting sqref="A187:A191">
    <cfRule type="expression" dxfId="80" priority="3969">
      <formula>_xlfn.ISFORMULA(A200:M238)</formula>
    </cfRule>
  </conditionalFormatting>
  <conditionalFormatting sqref="C33:C128">
    <cfRule type="cellIs" dxfId="79" priority="3" operator="equal">
      <formula>0</formula>
    </cfRule>
  </conditionalFormatting>
  <conditionalFormatting sqref="J111:XER111 D111:F111 A111:B111">
    <cfRule type="expression" dxfId="78" priority="4735">
      <formula>_xlfn.ISFORMULA(A111:M214)</formula>
    </cfRule>
  </conditionalFormatting>
  <conditionalFormatting sqref="G73:I74">
    <cfRule type="expression" dxfId="77" priority="4738">
      <formula>_xlfn.ISFORMULA(G73:S185)</formula>
    </cfRule>
  </conditionalFormatting>
  <conditionalFormatting sqref="XES183:XFD183">
    <cfRule type="expression" dxfId="76" priority="4758">
      <formula>_xlfn.ISFORMULA(A183:XES246)</formula>
    </cfRule>
  </conditionalFormatting>
  <conditionalFormatting sqref="A183:B183 D183:XER183">
    <cfRule type="expression" dxfId="75" priority="4759">
      <formula>_xlfn.ISFORMULA(A183:M242)</formula>
    </cfRule>
  </conditionalFormatting>
  <conditionalFormatting sqref="J112:XER117 A112:B117 A132:XER134 D112:F117">
    <cfRule type="expression" dxfId="74" priority="4822">
      <formula>_xlfn.ISFORMULA(A112:M214)</formula>
    </cfRule>
  </conditionalFormatting>
  <conditionalFormatting sqref="G71:I72">
    <cfRule type="expression" dxfId="73" priority="4840">
      <formula>_xlfn.ISFORMULA(G71:S184)</formula>
    </cfRule>
  </conditionalFormatting>
  <conditionalFormatting sqref="XES132:XFD139">
    <cfRule type="expression" dxfId="72" priority="4841">
      <formula>_xlfn.ISFORMULA(A132:XES235)</formula>
    </cfRule>
  </conditionalFormatting>
  <conditionalFormatting sqref="XES140:XFD143">
    <cfRule type="expression" dxfId="71" priority="4842">
      <formula>_xlfn.ISFORMULA(A140:XES236)</formula>
    </cfRule>
  </conditionalFormatting>
  <conditionalFormatting sqref="G76:I89">
    <cfRule type="expression" dxfId="70" priority="4843">
      <formula>_xlfn.ISFORMULA(G76:S200)</formula>
    </cfRule>
  </conditionalFormatting>
  <conditionalFormatting sqref="XES149:XFD154">
    <cfRule type="expression" dxfId="69" priority="4844">
      <formula>_xlfn.ISFORMULA(A149:XES236)</formula>
    </cfRule>
  </conditionalFormatting>
  <conditionalFormatting sqref="E167:G168">
    <cfRule type="expression" dxfId="68" priority="4846">
      <formula>_xlfn.ISFORMULA(D167:P236)</formula>
    </cfRule>
  </conditionalFormatting>
  <conditionalFormatting sqref="XES172:XFD182">
    <cfRule type="expression" dxfId="67" priority="4847">
      <formula>_xlfn.ISFORMULA(A172:XES236)</formula>
    </cfRule>
  </conditionalFormatting>
  <conditionalFormatting sqref="A176:B182 D176:XER182">
    <cfRule type="expression" dxfId="66" priority="4849">
      <formula>_xlfn.ISFORMULA(A176:M236)</formula>
    </cfRule>
  </conditionalFormatting>
  <conditionalFormatting sqref="XES169:XFD171">
    <cfRule type="expression" dxfId="65" priority="4853">
      <formula>_xlfn.ISFORMULA(A169:XES236)</formula>
    </cfRule>
  </conditionalFormatting>
  <conditionalFormatting sqref="XES155:XFD157">
    <cfRule type="expression" dxfId="64" priority="4854">
      <formula>_xlfn.ISFORMULA(A155:XES236)</formula>
    </cfRule>
  </conditionalFormatting>
  <conditionalFormatting sqref="XES159:XFD168">
    <cfRule type="expression" dxfId="63" priority="4855">
      <formula>_xlfn.ISFORMULA(A159:XES236)</formula>
    </cfRule>
  </conditionalFormatting>
  <conditionalFormatting sqref="E161:G162">
    <cfRule type="expression" dxfId="62" priority="4856">
      <formula>_xlfn.ISFORMULA(D161:P236)</formula>
    </cfRule>
  </conditionalFormatting>
  <conditionalFormatting sqref="E165:F166">
    <cfRule type="expression" dxfId="61" priority="4857">
      <formula>_xlfn.ISFORMULA(D165:P236)</formula>
    </cfRule>
  </conditionalFormatting>
  <conditionalFormatting sqref="I163:XER168">
    <cfRule type="expression" dxfId="60" priority="4858">
      <formula>_xlfn.ISFORMULA(I163:U236)</formula>
    </cfRule>
  </conditionalFormatting>
  <conditionalFormatting sqref="A160:B168">
    <cfRule type="expression" dxfId="59" priority="4859">
      <formula>_xlfn.ISFORMULA(A155:M236)</formula>
    </cfRule>
  </conditionalFormatting>
  <conditionalFormatting sqref="XES1048505:XFD1048576">
    <cfRule type="expression" dxfId="58" priority="4860">
      <formula>_xlfn.ISFORMULA(A69:XES1048505)</formula>
    </cfRule>
  </conditionalFormatting>
  <conditionalFormatting sqref="G120:I128">
    <cfRule type="expression" dxfId="57" priority="4861">
      <formula>_xlfn.ISFORMULA(G120:S236)</formula>
    </cfRule>
  </conditionalFormatting>
  <conditionalFormatting sqref="G94:I104 G106:I116">
    <cfRule type="expression" dxfId="56" priority="4862">
      <formula>_xlfn.ISFORMULA(G94:S214)</formula>
    </cfRule>
  </conditionalFormatting>
  <conditionalFormatting sqref="A1048565:XER1048576">
    <cfRule type="expression" dxfId="55" priority="4864">
      <formula>_xlfn.ISFORMULA(A106:M1048565)</formula>
    </cfRule>
  </conditionalFormatting>
  <conditionalFormatting sqref="A1048450:XER1048564">
    <cfRule type="expression" dxfId="54" priority="4865">
      <formula>_xlfn.ISFORMULA(A1:M1048450)</formula>
    </cfRule>
  </conditionalFormatting>
  <conditionalFormatting sqref="C183">
    <cfRule type="expression" dxfId="53" priority="1">
      <formula>_xlfn.ISFORMULA(B185:N286)</formula>
    </cfRule>
  </conditionalFormatting>
  <conditionalFormatting sqref="C181">
    <cfRule type="expression" dxfId="52" priority="2">
      <formula>_xlfn.ISFORMULA(B184:N285)</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workbookViewId="0">
      <selection activeCell="B1" sqref="B1:B1048576"/>
    </sheetView>
  </sheetViews>
  <sheetFormatPr defaultColWidth="9.28515625" defaultRowHeight="15"/>
  <cols>
    <col min="1" max="1" width="11.5703125" style="5" customWidth="1"/>
    <col min="2" max="2" width="14.28515625" style="8" bestFit="1" customWidth="1"/>
    <col min="3" max="3" width="35" style="23" bestFit="1" customWidth="1"/>
    <col min="4" max="4" width="32" style="7" customWidth="1"/>
    <col min="5" max="5" width="11.5703125" style="6" customWidth="1"/>
    <col min="6" max="6" width="11.5703125" style="5" customWidth="1"/>
    <col min="7" max="7" width="14.28515625" style="7" bestFit="1" customWidth="1"/>
    <col min="8" max="8" width="40" style="6" bestFit="1" customWidth="1"/>
    <col min="9" max="9" width="15.7109375" style="8" bestFit="1" customWidth="1"/>
  </cols>
  <sheetData>
    <row r="1" spans="1:9">
      <c r="B1" s="7" t="s">
        <v>43</v>
      </c>
      <c r="C1" s="23" t="s">
        <v>44</v>
      </c>
      <c r="D1" s="27" t="s">
        <v>1588</v>
      </c>
      <c r="G1" s="7" t="s">
        <v>45</v>
      </c>
      <c r="H1" s="6" t="s">
        <v>46</v>
      </c>
    </row>
    <row r="2" spans="1:9">
      <c r="A2" s="6" t="s">
        <v>47</v>
      </c>
      <c r="B2" s="16" t="s">
        <v>2241</v>
      </c>
      <c r="C2" s="26" t="s">
        <v>48</v>
      </c>
      <c r="D2" s="25" t="s">
        <v>816</v>
      </c>
      <c r="F2" s="6" t="s">
        <v>47</v>
      </c>
      <c r="G2" s="16" t="s">
        <v>1857</v>
      </c>
      <c r="H2" s="6" t="s">
        <v>49</v>
      </c>
      <c r="I2" s="25" t="s">
        <v>49</v>
      </c>
    </row>
    <row r="3" spans="1:9">
      <c r="A3" s="6" t="s">
        <v>50</v>
      </c>
      <c r="B3" s="16" t="s">
        <v>2242</v>
      </c>
      <c r="C3" s="23" t="s">
        <v>51</v>
      </c>
      <c r="D3" s="25" t="s">
        <v>817</v>
      </c>
      <c r="F3" s="6" t="s">
        <v>50</v>
      </c>
      <c r="G3" s="16" t="s">
        <v>1858</v>
      </c>
      <c r="H3" s="6" t="s">
        <v>52</v>
      </c>
      <c r="I3" s="25" t="s">
        <v>52</v>
      </c>
    </row>
    <row r="4" spans="1:9">
      <c r="A4" s="6" t="s">
        <v>53</v>
      </c>
      <c r="B4" s="16" t="s">
        <v>2243</v>
      </c>
      <c r="C4" s="23" t="s">
        <v>54</v>
      </c>
      <c r="D4" s="25" t="s">
        <v>818</v>
      </c>
      <c r="F4" s="6" t="s">
        <v>53</v>
      </c>
      <c r="G4" s="16" t="s">
        <v>1859</v>
      </c>
      <c r="H4" s="6" t="s">
        <v>55</v>
      </c>
      <c r="I4" s="25" t="s">
        <v>55</v>
      </c>
    </row>
    <row r="5" spans="1:9">
      <c r="A5" s="6" t="s">
        <v>56</v>
      </c>
      <c r="B5" s="16" t="s">
        <v>2244</v>
      </c>
      <c r="C5" s="23" t="s">
        <v>57</v>
      </c>
      <c r="D5" s="25" t="s">
        <v>819</v>
      </c>
      <c r="F5" s="6" t="s">
        <v>56</v>
      </c>
      <c r="G5" s="16" t="s">
        <v>1860</v>
      </c>
      <c r="H5" s="6" t="s">
        <v>58</v>
      </c>
      <c r="I5" s="25" t="s">
        <v>58</v>
      </c>
    </row>
    <row r="6" spans="1:9">
      <c r="A6" s="6" t="s">
        <v>59</v>
      </c>
      <c r="B6" s="16" t="s">
        <v>2245</v>
      </c>
      <c r="C6" s="23" t="s">
        <v>60</v>
      </c>
      <c r="D6" s="25" t="s">
        <v>820</v>
      </c>
      <c r="F6" s="6" t="s">
        <v>59</v>
      </c>
      <c r="G6" s="16" t="s">
        <v>1861</v>
      </c>
      <c r="H6" s="6" t="s">
        <v>61</v>
      </c>
      <c r="I6" s="25" t="s">
        <v>61</v>
      </c>
    </row>
    <row r="7" spans="1:9">
      <c r="A7" s="6" t="s">
        <v>62</v>
      </c>
      <c r="B7" s="16" t="s">
        <v>2246</v>
      </c>
      <c r="C7" s="23" t="s">
        <v>63</v>
      </c>
      <c r="D7" s="25" t="s">
        <v>821</v>
      </c>
      <c r="F7" s="6" t="s">
        <v>62</v>
      </c>
      <c r="G7" s="16" t="s">
        <v>1862</v>
      </c>
      <c r="H7" s="6" t="s">
        <v>64</v>
      </c>
      <c r="I7" s="25" t="s">
        <v>64</v>
      </c>
    </row>
    <row r="8" spans="1:9">
      <c r="A8" s="6" t="s">
        <v>65</v>
      </c>
      <c r="B8" s="16" t="s">
        <v>2247</v>
      </c>
      <c r="C8" s="23" t="s">
        <v>66</v>
      </c>
      <c r="D8" s="25" t="s">
        <v>822</v>
      </c>
      <c r="F8" s="6" t="s">
        <v>65</v>
      </c>
      <c r="G8" s="16" t="s">
        <v>1863</v>
      </c>
      <c r="H8" s="6" t="s">
        <v>67</v>
      </c>
      <c r="I8" s="25" t="s">
        <v>67</v>
      </c>
    </row>
    <row r="9" spans="1:9">
      <c r="A9" s="6" t="s">
        <v>68</v>
      </c>
      <c r="B9" s="16" t="s">
        <v>2248</v>
      </c>
      <c r="C9" s="23" t="s">
        <v>69</v>
      </c>
      <c r="D9" s="25" t="s">
        <v>823</v>
      </c>
      <c r="F9" s="6" t="s">
        <v>68</v>
      </c>
      <c r="G9" s="16" t="s">
        <v>1864</v>
      </c>
      <c r="H9" s="6" t="s">
        <v>70</v>
      </c>
      <c r="I9" s="25" t="s">
        <v>70</v>
      </c>
    </row>
    <row r="10" spans="1:9">
      <c r="A10" s="6" t="s">
        <v>71</v>
      </c>
      <c r="B10" s="16" t="s">
        <v>2249</v>
      </c>
      <c r="C10" s="23" t="s">
        <v>72</v>
      </c>
      <c r="D10" s="25" t="s">
        <v>824</v>
      </c>
      <c r="F10" s="6" t="s">
        <v>71</v>
      </c>
      <c r="G10" s="16" t="s">
        <v>1865</v>
      </c>
      <c r="H10" s="6" t="s">
        <v>73</v>
      </c>
      <c r="I10" s="25" t="s">
        <v>73</v>
      </c>
    </row>
    <row r="11" spans="1:9">
      <c r="A11" s="6" t="s">
        <v>74</v>
      </c>
      <c r="B11" s="16" t="s">
        <v>2250</v>
      </c>
      <c r="C11" s="23" t="s">
        <v>75</v>
      </c>
      <c r="D11" s="25" t="s">
        <v>825</v>
      </c>
      <c r="F11" s="6" t="s">
        <v>74</v>
      </c>
      <c r="G11" s="16" t="s">
        <v>1866</v>
      </c>
      <c r="H11" s="6" t="s">
        <v>76</v>
      </c>
      <c r="I11" s="25" t="s">
        <v>76</v>
      </c>
    </row>
    <row r="12" spans="1:9">
      <c r="A12" s="6" t="s">
        <v>77</v>
      </c>
      <c r="B12" s="16" t="s">
        <v>2251</v>
      </c>
      <c r="C12" s="23" t="s">
        <v>78</v>
      </c>
      <c r="D12" s="25" t="s">
        <v>826</v>
      </c>
      <c r="F12" s="6" t="s">
        <v>77</v>
      </c>
      <c r="G12" s="16" t="s">
        <v>1867</v>
      </c>
      <c r="H12" s="6" t="s">
        <v>79</v>
      </c>
      <c r="I12" s="25" t="s">
        <v>79</v>
      </c>
    </row>
    <row r="13" spans="1:9">
      <c r="A13" s="6" t="s">
        <v>80</v>
      </c>
      <c r="B13" s="16" t="s">
        <v>2252</v>
      </c>
      <c r="C13" s="23" t="s">
        <v>81</v>
      </c>
      <c r="D13" s="25" t="s">
        <v>827</v>
      </c>
      <c r="E13" s="17"/>
      <c r="F13" s="6" t="s">
        <v>80</v>
      </c>
      <c r="G13" s="16" t="s">
        <v>1868</v>
      </c>
      <c r="H13" s="6" t="s">
        <v>82</v>
      </c>
      <c r="I13" s="25" t="s">
        <v>82</v>
      </c>
    </row>
    <row r="14" spans="1:9">
      <c r="A14" s="6" t="s">
        <v>83</v>
      </c>
      <c r="B14" s="16" t="s">
        <v>2253</v>
      </c>
      <c r="C14" s="23" t="s">
        <v>84</v>
      </c>
      <c r="D14" s="25" t="s">
        <v>828</v>
      </c>
      <c r="F14" s="6" t="s">
        <v>83</v>
      </c>
      <c r="G14" s="16" t="s">
        <v>1869</v>
      </c>
      <c r="H14" s="6" t="s">
        <v>85</v>
      </c>
      <c r="I14" s="25" t="s">
        <v>85</v>
      </c>
    </row>
    <row r="15" spans="1:9">
      <c r="A15" s="6" t="s">
        <v>86</v>
      </c>
      <c r="B15" s="16" t="s">
        <v>2254</v>
      </c>
      <c r="C15" s="23" t="s">
        <v>87</v>
      </c>
      <c r="D15" s="25" t="s">
        <v>829</v>
      </c>
      <c r="F15" s="6" t="s">
        <v>86</v>
      </c>
      <c r="G15" s="16" t="s">
        <v>1870</v>
      </c>
      <c r="H15" s="6" t="s">
        <v>88</v>
      </c>
      <c r="I15" s="25" t="s">
        <v>88</v>
      </c>
    </row>
    <row r="16" spans="1:9">
      <c r="A16" s="6" t="s">
        <v>89</v>
      </c>
      <c r="B16" s="16" t="s">
        <v>2255</v>
      </c>
      <c r="C16" s="23" t="s">
        <v>90</v>
      </c>
      <c r="D16" s="25" t="s">
        <v>830</v>
      </c>
      <c r="F16" s="6" t="s">
        <v>89</v>
      </c>
      <c r="G16" s="16" t="s">
        <v>1871</v>
      </c>
      <c r="H16" s="6" t="s">
        <v>91</v>
      </c>
      <c r="I16" s="25" t="s">
        <v>91</v>
      </c>
    </row>
    <row r="17" spans="1:9">
      <c r="A17" s="6" t="s">
        <v>92</v>
      </c>
      <c r="B17" s="16" t="s">
        <v>2256</v>
      </c>
      <c r="C17" s="23" t="s">
        <v>93</v>
      </c>
      <c r="D17" s="25" t="s">
        <v>831</v>
      </c>
      <c r="F17" s="6" t="s">
        <v>92</v>
      </c>
      <c r="G17" s="16" t="s">
        <v>1872</v>
      </c>
      <c r="H17" s="6" t="s">
        <v>94</v>
      </c>
      <c r="I17" s="25" t="s">
        <v>94</v>
      </c>
    </row>
    <row r="18" spans="1:9">
      <c r="A18" s="6" t="s">
        <v>95</v>
      </c>
      <c r="B18" s="16" t="s">
        <v>2257</v>
      </c>
      <c r="C18" s="23" t="s">
        <v>96</v>
      </c>
      <c r="D18" s="25" t="s">
        <v>832</v>
      </c>
      <c r="F18" s="6" t="s">
        <v>95</v>
      </c>
      <c r="G18" s="16" t="s">
        <v>1873</v>
      </c>
      <c r="H18" s="6" t="s">
        <v>97</v>
      </c>
      <c r="I18" s="25" t="s">
        <v>97</v>
      </c>
    </row>
    <row r="19" spans="1:9">
      <c r="A19" s="6" t="s">
        <v>98</v>
      </c>
      <c r="B19" s="16" t="s">
        <v>2258</v>
      </c>
      <c r="C19" s="23" t="s">
        <v>99</v>
      </c>
      <c r="D19" s="25" t="s">
        <v>833</v>
      </c>
      <c r="F19" s="6" t="s">
        <v>98</v>
      </c>
      <c r="G19" s="16" t="s">
        <v>1874</v>
      </c>
      <c r="H19" s="6" t="s">
        <v>100</v>
      </c>
      <c r="I19" s="25" t="s">
        <v>100</v>
      </c>
    </row>
    <row r="20" spans="1:9">
      <c r="A20" s="6" t="s">
        <v>101</v>
      </c>
      <c r="B20" s="16" t="s">
        <v>2259</v>
      </c>
      <c r="C20" s="23" t="s">
        <v>102</v>
      </c>
      <c r="D20" s="25" t="s">
        <v>834</v>
      </c>
      <c r="F20" s="6" t="s">
        <v>101</v>
      </c>
      <c r="G20" s="16" t="s">
        <v>1875</v>
      </c>
      <c r="H20" s="6" t="s">
        <v>103</v>
      </c>
      <c r="I20" s="25" t="s">
        <v>103</v>
      </c>
    </row>
    <row r="21" spans="1:9">
      <c r="A21" s="6" t="s">
        <v>104</v>
      </c>
      <c r="B21" s="16" t="s">
        <v>2260</v>
      </c>
      <c r="C21" s="23" t="s">
        <v>105</v>
      </c>
      <c r="D21" s="25" t="s">
        <v>835</v>
      </c>
      <c r="F21" s="6" t="s">
        <v>104</v>
      </c>
      <c r="G21" s="16" t="s">
        <v>1876</v>
      </c>
      <c r="H21" s="6" t="s">
        <v>106</v>
      </c>
      <c r="I21" s="25" t="s">
        <v>106</v>
      </c>
    </row>
    <row r="22" spans="1:9">
      <c r="A22" s="6" t="s">
        <v>107</v>
      </c>
      <c r="B22" s="16" t="s">
        <v>2261</v>
      </c>
      <c r="C22" s="23" t="s">
        <v>108</v>
      </c>
      <c r="D22" s="25" t="s">
        <v>836</v>
      </c>
      <c r="F22" s="6" t="s">
        <v>107</v>
      </c>
      <c r="G22" s="16" t="s">
        <v>1877</v>
      </c>
      <c r="H22" s="6" t="s">
        <v>109</v>
      </c>
      <c r="I22" s="25" t="s">
        <v>109</v>
      </c>
    </row>
    <row r="23" spans="1:9">
      <c r="A23" s="6" t="s">
        <v>110</v>
      </c>
      <c r="B23" s="16" t="s">
        <v>2262</v>
      </c>
      <c r="C23" s="23" t="s">
        <v>111</v>
      </c>
      <c r="D23" s="25" t="s">
        <v>837</v>
      </c>
      <c r="F23" s="6" t="s">
        <v>110</v>
      </c>
      <c r="G23" s="16" t="s">
        <v>1878</v>
      </c>
      <c r="H23" s="6" t="s">
        <v>112</v>
      </c>
      <c r="I23" s="25" t="s">
        <v>112</v>
      </c>
    </row>
    <row r="24" spans="1:9">
      <c r="A24" s="6" t="s">
        <v>113</v>
      </c>
      <c r="B24" s="16" t="s">
        <v>2263</v>
      </c>
      <c r="C24" s="23" t="s">
        <v>114</v>
      </c>
      <c r="D24" s="25" t="s">
        <v>838</v>
      </c>
      <c r="F24" s="6" t="s">
        <v>113</v>
      </c>
      <c r="G24" s="16" t="s">
        <v>1879</v>
      </c>
      <c r="H24" s="6" t="s">
        <v>115</v>
      </c>
      <c r="I24" s="25" t="s">
        <v>115</v>
      </c>
    </row>
    <row r="25" spans="1:9">
      <c r="A25" s="6" t="s">
        <v>116</v>
      </c>
      <c r="B25" s="16" t="s">
        <v>2264</v>
      </c>
      <c r="C25" s="23" t="s">
        <v>117</v>
      </c>
      <c r="D25" s="25" t="s">
        <v>839</v>
      </c>
      <c r="F25" s="6" t="s">
        <v>116</v>
      </c>
      <c r="G25" s="16" t="s">
        <v>1880</v>
      </c>
      <c r="H25" s="6" t="s">
        <v>118</v>
      </c>
      <c r="I25" s="25" t="s">
        <v>118</v>
      </c>
    </row>
    <row r="26" spans="1:9">
      <c r="A26" s="6" t="s">
        <v>119</v>
      </c>
      <c r="B26" s="16" t="s">
        <v>2265</v>
      </c>
      <c r="C26" s="23" t="s">
        <v>120</v>
      </c>
      <c r="D26" s="25" t="s">
        <v>840</v>
      </c>
      <c r="F26" s="6" t="s">
        <v>119</v>
      </c>
      <c r="G26" s="16" t="s">
        <v>1881</v>
      </c>
      <c r="H26" s="6" t="s">
        <v>121</v>
      </c>
      <c r="I26" s="25" t="s">
        <v>121</v>
      </c>
    </row>
    <row r="27" spans="1:9">
      <c r="A27" s="6" t="s">
        <v>122</v>
      </c>
      <c r="B27" s="16" t="s">
        <v>2266</v>
      </c>
      <c r="C27" s="23" t="s">
        <v>123</v>
      </c>
      <c r="D27" s="25" t="s">
        <v>841</v>
      </c>
      <c r="F27" s="6" t="s">
        <v>122</v>
      </c>
      <c r="G27" s="16" t="s">
        <v>1882</v>
      </c>
      <c r="H27" s="6" t="s">
        <v>124</v>
      </c>
      <c r="I27" s="25" t="s">
        <v>124</v>
      </c>
    </row>
    <row r="28" spans="1:9">
      <c r="A28" s="6" t="s">
        <v>125</v>
      </c>
      <c r="B28" s="16" t="s">
        <v>2267</v>
      </c>
      <c r="C28" s="23" t="s">
        <v>126</v>
      </c>
      <c r="D28" s="25" t="s">
        <v>842</v>
      </c>
      <c r="F28" s="6" t="s">
        <v>125</v>
      </c>
      <c r="G28" s="16" t="s">
        <v>1883</v>
      </c>
      <c r="H28" s="6" t="s">
        <v>127</v>
      </c>
      <c r="I28" s="25" t="s">
        <v>127</v>
      </c>
    </row>
    <row r="29" spans="1:9">
      <c r="A29" s="6" t="s">
        <v>128</v>
      </c>
      <c r="B29" s="16" t="s">
        <v>2268</v>
      </c>
      <c r="C29" s="23" t="s">
        <v>129</v>
      </c>
      <c r="D29" s="25" t="s">
        <v>843</v>
      </c>
      <c r="F29" s="6" t="s">
        <v>128</v>
      </c>
      <c r="G29" s="16" t="s">
        <v>1884</v>
      </c>
      <c r="H29" s="6" t="s">
        <v>130</v>
      </c>
      <c r="I29" s="25" t="s">
        <v>130</v>
      </c>
    </row>
    <row r="30" spans="1:9">
      <c r="A30" s="6" t="s">
        <v>131</v>
      </c>
      <c r="B30" s="16" t="s">
        <v>2269</v>
      </c>
      <c r="C30" s="23" t="s">
        <v>132</v>
      </c>
      <c r="D30" s="25" t="s">
        <v>844</v>
      </c>
      <c r="F30" s="6" t="s">
        <v>131</v>
      </c>
      <c r="G30" s="16" t="s">
        <v>1885</v>
      </c>
      <c r="H30" s="6" t="s">
        <v>133</v>
      </c>
      <c r="I30" s="25" t="s">
        <v>133</v>
      </c>
    </row>
    <row r="31" spans="1:9">
      <c r="A31" s="6" t="s">
        <v>134</v>
      </c>
      <c r="B31" s="16" t="s">
        <v>2270</v>
      </c>
      <c r="C31" s="23" t="s">
        <v>135</v>
      </c>
      <c r="D31" s="25" t="s">
        <v>845</v>
      </c>
      <c r="F31" s="6" t="s">
        <v>134</v>
      </c>
      <c r="G31" s="16" t="s">
        <v>1886</v>
      </c>
      <c r="H31" s="6" t="s">
        <v>136</v>
      </c>
      <c r="I31" s="25" t="s">
        <v>136</v>
      </c>
    </row>
    <row r="32" spans="1:9">
      <c r="A32" s="6" t="s">
        <v>137</v>
      </c>
      <c r="B32" s="16" t="s">
        <v>2271</v>
      </c>
      <c r="C32" s="23" t="s">
        <v>138</v>
      </c>
      <c r="D32" s="25" t="s">
        <v>846</v>
      </c>
      <c r="F32" s="6" t="s">
        <v>137</v>
      </c>
      <c r="G32" s="16" t="s">
        <v>1887</v>
      </c>
      <c r="H32" s="6" t="s">
        <v>139</v>
      </c>
      <c r="I32" s="25" t="s">
        <v>139</v>
      </c>
    </row>
    <row r="33" spans="1:9">
      <c r="A33" s="6" t="s">
        <v>140</v>
      </c>
      <c r="B33" s="16" t="s">
        <v>2272</v>
      </c>
      <c r="C33" s="23" t="s">
        <v>141</v>
      </c>
      <c r="D33" s="25" t="s">
        <v>847</v>
      </c>
      <c r="F33" s="6" t="s">
        <v>140</v>
      </c>
      <c r="G33" s="16" t="s">
        <v>1888</v>
      </c>
      <c r="H33" s="6" t="s">
        <v>142</v>
      </c>
      <c r="I33" s="25" t="s">
        <v>142</v>
      </c>
    </row>
    <row r="34" spans="1:9">
      <c r="A34" s="6" t="s">
        <v>143</v>
      </c>
      <c r="B34" s="16" t="s">
        <v>2273</v>
      </c>
      <c r="C34" s="23" t="s">
        <v>144</v>
      </c>
      <c r="D34" s="25" t="s">
        <v>848</v>
      </c>
      <c r="F34" s="6" t="s">
        <v>143</v>
      </c>
      <c r="G34" s="16" t="s">
        <v>1889</v>
      </c>
      <c r="H34" s="6" t="s">
        <v>145</v>
      </c>
      <c r="I34" s="25" t="s">
        <v>145</v>
      </c>
    </row>
    <row r="35" spans="1:9">
      <c r="A35" s="6" t="s">
        <v>146</v>
      </c>
      <c r="B35" s="16" t="s">
        <v>2274</v>
      </c>
      <c r="C35" s="23" t="s">
        <v>147</v>
      </c>
      <c r="D35" s="25" t="s">
        <v>849</v>
      </c>
      <c r="F35" s="6" t="s">
        <v>146</v>
      </c>
      <c r="G35" s="16" t="s">
        <v>1890</v>
      </c>
      <c r="H35" s="6" t="s">
        <v>148</v>
      </c>
      <c r="I35" s="25" t="s">
        <v>148</v>
      </c>
    </row>
    <row r="36" spans="1:9">
      <c r="A36" s="6" t="s">
        <v>149</v>
      </c>
      <c r="B36" s="16" t="s">
        <v>2275</v>
      </c>
      <c r="C36" s="23" t="s">
        <v>150</v>
      </c>
      <c r="D36" s="25" t="s">
        <v>850</v>
      </c>
      <c r="F36" s="6" t="s">
        <v>149</v>
      </c>
      <c r="G36" s="16" t="s">
        <v>1891</v>
      </c>
      <c r="H36" s="6" t="s">
        <v>151</v>
      </c>
      <c r="I36" s="25" t="s">
        <v>151</v>
      </c>
    </row>
    <row r="37" spans="1:9">
      <c r="A37" s="6" t="s">
        <v>152</v>
      </c>
      <c r="B37" s="16" t="s">
        <v>2276</v>
      </c>
      <c r="C37" s="23" t="s">
        <v>153</v>
      </c>
      <c r="D37" s="25" t="s">
        <v>851</v>
      </c>
      <c r="F37" s="6" t="s">
        <v>152</v>
      </c>
      <c r="G37" s="16" t="s">
        <v>1892</v>
      </c>
      <c r="H37" s="6" t="s">
        <v>154</v>
      </c>
      <c r="I37" s="25" t="s">
        <v>154</v>
      </c>
    </row>
    <row r="38" spans="1:9">
      <c r="A38" s="6" t="s">
        <v>155</v>
      </c>
      <c r="B38" s="16" t="s">
        <v>2277</v>
      </c>
      <c r="C38" s="23" t="s">
        <v>156</v>
      </c>
      <c r="D38" s="25" t="s">
        <v>852</v>
      </c>
      <c r="F38" s="6" t="s">
        <v>155</v>
      </c>
      <c r="G38" s="16" t="s">
        <v>1893</v>
      </c>
      <c r="H38" s="6" t="s">
        <v>157</v>
      </c>
      <c r="I38" s="25" t="s">
        <v>157</v>
      </c>
    </row>
    <row r="39" spans="1:9">
      <c r="A39" s="6" t="s">
        <v>158</v>
      </c>
      <c r="B39" s="16" t="s">
        <v>2278</v>
      </c>
      <c r="C39" s="23" t="s">
        <v>159</v>
      </c>
      <c r="D39" s="25" t="s">
        <v>853</v>
      </c>
      <c r="F39" s="6" t="s">
        <v>158</v>
      </c>
      <c r="G39" s="16" t="s">
        <v>1894</v>
      </c>
      <c r="H39" s="6" t="s">
        <v>160</v>
      </c>
      <c r="I39" s="25" t="s">
        <v>160</v>
      </c>
    </row>
    <row r="40" spans="1:9">
      <c r="A40" s="6" t="s">
        <v>161</v>
      </c>
      <c r="B40" s="16" t="s">
        <v>2279</v>
      </c>
      <c r="C40" s="23" t="s">
        <v>162</v>
      </c>
      <c r="D40" s="25" t="s">
        <v>854</v>
      </c>
      <c r="F40" s="6" t="s">
        <v>161</v>
      </c>
      <c r="G40" s="16" t="s">
        <v>1895</v>
      </c>
      <c r="H40" s="6" t="s">
        <v>163</v>
      </c>
      <c r="I40" s="25" t="s">
        <v>163</v>
      </c>
    </row>
    <row r="41" spans="1:9">
      <c r="A41" s="6" t="s">
        <v>164</v>
      </c>
      <c r="B41" s="16" t="s">
        <v>2280</v>
      </c>
      <c r="C41" s="23" t="s">
        <v>165</v>
      </c>
      <c r="D41" s="25" t="s">
        <v>855</v>
      </c>
      <c r="F41" s="6" t="s">
        <v>164</v>
      </c>
      <c r="G41" s="16" t="s">
        <v>1896</v>
      </c>
      <c r="H41" s="6" t="s">
        <v>166</v>
      </c>
      <c r="I41" s="25" t="s">
        <v>166</v>
      </c>
    </row>
    <row r="42" spans="1:9">
      <c r="A42" s="6" t="s">
        <v>167</v>
      </c>
      <c r="B42" s="16" t="s">
        <v>2281</v>
      </c>
      <c r="C42" s="23" t="s">
        <v>168</v>
      </c>
      <c r="D42" s="25" t="s">
        <v>856</v>
      </c>
      <c r="F42" s="6" t="s">
        <v>167</v>
      </c>
      <c r="G42" s="16" t="s">
        <v>1897</v>
      </c>
      <c r="H42" s="6" t="s">
        <v>169</v>
      </c>
      <c r="I42" s="25" t="s">
        <v>169</v>
      </c>
    </row>
    <row r="43" spans="1:9">
      <c r="A43" s="6" t="s">
        <v>170</v>
      </c>
      <c r="B43" s="16" t="s">
        <v>2282</v>
      </c>
      <c r="C43" s="23" t="s">
        <v>171</v>
      </c>
      <c r="D43" s="25" t="s">
        <v>857</v>
      </c>
      <c r="F43" s="6" t="s">
        <v>170</v>
      </c>
      <c r="G43" s="16" t="s">
        <v>1898</v>
      </c>
      <c r="H43" s="6" t="s">
        <v>172</v>
      </c>
      <c r="I43" s="25" t="s">
        <v>172</v>
      </c>
    </row>
    <row r="44" spans="1:9">
      <c r="A44" s="6" t="s">
        <v>173</v>
      </c>
      <c r="B44" s="16" t="s">
        <v>2283</v>
      </c>
      <c r="C44" s="23" t="s">
        <v>174</v>
      </c>
      <c r="D44" s="25" t="s">
        <v>858</v>
      </c>
      <c r="F44" s="6" t="s">
        <v>173</v>
      </c>
      <c r="G44" s="16" t="s">
        <v>1899</v>
      </c>
      <c r="H44" s="6" t="s">
        <v>175</v>
      </c>
      <c r="I44" s="25" t="s">
        <v>175</v>
      </c>
    </row>
    <row r="45" spans="1:9">
      <c r="A45" s="6" t="s">
        <v>176</v>
      </c>
      <c r="B45" s="16" t="s">
        <v>2284</v>
      </c>
      <c r="C45" s="23" t="s">
        <v>177</v>
      </c>
      <c r="D45" s="25" t="s">
        <v>859</v>
      </c>
      <c r="F45" s="6" t="s">
        <v>176</v>
      </c>
      <c r="G45" s="16" t="s">
        <v>1900</v>
      </c>
      <c r="H45" s="6" t="s">
        <v>178</v>
      </c>
      <c r="I45" s="25" t="s">
        <v>178</v>
      </c>
    </row>
    <row r="46" spans="1:9">
      <c r="A46" s="6" t="s">
        <v>179</v>
      </c>
      <c r="B46" s="16" t="s">
        <v>2285</v>
      </c>
      <c r="C46" s="23" t="s">
        <v>180</v>
      </c>
      <c r="D46" s="25" t="s">
        <v>860</v>
      </c>
      <c r="F46" s="6" t="s">
        <v>179</v>
      </c>
      <c r="G46" s="16" t="s">
        <v>1901</v>
      </c>
      <c r="H46" s="6" t="s">
        <v>181</v>
      </c>
      <c r="I46" s="25" t="s">
        <v>181</v>
      </c>
    </row>
    <row r="47" spans="1:9">
      <c r="A47" s="6" t="s">
        <v>182</v>
      </c>
      <c r="B47" s="16" t="s">
        <v>2286</v>
      </c>
      <c r="C47" s="23" t="s">
        <v>183</v>
      </c>
      <c r="D47" s="25" t="s">
        <v>861</v>
      </c>
      <c r="F47" s="6" t="s">
        <v>182</v>
      </c>
      <c r="G47" s="16" t="s">
        <v>1902</v>
      </c>
      <c r="H47" s="6" t="s">
        <v>184</v>
      </c>
      <c r="I47" s="25" t="s">
        <v>184</v>
      </c>
    </row>
    <row r="48" spans="1:9">
      <c r="A48" s="6" t="s">
        <v>185</v>
      </c>
      <c r="B48" s="16" t="s">
        <v>2287</v>
      </c>
      <c r="C48" s="23" t="s">
        <v>186</v>
      </c>
      <c r="D48" s="25" t="s">
        <v>862</v>
      </c>
      <c r="F48" s="6" t="s">
        <v>185</v>
      </c>
      <c r="G48" s="16" t="s">
        <v>1903</v>
      </c>
      <c r="H48" s="6" t="s">
        <v>187</v>
      </c>
      <c r="I48" s="25" t="s">
        <v>187</v>
      </c>
    </row>
    <row r="49" spans="1:9">
      <c r="A49" s="6" t="s">
        <v>188</v>
      </c>
      <c r="B49" s="16" t="s">
        <v>2288</v>
      </c>
      <c r="C49" s="23" t="s">
        <v>189</v>
      </c>
      <c r="D49" s="25" t="s">
        <v>863</v>
      </c>
      <c r="F49" s="6" t="s">
        <v>188</v>
      </c>
      <c r="G49" s="16" t="s">
        <v>1904</v>
      </c>
      <c r="H49" s="6" t="s">
        <v>190</v>
      </c>
      <c r="I49" s="25" t="s">
        <v>190</v>
      </c>
    </row>
    <row r="50" spans="1:9">
      <c r="A50" s="6" t="s">
        <v>191</v>
      </c>
      <c r="B50" s="16" t="s">
        <v>2289</v>
      </c>
      <c r="C50" s="23" t="s">
        <v>192</v>
      </c>
      <c r="D50" s="25" t="s">
        <v>864</v>
      </c>
      <c r="F50" s="6" t="s">
        <v>191</v>
      </c>
      <c r="G50" s="16" t="s">
        <v>1905</v>
      </c>
      <c r="H50" s="6" t="s">
        <v>193</v>
      </c>
      <c r="I50" s="25" t="s">
        <v>193</v>
      </c>
    </row>
    <row r="51" spans="1:9">
      <c r="A51" s="6" t="s">
        <v>194</v>
      </c>
      <c r="B51" s="16" t="s">
        <v>2290</v>
      </c>
      <c r="C51" s="23" t="s">
        <v>195</v>
      </c>
      <c r="D51" s="25" t="s">
        <v>865</v>
      </c>
      <c r="F51" s="6" t="s">
        <v>194</v>
      </c>
      <c r="G51" s="16" t="s">
        <v>1906</v>
      </c>
      <c r="H51" s="6" t="s">
        <v>196</v>
      </c>
      <c r="I51" s="25" t="s">
        <v>196</v>
      </c>
    </row>
    <row r="52" spans="1:9">
      <c r="A52" s="6" t="s">
        <v>197</v>
      </c>
      <c r="B52" s="16" t="s">
        <v>2291</v>
      </c>
      <c r="C52" s="23" t="s">
        <v>198</v>
      </c>
      <c r="D52" s="25" t="s">
        <v>866</v>
      </c>
      <c r="F52" s="6" t="s">
        <v>197</v>
      </c>
      <c r="G52" s="16" t="s">
        <v>1907</v>
      </c>
      <c r="H52" s="6" t="s">
        <v>199</v>
      </c>
      <c r="I52" s="25" t="s">
        <v>199</v>
      </c>
    </row>
    <row r="53" spans="1:9">
      <c r="A53" s="6" t="s">
        <v>200</v>
      </c>
      <c r="B53" s="16" t="s">
        <v>2292</v>
      </c>
      <c r="C53" s="23" t="s">
        <v>201</v>
      </c>
      <c r="D53" s="25" t="s">
        <v>867</v>
      </c>
      <c r="F53" s="6" t="s">
        <v>200</v>
      </c>
      <c r="G53" s="16" t="s">
        <v>1908</v>
      </c>
      <c r="H53" s="6" t="s">
        <v>202</v>
      </c>
      <c r="I53" s="25" t="s">
        <v>202</v>
      </c>
    </row>
    <row r="54" spans="1:9">
      <c r="A54" s="6" t="s">
        <v>203</v>
      </c>
      <c r="B54" s="16" t="s">
        <v>2293</v>
      </c>
      <c r="C54" s="23" t="s">
        <v>204</v>
      </c>
      <c r="D54" s="25" t="s">
        <v>868</v>
      </c>
      <c r="F54" s="6" t="s">
        <v>203</v>
      </c>
      <c r="G54" s="16" t="s">
        <v>1909</v>
      </c>
      <c r="H54" s="6" t="s">
        <v>205</v>
      </c>
      <c r="I54" s="25" t="s">
        <v>205</v>
      </c>
    </row>
    <row r="55" spans="1:9">
      <c r="A55" s="6" t="s">
        <v>206</v>
      </c>
      <c r="B55" s="16" t="s">
        <v>2294</v>
      </c>
      <c r="C55" s="23" t="s">
        <v>207</v>
      </c>
      <c r="D55" s="25" t="s">
        <v>869</v>
      </c>
      <c r="F55" s="6" t="s">
        <v>206</v>
      </c>
      <c r="G55" s="16" t="s">
        <v>1910</v>
      </c>
      <c r="H55" s="6" t="s">
        <v>208</v>
      </c>
      <c r="I55" s="25" t="s">
        <v>208</v>
      </c>
    </row>
    <row r="56" spans="1:9">
      <c r="A56" s="6" t="s">
        <v>209</v>
      </c>
      <c r="B56" s="16" t="s">
        <v>2295</v>
      </c>
      <c r="C56" s="23" t="s">
        <v>210</v>
      </c>
      <c r="D56" s="25" t="s">
        <v>870</v>
      </c>
      <c r="F56" s="6" t="s">
        <v>209</v>
      </c>
      <c r="G56" s="16" t="s">
        <v>1911</v>
      </c>
      <c r="H56" s="6" t="s">
        <v>211</v>
      </c>
      <c r="I56" s="25" t="s">
        <v>211</v>
      </c>
    </row>
    <row r="57" spans="1:9">
      <c r="A57" s="6" t="s">
        <v>212</v>
      </c>
      <c r="B57" s="16" t="s">
        <v>2296</v>
      </c>
      <c r="C57" s="23" t="s">
        <v>213</v>
      </c>
      <c r="D57" s="25" t="s">
        <v>871</v>
      </c>
      <c r="F57" s="6" t="s">
        <v>212</v>
      </c>
      <c r="G57" s="16" t="s">
        <v>1912</v>
      </c>
      <c r="H57" s="6" t="s">
        <v>214</v>
      </c>
      <c r="I57" s="25" t="s">
        <v>214</v>
      </c>
    </row>
    <row r="58" spans="1:9">
      <c r="A58" s="6" t="s">
        <v>215</v>
      </c>
      <c r="B58" s="16" t="s">
        <v>2297</v>
      </c>
      <c r="C58" s="23" t="s">
        <v>216</v>
      </c>
      <c r="D58" s="25" t="s">
        <v>872</v>
      </c>
      <c r="F58" s="6" t="s">
        <v>215</v>
      </c>
      <c r="G58" s="16" t="s">
        <v>1913</v>
      </c>
      <c r="H58" s="6" t="s">
        <v>217</v>
      </c>
      <c r="I58" s="25" t="s">
        <v>217</v>
      </c>
    </row>
    <row r="59" spans="1:9">
      <c r="A59" s="6" t="s">
        <v>218</v>
      </c>
      <c r="B59" s="16" t="s">
        <v>2298</v>
      </c>
      <c r="C59" s="23" t="s">
        <v>219</v>
      </c>
      <c r="D59" s="25" t="s">
        <v>873</v>
      </c>
      <c r="F59" s="6" t="s">
        <v>218</v>
      </c>
      <c r="G59" s="16" t="s">
        <v>1914</v>
      </c>
      <c r="H59" s="6" t="s">
        <v>220</v>
      </c>
      <c r="I59" s="25" t="s">
        <v>220</v>
      </c>
    </row>
    <row r="60" spans="1:9">
      <c r="A60" s="6" t="s">
        <v>221</v>
      </c>
      <c r="B60" s="16" t="s">
        <v>2299</v>
      </c>
      <c r="C60" s="23" t="s">
        <v>222</v>
      </c>
      <c r="D60" s="25" t="s">
        <v>874</v>
      </c>
      <c r="F60" s="6" t="s">
        <v>221</v>
      </c>
      <c r="G60" s="16" t="s">
        <v>1915</v>
      </c>
      <c r="H60" s="6" t="s">
        <v>223</v>
      </c>
      <c r="I60" s="25" t="s">
        <v>223</v>
      </c>
    </row>
    <row r="61" spans="1:9">
      <c r="A61" s="6" t="s">
        <v>224</v>
      </c>
      <c r="B61" s="16" t="s">
        <v>2300</v>
      </c>
      <c r="C61" s="23" t="s">
        <v>225</v>
      </c>
      <c r="D61" s="25" t="s">
        <v>875</v>
      </c>
      <c r="F61" s="6" t="s">
        <v>224</v>
      </c>
      <c r="G61" s="16" t="s">
        <v>1916</v>
      </c>
      <c r="H61" s="6" t="s">
        <v>226</v>
      </c>
      <c r="I61" s="25" t="s">
        <v>226</v>
      </c>
    </row>
    <row r="62" spans="1:9">
      <c r="A62" s="6" t="s">
        <v>227</v>
      </c>
      <c r="B62" s="16" t="s">
        <v>2301</v>
      </c>
      <c r="C62" s="23" t="s">
        <v>228</v>
      </c>
      <c r="D62" s="25" t="s">
        <v>876</v>
      </c>
      <c r="F62" s="6" t="s">
        <v>227</v>
      </c>
      <c r="G62" s="16" t="s">
        <v>1917</v>
      </c>
      <c r="H62" s="6" t="s">
        <v>229</v>
      </c>
      <c r="I62" s="25" t="s">
        <v>229</v>
      </c>
    </row>
    <row r="63" spans="1:9">
      <c r="A63" s="6" t="s">
        <v>230</v>
      </c>
      <c r="B63" s="16" t="s">
        <v>2302</v>
      </c>
      <c r="C63" s="23" t="s">
        <v>231</v>
      </c>
      <c r="D63" s="25" t="s">
        <v>877</v>
      </c>
      <c r="F63" s="6" t="s">
        <v>230</v>
      </c>
      <c r="G63" s="16" t="s">
        <v>1918</v>
      </c>
      <c r="H63" s="6" t="s">
        <v>232</v>
      </c>
      <c r="I63" s="25" t="s">
        <v>232</v>
      </c>
    </row>
    <row r="64" spans="1:9">
      <c r="A64" s="6" t="s">
        <v>233</v>
      </c>
      <c r="B64" s="16" t="s">
        <v>2303</v>
      </c>
      <c r="C64" s="23" t="s">
        <v>234</v>
      </c>
      <c r="D64" s="25" t="s">
        <v>878</v>
      </c>
      <c r="F64" s="6" t="s">
        <v>233</v>
      </c>
      <c r="G64" s="16" t="s">
        <v>1919</v>
      </c>
      <c r="H64" s="6" t="s">
        <v>235</v>
      </c>
      <c r="I64" s="25" t="s">
        <v>235</v>
      </c>
    </row>
    <row r="65" spans="1:9">
      <c r="A65" s="6" t="s">
        <v>236</v>
      </c>
      <c r="B65" s="16" t="s">
        <v>2304</v>
      </c>
      <c r="C65" s="23" t="s">
        <v>237</v>
      </c>
      <c r="D65" s="25" t="s">
        <v>879</v>
      </c>
      <c r="F65" s="6" t="s">
        <v>236</v>
      </c>
      <c r="G65" s="16" t="s">
        <v>1920</v>
      </c>
      <c r="H65" s="6" t="s">
        <v>238</v>
      </c>
      <c r="I65" s="25" t="s">
        <v>238</v>
      </c>
    </row>
    <row r="66" spans="1:9">
      <c r="A66" s="6" t="s">
        <v>239</v>
      </c>
      <c r="B66" s="16" t="s">
        <v>2305</v>
      </c>
      <c r="C66" s="23" t="s">
        <v>240</v>
      </c>
      <c r="D66" s="25" t="s">
        <v>880</v>
      </c>
      <c r="F66" s="6" t="s">
        <v>239</v>
      </c>
      <c r="G66" s="16" t="s">
        <v>1921</v>
      </c>
      <c r="H66" s="6" t="s">
        <v>241</v>
      </c>
      <c r="I66" s="25" t="s">
        <v>241</v>
      </c>
    </row>
    <row r="67" spans="1:9">
      <c r="A67" s="6" t="s">
        <v>242</v>
      </c>
      <c r="B67" s="16" t="s">
        <v>2306</v>
      </c>
      <c r="C67" s="23" t="s">
        <v>243</v>
      </c>
      <c r="D67" s="25" t="s">
        <v>881</v>
      </c>
      <c r="F67" s="6" t="s">
        <v>242</v>
      </c>
      <c r="G67" s="16" t="s">
        <v>1922</v>
      </c>
      <c r="H67" s="6" t="s">
        <v>244</v>
      </c>
      <c r="I67" s="25" t="s">
        <v>244</v>
      </c>
    </row>
    <row r="68" spans="1:9">
      <c r="A68" s="6" t="s">
        <v>245</v>
      </c>
      <c r="B68" s="16" t="s">
        <v>2307</v>
      </c>
      <c r="C68" s="23" t="s">
        <v>246</v>
      </c>
      <c r="D68" s="25" t="s">
        <v>882</v>
      </c>
      <c r="F68" s="6" t="s">
        <v>245</v>
      </c>
      <c r="G68" s="16" t="s">
        <v>1923</v>
      </c>
      <c r="H68" s="6" t="s">
        <v>247</v>
      </c>
      <c r="I68" s="25" t="s">
        <v>247</v>
      </c>
    </row>
    <row r="69" spans="1:9">
      <c r="A69" s="6" t="s">
        <v>248</v>
      </c>
      <c r="B69" s="16" t="s">
        <v>2308</v>
      </c>
      <c r="C69" s="23" t="s">
        <v>249</v>
      </c>
      <c r="D69" s="25" t="s">
        <v>883</v>
      </c>
      <c r="F69" s="6" t="s">
        <v>248</v>
      </c>
      <c r="G69" s="16" t="s">
        <v>1924</v>
      </c>
      <c r="H69" s="6" t="s">
        <v>250</v>
      </c>
      <c r="I69" s="25" t="s">
        <v>250</v>
      </c>
    </row>
    <row r="70" spans="1:9">
      <c r="A70" s="6" t="s">
        <v>251</v>
      </c>
      <c r="B70" s="16" t="s">
        <v>2309</v>
      </c>
      <c r="C70" s="23" t="s">
        <v>252</v>
      </c>
      <c r="D70" s="25" t="s">
        <v>884</v>
      </c>
      <c r="F70" s="6" t="s">
        <v>251</v>
      </c>
      <c r="G70" s="16" t="s">
        <v>1925</v>
      </c>
      <c r="H70" s="6" t="s">
        <v>253</v>
      </c>
      <c r="I70" s="25" t="s">
        <v>253</v>
      </c>
    </row>
    <row r="71" spans="1:9">
      <c r="A71" s="6" t="s">
        <v>254</v>
      </c>
      <c r="B71" s="16" t="s">
        <v>2310</v>
      </c>
      <c r="C71" s="23" t="s">
        <v>255</v>
      </c>
      <c r="D71" s="25" t="s">
        <v>885</v>
      </c>
      <c r="F71" s="6" t="s">
        <v>254</v>
      </c>
      <c r="G71" s="16" t="s">
        <v>1926</v>
      </c>
      <c r="H71" s="6" t="s">
        <v>256</v>
      </c>
      <c r="I71" s="25" t="s">
        <v>256</v>
      </c>
    </row>
    <row r="72" spans="1:9">
      <c r="A72" s="6" t="s">
        <v>257</v>
      </c>
      <c r="B72" s="16" t="s">
        <v>2311</v>
      </c>
      <c r="C72" s="23" t="s">
        <v>258</v>
      </c>
      <c r="D72" s="25" t="s">
        <v>886</v>
      </c>
      <c r="F72" s="6" t="s">
        <v>257</v>
      </c>
      <c r="G72" s="16" t="s">
        <v>1927</v>
      </c>
      <c r="H72" s="6" t="s">
        <v>259</v>
      </c>
      <c r="I72" s="25" t="s">
        <v>259</v>
      </c>
    </row>
    <row r="73" spans="1:9">
      <c r="A73" s="6" t="s">
        <v>260</v>
      </c>
      <c r="B73" s="16" t="s">
        <v>2312</v>
      </c>
      <c r="C73" s="23" t="s">
        <v>261</v>
      </c>
      <c r="D73" s="25" t="s">
        <v>887</v>
      </c>
      <c r="F73" s="6" t="s">
        <v>260</v>
      </c>
      <c r="G73" s="16" t="s">
        <v>1928</v>
      </c>
      <c r="H73" s="6" t="s">
        <v>262</v>
      </c>
      <c r="I73" s="25" t="s">
        <v>262</v>
      </c>
    </row>
    <row r="74" spans="1:9">
      <c r="A74" s="6" t="s">
        <v>263</v>
      </c>
      <c r="B74" s="16" t="s">
        <v>2313</v>
      </c>
      <c r="C74" s="23" t="s">
        <v>264</v>
      </c>
      <c r="D74" s="25" t="s">
        <v>888</v>
      </c>
      <c r="F74" s="6" t="s">
        <v>263</v>
      </c>
      <c r="G74" s="16" t="s">
        <v>1929</v>
      </c>
      <c r="H74" s="6" t="s">
        <v>265</v>
      </c>
      <c r="I74" s="25" t="s">
        <v>265</v>
      </c>
    </row>
    <row r="75" spans="1:9">
      <c r="A75" s="6" t="s">
        <v>266</v>
      </c>
      <c r="B75" s="16" t="s">
        <v>2314</v>
      </c>
      <c r="C75" s="23" t="s">
        <v>267</v>
      </c>
      <c r="D75" s="25" t="s">
        <v>889</v>
      </c>
      <c r="F75" s="6" t="s">
        <v>266</v>
      </c>
      <c r="G75" s="16" t="s">
        <v>1930</v>
      </c>
      <c r="H75" s="6" t="s">
        <v>268</v>
      </c>
      <c r="I75" s="25" t="s">
        <v>268</v>
      </c>
    </row>
    <row r="76" spans="1:9">
      <c r="A76" s="6" t="s">
        <v>269</v>
      </c>
      <c r="B76" s="16" t="s">
        <v>2315</v>
      </c>
      <c r="C76" s="23" t="s">
        <v>270</v>
      </c>
      <c r="D76" s="25" t="s">
        <v>890</v>
      </c>
      <c r="F76" s="6" t="s">
        <v>269</v>
      </c>
      <c r="G76" s="16" t="s">
        <v>1931</v>
      </c>
      <c r="H76" s="6" t="s">
        <v>271</v>
      </c>
      <c r="I76" s="25" t="s">
        <v>271</v>
      </c>
    </row>
    <row r="77" spans="1:9">
      <c r="A77" s="6" t="s">
        <v>272</v>
      </c>
      <c r="B77" s="16" t="s">
        <v>2316</v>
      </c>
      <c r="C77" s="23" t="s">
        <v>273</v>
      </c>
      <c r="D77" s="25" t="s">
        <v>891</v>
      </c>
      <c r="F77" s="6" t="s">
        <v>272</v>
      </c>
      <c r="G77" s="16" t="s">
        <v>1932</v>
      </c>
      <c r="H77" s="6" t="s">
        <v>274</v>
      </c>
      <c r="I77" s="25" t="s">
        <v>274</v>
      </c>
    </row>
    <row r="78" spans="1:9">
      <c r="A78" s="6" t="s">
        <v>275</v>
      </c>
      <c r="B78" s="16" t="s">
        <v>2317</v>
      </c>
      <c r="C78" s="23" t="s">
        <v>276</v>
      </c>
      <c r="D78" s="25" t="s">
        <v>892</v>
      </c>
      <c r="F78" s="6" t="s">
        <v>275</v>
      </c>
      <c r="G78" s="16" t="s">
        <v>1933</v>
      </c>
      <c r="H78" s="6" t="s">
        <v>277</v>
      </c>
      <c r="I78" s="25" t="s">
        <v>277</v>
      </c>
    </row>
    <row r="79" spans="1:9">
      <c r="A79" s="6" t="s">
        <v>278</v>
      </c>
      <c r="B79" s="16" t="s">
        <v>2318</v>
      </c>
      <c r="C79" s="23" t="s">
        <v>279</v>
      </c>
      <c r="D79" s="25" t="s">
        <v>893</v>
      </c>
      <c r="F79" s="6" t="s">
        <v>278</v>
      </c>
      <c r="G79" s="16" t="s">
        <v>1934</v>
      </c>
      <c r="H79" s="6" t="s">
        <v>280</v>
      </c>
      <c r="I79" s="25" t="s">
        <v>280</v>
      </c>
    </row>
    <row r="80" spans="1:9">
      <c r="A80" s="6" t="s">
        <v>281</v>
      </c>
      <c r="B80" s="16" t="s">
        <v>2319</v>
      </c>
      <c r="C80" s="23" t="s">
        <v>282</v>
      </c>
      <c r="D80" s="25" t="s">
        <v>894</v>
      </c>
      <c r="F80" s="6" t="s">
        <v>281</v>
      </c>
      <c r="G80" s="16" t="s">
        <v>1935</v>
      </c>
      <c r="H80" s="6" t="s">
        <v>283</v>
      </c>
      <c r="I80" s="25" t="s">
        <v>283</v>
      </c>
    </row>
    <row r="81" spans="1:9">
      <c r="A81" s="6" t="s">
        <v>284</v>
      </c>
      <c r="B81" s="16" t="s">
        <v>2320</v>
      </c>
      <c r="C81" s="23" t="s">
        <v>285</v>
      </c>
      <c r="D81" s="25" t="s">
        <v>895</v>
      </c>
      <c r="F81" s="6" t="s">
        <v>284</v>
      </c>
      <c r="G81" s="16" t="s">
        <v>1936</v>
      </c>
      <c r="H81" s="6" t="s">
        <v>286</v>
      </c>
      <c r="I81" s="25" t="s">
        <v>286</v>
      </c>
    </row>
    <row r="82" spans="1:9">
      <c r="A82" s="6" t="s">
        <v>287</v>
      </c>
      <c r="B82" s="16" t="s">
        <v>2321</v>
      </c>
      <c r="C82" s="23" t="s">
        <v>288</v>
      </c>
      <c r="D82" s="25" t="s">
        <v>896</v>
      </c>
      <c r="F82" s="6" t="s">
        <v>287</v>
      </c>
      <c r="G82" s="16" t="s">
        <v>1937</v>
      </c>
      <c r="H82" s="6" t="s">
        <v>289</v>
      </c>
      <c r="I82" s="25" t="s">
        <v>289</v>
      </c>
    </row>
    <row r="83" spans="1:9">
      <c r="A83" s="6" t="s">
        <v>290</v>
      </c>
      <c r="B83" s="16" t="s">
        <v>2322</v>
      </c>
      <c r="C83" s="23" t="s">
        <v>291</v>
      </c>
      <c r="D83" s="25" t="s">
        <v>897</v>
      </c>
      <c r="F83" s="6" t="s">
        <v>290</v>
      </c>
      <c r="G83" s="16" t="s">
        <v>1938</v>
      </c>
      <c r="H83" s="6" t="s">
        <v>292</v>
      </c>
      <c r="I83" s="25" t="s">
        <v>292</v>
      </c>
    </row>
    <row r="84" spans="1:9">
      <c r="A84" s="6" t="s">
        <v>293</v>
      </c>
      <c r="B84" s="16" t="s">
        <v>2323</v>
      </c>
      <c r="C84" s="23" t="s">
        <v>294</v>
      </c>
      <c r="D84" s="25" t="s">
        <v>898</v>
      </c>
      <c r="F84" s="6" t="s">
        <v>293</v>
      </c>
      <c r="G84" s="16" t="s">
        <v>1939</v>
      </c>
      <c r="H84" s="6" t="s">
        <v>295</v>
      </c>
      <c r="I84" s="25" t="s">
        <v>295</v>
      </c>
    </row>
    <row r="85" spans="1:9">
      <c r="A85" s="6" t="s">
        <v>296</v>
      </c>
      <c r="B85" s="16" t="s">
        <v>2324</v>
      </c>
      <c r="C85" s="23" t="s">
        <v>297</v>
      </c>
      <c r="D85" s="25" t="s">
        <v>899</v>
      </c>
      <c r="F85" s="6" t="s">
        <v>296</v>
      </c>
      <c r="G85" s="16" t="s">
        <v>1940</v>
      </c>
      <c r="H85" s="6" t="s">
        <v>298</v>
      </c>
      <c r="I85" s="25" t="s">
        <v>298</v>
      </c>
    </row>
    <row r="86" spans="1:9">
      <c r="A86" s="6" t="s">
        <v>299</v>
      </c>
      <c r="B86" s="16" t="s">
        <v>2325</v>
      </c>
      <c r="C86" s="23" t="s">
        <v>300</v>
      </c>
      <c r="D86" s="25" t="s">
        <v>900</v>
      </c>
      <c r="F86" s="6" t="s">
        <v>299</v>
      </c>
      <c r="G86" s="16" t="s">
        <v>1941</v>
      </c>
      <c r="H86" s="6" t="s">
        <v>301</v>
      </c>
      <c r="I86" s="25" t="s">
        <v>301</v>
      </c>
    </row>
    <row r="87" spans="1:9">
      <c r="A87" s="6" t="s">
        <v>302</v>
      </c>
      <c r="B87" s="16" t="s">
        <v>2326</v>
      </c>
      <c r="C87" s="23" t="s">
        <v>303</v>
      </c>
      <c r="D87" s="25" t="s">
        <v>901</v>
      </c>
      <c r="F87" s="6" t="s">
        <v>302</v>
      </c>
      <c r="G87" s="16" t="s">
        <v>1942</v>
      </c>
      <c r="H87" s="6" t="s">
        <v>304</v>
      </c>
      <c r="I87" s="25" t="s">
        <v>304</v>
      </c>
    </row>
    <row r="88" spans="1:9">
      <c r="A88" s="6" t="s">
        <v>305</v>
      </c>
      <c r="B88" s="16" t="s">
        <v>2327</v>
      </c>
      <c r="C88" s="23" t="s">
        <v>306</v>
      </c>
      <c r="D88" s="25" t="s">
        <v>902</v>
      </c>
      <c r="F88" s="6" t="s">
        <v>305</v>
      </c>
      <c r="G88" s="16" t="s">
        <v>1943</v>
      </c>
      <c r="H88" s="6" t="s">
        <v>307</v>
      </c>
      <c r="I88" s="25" t="s">
        <v>307</v>
      </c>
    </row>
    <row r="89" spans="1:9">
      <c r="A89" s="6" t="s">
        <v>308</v>
      </c>
      <c r="B89" s="16" t="s">
        <v>2328</v>
      </c>
      <c r="C89" s="23" t="s">
        <v>309</v>
      </c>
      <c r="D89" s="25" t="s">
        <v>903</v>
      </c>
      <c r="F89" s="6" t="s">
        <v>308</v>
      </c>
      <c r="G89" s="16" t="s">
        <v>1944</v>
      </c>
      <c r="H89" s="6" t="s">
        <v>310</v>
      </c>
      <c r="I89" s="25" t="s">
        <v>310</v>
      </c>
    </row>
    <row r="90" spans="1:9">
      <c r="A90" s="6" t="s">
        <v>311</v>
      </c>
      <c r="B90" s="16" t="s">
        <v>2329</v>
      </c>
      <c r="C90" s="23" t="s">
        <v>312</v>
      </c>
      <c r="D90" s="25" t="s">
        <v>904</v>
      </c>
      <c r="F90" s="6" t="s">
        <v>311</v>
      </c>
      <c r="G90" s="16" t="s">
        <v>1945</v>
      </c>
      <c r="H90" s="6" t="s">
        <v>313</v>
      </c>
      <c r="I90" s="25" t="s">
        <v>313</v>
      </c>
    </row>
    <row r="91" spans="1:9">
      <c r="A91" s="6" t="s">
        <v>314</v>
      </c>
      <c r="B91" s="16" t="s">
        <v>2330</v>
      </c>
      <c r="C91" s="23" t="s">
        <v>315</v>
      </c>
      <c r="D91" s="25" t="s">
        <v>905</v>
      </c>
      <c r="F91" s="6" t="s">
        <v>314</v>
      </c>
      <c r="G91" s="16" t="s">
        <v>1946</v>
      </c>
      <c r="H91" s="6" t="s">
        <v>316</v>
      </c>
      <c r="I91" s="25" t="s">
        <v>316</v>
      </c>
    </row>
    <row r="92" spans="1:9">
      <c r="A92" s="6" t="s">
        <v>317</v>
      </c>
      <c r="B92" s="16" t="s">
        <v>2331</v>
      </c>
      <c r="C92" s="23" t="s">
        <v>318</v>
      </c>
      <c r="D92" s="25" t="s">
        <v>906</v>
      </c>
      <c r="F92" s="6" t="s">
        <v>317</v>
      </c>
      <c r="G92" s="16" t="s">
        <v>1947</v>
      </c>
      <c r="H92" s="6" t="s">
        <v>319</v>
      </c>
      <c r="I92" s="25" t="s">
        <v>319</v>
      </c>
    </row>
    <row r="93" spans="1:9">
      <c r="A93" s="6" t="s">
        <v>320</v>
      </c>
      <c r="B93" s="16" t="s">
        <v>2332</v>
      </c>
      <c r="C93" s="23" t="s">
        <v>321</v>
      </c>
      <c r="D93" s="25" t="s">
        <v>907</v>
      </c>
      <c r="F93" s="6" t="s">
        <v>320</v>
      </c>
      <c r="G93" s="16" t="s">
        <v>1948</v>
      </c>
      <c r="H93" s="6" t="s">
        <v>322</v>
      </c>
      <c r="I93" s="25" t="s">
        <v>322</v>
      </c>
    </row>
    <row r="94" spans="1:9">
      <c r="A94" s="6" t="s">
        <v>323</v>
      </c>
      <c r="B94" s="16" t="s">
        <v>2333</v>
      </c>
      <c r="C94" s="23" t="s">
        <v>324</v>
      </c>
      <c r="D94" s="25" t="s">
        <v>908</v>
      </c>
      <c r="F94" s="6" t="s">
        <v>323</v>
      </c>
      <c r="G94" s="16" t="s">
        <v>1949</v>
      </c>
      <c r="H94" s="6" t="s">
        <v>325</v>
      </c>
      <c r="I94" s="25" t="s">
        <v>325</v>
      </c>
    </row>
    <row r="95" spans="1:9">
      <c r="A95" s="6" t="s">
        <v>326</v>
      </c>
      <c r="B95" s="16" t="s">
        <v>2334</v>
      </c>
      <c r="C95" s="23" t="s">
        <v>327</v>
      </c>
      <c r="D95" s="25" t="s">
        <v>909</v>
      </c>
      <c r="F95" s="6" t="s">
        <v>326</v>
      </c>
      <c r="G95" s="16" t="s">
        <v>1950</v>
      </c>
      <c r="H95" s="6" t="s">
        <v>328</v>
      </c>
      <c r="I95" s="25" t="s">
        <v>328</v>
      </c>
    </row>
    <row r="96" spans="1:9">
      <c r="A96" s="6" t="s">
        <v>329</v>
      </c>
      <c r="B96" s="16" t="s">
        <v>2335</v>
      </c>
      <c r="C96" s="23" t="s">
        <v>330</v>
      </c>
      <c r="D96" s="25" t="s">
        <v>910</v>
      </c>
      <c r="F96" s="6" t="s">
        <v>329</v>
      </c>
      <c r="G96" s="16" t="s">
        <v>1951</v>
      </c>
      <c r="H96" s="6" t="s">
        <v>331</v>
      </c>
      <c r="I96" s="25" t="s">
        <v>331</v>
      </c>
    </row>
    <row r="97" spans="1:9">
      <c r="A97" s="6" t="s">
        <v>332</v>
      </c>
      <c r="B97" s="16" t="s">
        <v>2336</v>
      </c>
      <c r="C97" s="23" t="s">
        <v>333</v>
      </c>
      <c r="D97" s="25" t="s">
        <v>911</v>
      </c>
      <c r="F97" s="6" t="s">
        <v>332</v>
      </c>
      <c r="G97" s="16" t="s">
        <v>1952</v>
      </c>
      <c r="H97" s="6" t="s">
        <v>334</v>
      </c>
      <c r="I97" s="25" t="s">
        <v>334</v>
      </c>
    </row>
    <row r="98" spans="1:9" s="2" customFormat="1">
      <c r="A98" s="12" t="s">
        <v>335</v>
      </c>
      <c r="B98" s="22" t="s">
        <v>2337</v>
      </c>
      <c r="C98" s="12" t="s">
        <v>1300</v>
      </c>
      <c r="D98" s="25" t="s">
        <v>336</v>
      </c>
      <c r="E98" s="13"/>
      <c r="F98" s="12" t="s">
        <v>335</v>
      </c>
      <c r="G98" s="22" t="s">
        <v>1953</v>
      </c>
      <c r="H98" s="13" t="s">
        <v>337</v>
      </c>
      <c r="I98" s="25" t="s">
        <v>337</v>
      </c>
    </row>
    <row r="99" spans="1:9" s="2" customFormat="1">
      <c r="A99" s="12" t="s">
        <v>338</v>
      </c>
      <c r="B99" s="22" t="s">
        <v>2338</v>
      </c>
      <c r="C99" s="12" t="s">
        <v>1301</v>
      </c>
      <c r="D99" s="25" t="s">
        <v>339</v>
      </c>
      <c r="E99" s="13"/>
      <c r="F99" s="12" t="s">
        <v>338</v>
      </c>
      <c r="G99" s="22" t="s">
        <v>1954</v>
      </c>
      <c r="H99" s="13" t="s">
        <v>340</v>
      </c>
      <c r="I99" s="25" t="s">
        <v>340</v>
      </c>
    </row>
    <row r="100" spans="1:9" s="2" customFormat="1">
      <c r="A100" s="12" t="s">
        <v>341</v>
      </c>
      <c r="B100" s="22" t="s">
        <v>2339</v>
      </c>
      <c r="C100" s="12" t="s">
        <v>1302</v>
      </c>
      <c r="D100" s="25" t="s">
        <v>342</v>
      </c>
      <c r="E100" s="13"/>
      <c r="F100" s="12" t="s">
        <v>341</v>
      </c>
      <c r="G100" s="22" t="s">
        <v>1955</v>
      </c>
      <c r="H100" s="13" t="s">
        <v>343</v>
      </c>
      <c r="I100" s="25" t="s">
        <v>343</v>
      </c>
    </row>
    <row r="101" spans="1:9" s="2" customFormat="1">
      <c r="A101" s="12" t="s">
        <v>344</v>
      </c>
      <c r="B101" s="22" t="s">
        <v>2340</v>
      </c>
      <c r="C101" s="12" t="s">
        <v>1303</v>
      </c>
      <c r="D101" s="25" t="s">
        <v>345</v>
      </c>
      <c r="E101" s="13"/>
      <c r="F101" s="12" t="s">
        <v>344</v>
      </c>
      <c r="G101" s="22" t="s">
        <v>1956</v>
      </c>
      <c r="H101" s="13" t="s">
        <v>346</v>
      </c>
      <c r="I101" s="25" t="s">
        <v>346</v>
      </c>
    </row>
    <row r="102" spans="1:9" s="2" customFormat="1">
      <c r="A102" s="12" t="s">
        <v>347</v>
      </c>
      <c r="B102" s="22" t="s">
        <v>2341</v>
      </c>
      <c r="C102" s="12" t="s">
        <v>1304</v>
      </c>
      <c r="D102" s="25" t="s">
        <v>348</v>
      </c>
      <c r="E102" s="13"/>
      <c r="F102" s="12" t="s">
        <v>347</v>
      </c>
      <c r="G102" s="22" t="s">
        <v>1957</v>
      </c>
      <c r="H102" s="13" t="s">
        <v>349</v>
      </c>
      <c r="I102" s="25" t="s">
        <v>349</v>
      </c>
    </row>
    <row r="103" spans="1:9" s="2" customFormat="1">
      <c r="A103" s="12" t="s">
        <v>350</v>
      </c>
      <c r="B103" s="22" t="s">
        <v>2342</v>
      </c>
      <c r="C103" s="12" t="s">
        <v>1305</v>
      </c>
      <c r="D103" s="25" t="s">
        <v>351</v>
      </c>
      <c r="E103" s="13"/>
      <c r="F103" s="12" t="s">
        <v>350</v>
      </c>
      <c r="G103" s="22" t="s">
        <v>1958</v>
      </c>
      <c r="H103" s="13" t="s">
        <v>352</v>
      </c>
      <c r="I103" s="25" t="s">
        <v>352</v>
      </c>
    </row>
    <row r="104" spans="1:9" s="2" customFormat="1">
      <c r="A104" s="12" t="s">
        <v>353</v>
      </c>
      <c r="B104" s="22" t="s">
        <v>2343</v>
      </c>
      <c r="C104" s="12" t="s">
        <v>1306</v>
      </c>
      <c r="D104" s="25" t="s">
        <v>354</v>
      </c>
      <c r="E104" s="13"/>
      <c r="F104" s="12" t="s">
        <v>353</v>
      </c>
      <c r="G104" s="22" t="s">
        <v>1959</v>
      </c>
      <c r="H104" s="13" t="s">
        <v>355</v>
      </c>
      <c r="I104" s="25" t="s">
        <v>355</v>
      </c>
    </row>
    <row r="105" spans="1:9" s="2" customFormat="1">
      <c r="A105" s="12" t="s">
        <v>356</v>
      </c>
      <c r="B105" s="22" t="s">
        <v>2344</v>
      </c>
      <c r="C105" s="12" t="s">
        <v>1307</v>
      </c>
      <c r="D105" s="25" t="s">
        <v>357</v>
      </c>
      <c r="E105" s="13"/>
      <c r="F105" s="12" t="s">
        <v>356</v>
      </c>
      <c r="G105" s="22" t="s">
        <v>1960</v>
      </c>
      <c r="H105" s="13" t="s">
        <v>358</v>
      </c>
      <c r="I105" s="25" t="s">
        <v>358</v>
      </c>
    </row>
    <row r="106" spans="1:9" s="2" customFormat="1">
      <c r="A106" s="12" t="s">
        <v>359</v>
      </c>
      <c r="B106" s="22" t="s">
        <v>2345</v>
      </c>
      <c r="C106" s="12" t="s">
        <v>1308</v>
      </c>
      <c r="D106" s="25" t="s">
        <v>360</v>
      </c>
      <c r="E106" s="13"/>
      <c r="F106" s="12" t="s">
        <v>359</v>
      </c>
      <c r="G106" s="22" t="s">
        <v>1961</v>
      </c>
      <c r="H106" s="13" t="s">
        <v>361</v>
      </c>
      <c r="I106" s="25" t="s">
        <v>361</v>
      </c>
    </row>
    <row r="107" spans="1:9" s="2" customFormat="1">
      <c r="A107" s="12" t="s">
        <v>362</v>
      </c>
      <c r="B107" s="22" t="s">
        <v>2346</v>
      </c>
      <c r="C107" s="12" t="s">
        <v>1309</v>
      </c>
      <c r="D107" s="25" t="s">
        <v>363</v>
      </c>
      <c r="E107" s="13"/>
      <c r="F107" s="12" t="s">
        <v>362</v>
      </c>
      <c r="G107" s="22" t="s">
        <v>1962</v>
      </c>
      <c r="H107" s="13" t="s">
        <v>364</v>
      </c>
      <c r="I107" s="25" t="s">
        <v>364</v>
      </c>
    </row>
    <row r="108" spans="1:9" s="2" customFormat="1">
      <c r="A108" s="12" t="s">
        <v>365</v>
      </c>
      <c r="B108" s="22" t="s">
        <v>2347</v>
      </c>
      <c r="C108" s="12" t="s">
        <v>1310</v>
      </c>
      <c r="D108" s="25" t="s">
        <v>366</v>
      </c>
      <c r="E108" s="13"/>
      <c r="F108" s="12" t="s">
        <v>365</v>
      </c>
      <c r="G108" s="22" t="s">
        <v>1963</v>
      </c>
      <c r="H108" s="13" t="s">
        <v>367</v>
      </c>
      <c r="I108" s="25" t="s">
        <v>367</v>
      </c>
    </row>
    <row r="109" spans="1:9" s="2" customFormat="1">
      <c r="A109" s="12" t="s">
        <v>368</v>
      </c>
      <c r="B109" s="22" t="s">
        <v>2348</v>
      </c>
      <c r="C109" s="12" t="s">
        <v>1311</v>
      </c>
      <c r="D109" s="25" t="s">
        <v>369</v>
      </c>
      <c r="E109" s="13"/>
      <c r="F109" s="12" t="s">
        <v>368</v>
      </c>
      <c r="G109" s="22" t="s">
        <v>1964</v>
      </c>
      <c r="H109" s="13" t="s">
        <v>370</v>
      </c>
      <c r="I109" s="25" t="s">
        <v>370</v>
      </c>
    </row>
    <row r="110" spans="1:9" s="2" customFormat="1">
      <c r="A110" s="12" t="s">
        <v>371</v>
      </c>
      <c r="B110" s="22" t="s">
        <v>2349</v>
      </c>
      <c r="C110" s="12" t="s">
        <v>1312</v>
      </c>
      <c r="D110" s="25" t="s">
        <v>372</v>
      </c>
      <c r="E110" s="13"/>
      <c r="F110" s="12" t="s">
        <v>371</v>
      </c>
      <c r="G110" s="22" t="s">
        <v>1965</v>
      </c>
      <c r="H110" s="13" t="s">
        <v>373</v>
      </c>
      <c r="I110" s="25" t="s">
        <v>373</v>
      </c>
    </row>
    <row r="111" spans="1:9" s="2" customFormat="1">
      <c r="A111" s="12" t="s">
        <v>374</v>
      </c>
      <c r="B111" s="22" t="s">
        <v>2350</v>
      </c>
      <c r="C111" s="12" t="s">
        <v>1313</v>
      </c>
      <c r="D111" s="25" t="s">
        <v>375</v>
      </c>
      <c r="E111" s="13"/>
      <c r="F111" s="12" t="s">
        <v>374</v>
      </c>
      <c r="G111" s="22" t="s">
        <v>1966</v>
      </c>
      <c r="H111" s="13" t="s">
        <v>376</v>
      </c>
      <c r="I111" s="25" t="s">
        <v>376</v>
      </c>
    </row>
    <row r="112" spans="1:9" s="2" customFormat="1">
      <c r="A112" s="12" t="s">
        <v>377</v>
      </c>
      <c r="B112" s="22" t="s">
        <v>2351</v>
      </c>
      <c r="C112" s="12" t="s">
        <v>1314</v>
      </c>
      <c r="D112" s="25" t="s">
        <v>378</v>
      </c>
      <c r="E112" s="13"/>
      <c r="F112" s="12" t="s">
        <v>377</v>
      </c>
      <c r="G112" s="22" t="s">
        <v>1967</v>
      </c>
      <c r="H112" s="13" t="s">
        <v>379</v>
      </c>
      <c r="I112" s="25" t="s">
        <v>379</v>
      </c>
    </row>
    <row r="113" spans="1:9" s="2" customFormat="1">
      <c r="A113" s="12" t="s">
        <v>380</v>
      </c>
      <c r="B113" s="22" t="s">
        <v>2352</v>
      </c>
      <c r="C113" s="12" t="s">
        <v>1315</v>
      </c>
      <c r="D113" s="25" t="s">
        <v>381</v>
      </c>
      <c r="E113" s="13"/>
      <c r="F113" s="12" t="s">
        <v>380</v>
      </c>
      <c r="G113" s="22" t="s">
        <v>1968</v>
      </c>
      <c r="H113" s="13" t="s">
        <v>382</v>
      </c>
      <c r="I113" s="25" t="s">
        <v>382</v>
      </c>
    </row>
    <row r="114" spans="1:9" s="2" customFormat="1">
      <c r="A114" s="12" t="s">
        <v>383</v>
      </c>
      <c r="B114" s="22" t="s">
        <v>2353</v>
      </c>
      <c r="C114" s="12" t="s">
        <v>1316</v>
      </c>
      <c r="D114" s="25" t="s">
        <v>384</v>
      </c>
      <c r="E114" s="13"/>
      <c r="F114" s="12" t="s">
        <v>383</v>
      </c>
      <c r="G114" s="22" t="s">
        <v>1969</v>
      </c>
      <c r="H114" s="13" t="s">
        <v>385</v>
      </c>
      <c r="I114" s="25" t="s">
        <v>385</v>
      </c>
    </row>
    <row r="115" spans="1:9" s="2" customFormat="1">
      <c r="A115" s="12" t="s">
        <v>386</v>
      </c>
      <c r="B115" s="22" t="s">
        <v>2354</v>
      </c>
      <c r="C115" s="12" t="s">
        <v>1317</v>
      </c>
      <c r="D115" s="25" t="s">
        <v>387</v>
      </c>
      <c r="E115" s="13"/>
      <c r="F115" s="12" t="s">
        <v>386</v>
      </c>
      <c r="G115" s="22" t="s">
        <v>1970</v>
      </c>
      <c r="H115" s="13" t="s">
        <v>388</v>
      </c>
      <c r="I115" s="25" t="s">
        <v>388</v>
      </c>
    </row>
    <row r="116" spans="1:9" s="2" customFormat="1">
      <c r="A116" s="12" t="s">
        <v>389</v>
      </c>
      <c r="B116" s="22" t="s">
        <v>2355</v>
      </c>
      <c r="C116" s="12" t="s">
        <v>1318</v>
      </c>
      <c r="D116" s="25" t="s">
        <v>390</v>
      </c>
      <c r="E116" s="13"/>
      <c r="F116" s="12" t="s">
        <v>389</v>
      </c>
      <c r="G116" s="22" t="s">
        <v>1971</v>
      </c>
      <c r="H116" s="13" t="s">
        <v>391</v>
      </c>
      <c r="I116" s="25" t="s">
        <v>391</v>
      </c>
    </row>
    <row r="117" spans="1:9" s="2" customFormat="1">
      <c r="A117" s="12" t="s">
        <v>392</v>
      </c>
      <c r="B117" s="22" t="s">
        <v>2356</v>
      </c>
      <c r="C117" s="12" t="s">
        <v>1319</v>
      </c>
      <c r="D117" s="25" t="s">
        <v>393</v>
      </c>
      <c r="E117" s="13"/>
      <c r="F117" s="12" t="s">
        <v>392</v>
      </c>
      <c r="G117" s="22" t="s">
        <v>1972</v>
      </c>
      <c r="H117" s="13" t="s">
        <v>394</v>
      </c>
      <c r="I117" s="25" t="s">
        <v>394</v>
      </c>
    </row>
    <row r="118" spans="1:9" s="2" customFormat="1">
      <c r="A118" s="12" t="s">
        <v>395</v>
      </c>
      <c r="B118" s="22" t="s">
        <v>2357</v>
      </c>
      <c r="C118" s="12" t="s">
        <v>1320</v>
      </c>
      <c r="D118" s="25" t="s">
        <v>396</v>
      </c>
      <c r="E118" s="13"/>
      <c r="F118" s="12" t="s">
        <v>395</v>
      </c>
      <c r="G118" s="22" t="s">
        <v>1973</v>
      </c>
      <c r="H118" s="13" t="s">
        <v>397</v>
      </c>
      <c r="I118" s="25" t="s">
        <v>397</v>
      </c>
    </row>
    <row r="119" spans="1:9" s="2" customFormat="1">
      <c r="A119" s="12" t="s">
        <v>398</v>
      </c>
      <c r="B119" s="22" t="s">
        <v>2358</v>
      </c>
      <c r="C119" s="12" t="s">
        <v>1321</v>
      </c>
      <c r="D119" s="25" t="s">
        <v>399</v>
      </c>
      <c r="E119" s="13"/>
      <c r="F119" s="12" t="s">
        <v>398</v>
      </c>
      <c r="G119" s="22" t="s">
        <v>1974</v>
      </c>
      <c r="H119" s="13" t="s">
        <v>400</v>
      </c>
      <c r="I119" s="25" t="s">
        <v>400</v>
      </c>
    </row>
    <row r="120" spans="1:9" s="2" customFormat="1">
      <c r="A120" s="12" t="s">
        <v>401</v>
      </c>
      <c r="B120" s="22" t="s">
        <v>2359</v>
      </c>
      <c r="C120" s="12" t="s">
        <v>1322</v>
      </c>
      <c r="D120" s="25" t="s">
        <v>402</v>
      </c>
      <c r="E120" s="13"/>
      <c r="F120" s="12" t="s">
        <v>401</v>
      </c>
      <c r="G120" s="22" t="s">
        <v>1975</v>
      </c>
      <c r="H120" s="13" t="s">
        <v>403</v>
      </c>
      <c r="I120" s="25" t="s">
        <v>403</v>
      </c>
    </row>
    <row r="121" spans="1:9" s="2" customFormat="1">
      <c r="A121" s="12" t="s">
        <v>404</v>
      </c>
      <c r="B121" s="22" t="s">
        <v>2360</v>
      </c>
      <c r="C121" s="12" t="s">
        <v>1323</v>
      </c>
      <c r="D121" s="25" t="s">
        <v>405</v>
      </c>
      <c r="E121" s="13"/>
      <c r="F121" s="12" t="s">
        <v>404</v>
      </c>
      <c r="G121" s="22" t="s">
        <v>1976</v>
      </c>
      <c r="H121" s="13" t="s">
        <v>406</v>
      </c>
      <c r="I121" s="25" t="s">
        <v>406</v>
      </c>
    </row>
    <row r="122" spans="1:9" s="2" customFormat="1">
      <c r="A122" s="12" t="s">
        <v>407</v>
      </c>
      <c r="B122" s="22" t="s">
        <v>2361</v>
      </c>
      <c r="C122" s="12" t="s">
        <v>1324</v>
      </c>
      <c r="D122" s="25" t="s">
        <v>408</v>
      </c>
      <c r="E122" s="13"/>
      <c r="F122" s="12" t="s">
        <v>407</v>
      </c>
      <c r="G122" s="22" t="s">
        <v>1977</v>
      </c>
      <c r="H122" s="13" t="s">
        <v>409</v>
      </c>
      <c r="I122" s="25" t="s">
        <v>409</v>
      </c>
    </row>
    <row r="123" spans="1:9" s="2" customFormat="1">
      <c r="A123" s="12" t="s">
        <v>410</v>
      </c>
      <c r="B123" s="22" t="s">
        <v>2362</v>
      </c>
      <c r="C123" s="12" t="s">
        <v>1325</v>
      </c>
      <c r="D123" s="25" t="s">
        <v>411</v>
      </c>
      <c r="E123" s="13"/>
      <c r="F123" s="12" t="s">
        <v>410</v>
      </c>
      <c r="G123" s="22" t="s">
        <v>1978</v>
      </c>
      <c r="H123" s="13" t="s">
        <v>412</v>
      </c>
      <c r="I123" s="25" t="s">
        <v>412</v>
      </c>
    </row>
    <row r="124" spans="1:9" s="2" customFormat="1">
      <c r="A124" s="12" t="s">
        <v>413</v>
      </c>
      <c r="B124" s="22" t="s">
        <v>2363</v>
      </c>
      <c r="C124" s="12" t="s">
        <v>1326</v>
      </c>
      <c r="D124" s="25" t="s">
        <v>414</v>
      </c>
      <c r="E124" s="13"/>
      <c r="F124" s="12" t="s">
        <v>413</v>
      </c>
      <c r="G124" s="22" t="s">
        <v>1979</v>
      </c>
      <c r="H124" s="13" t="s">
        <v>415</v>
      </c>
      <c r="I124" s="25" t="s">
        <v>415</v>
      </c>
    </row>
    <row r="125" spans="1:9" s="2" customFormat="1">
      <c r="A125" s="12" t="s">
        <v>416</v>
      </c>
      <c r="B125" s="22" t="s">
        <v>2364</v>
      </c>
      <c r="C125" s="12" t="s">
        <v>1327</v>
      </c>
      <c r="D125" s="25" t="s">
        <v>417</v>
      </c>
      <c r="E125" s="13"/>
      <c r="F125" s="12" t="s">
        <v>416</v>
      </c>
      <c r="G125" s="22" t="s">
        <v>1980</v>
      </c>
      <c r="H125" s="13" t="s">
        <v>418</v>
      </c>
      <c r="I125" s="25" t="s">
        <v>418</v>
      </c>
    </row>
    <row r="126" spans="1:9" s="2" customFormat="1">
      <c r="A126" s="12" t="s">
        <v>419</v>
      </c>
      <c r="B126" s="22" t="s">
        <v>2365</v>
      </c>
      <c r="C126" s="12" t="s">
        <v>1328</v>
      </c>
      <c r="D126" s="25" t="s">
        <v>420</v>
      </c>
      <c r="E126" s="13"/>
      <c r="F126" s="12" t="s">
        <v>419</v>
      </c>
      <c r="G126" s="22" t="s">
        <v>1981</v>
      </c>
      <c r="H126" s="13" t="s">
        <v>421</v>
      </c>
      <c r="I126" s="25" t="s">
        <v>421</v>
      </c>
    </row>
    <row r="127" spans="1:9" s="2" customFormat="1">
      <c r="A127" s="12" t="s">
        <v>422</v>
      </c>
      <c r="B127" s="22" t="s">
        <v>2366</v>
      </c>
      <c r="C127" s="12" t="s">
        <v>1329</v>
      </c>
      <c r="D127" s="25" t="s">
        <v>423</v>
      </c>
      <c r="E127" s="13"/>
      <c r="F127" s="12" t="s">
        <v>422</v>
      </c>
      <c r="G127" s="22" t="s">
        <v>1982</v>
      </c>
      <c r="H127" s="13" t="s">
        <v>424</v>
      </c>
      <c r="I127" s="25" t="s">
        <v>424</v>
      </c>
    </row>
    <row r="128" spans="1:9" s="2" customFormat="1">
      <c r="A128" s="12" t="s">
        <v>425</v>
      </c>
      <c r="B128" s="22" t="s">
        <v>2367</v>
      </c>
      <c r="C128" s="12" t="s">
        <v>1330</v>
      </c>
      <c r="D128" s="25" t="s">
        <v>426</v>
      </c>
      <c r="E128" s="13"/>
      <c r="F128" s="12" t="s">
        <v>425</v>
      </c>
      <c r="G128" s="22" t="s">
        <v>1983</v>
      </c>
      <c r="H128" s="13" t="s">
        <v>427</v>
      </c>
      <c r="I128" s="25" t="s">
        <v>427</v>
      </c>
    </row>
    <row r="129" spans="1:9" s="2" customFormat="1">
      <c r="A129" s="12" t="s">
        <v>428</v>
      </c>
      <c r="B129" s="22" t="s">
        <v>2368</v>
      </c>
      <c r="C129" s="12" t="s">
        <v>1331</v>
      </c>
      <c r="D129" s="25" t="s">
        <v>429</v>
      </c>
      <c r="E129" s="13"/>
      <c r="F129" s="12" t="s">
        <v>428</v>
      </c>
      <c r="G129" s="22" t="s">
        <v>1984</v>
      </c>
      <c r="H129" s="13" t="s">
        <v>430</v>
      </c>
      <c r="I129" s="25" t="s">
        <v>430</v>
      </c>
    </row>
    <row r="130" spans="1:9" s="2" customFormat="1">
      <c r="A130" s="12" t="s">
        <v>431</v>
      </c>
      <c r="B130" s="22" t="s">
        <v>2369</v>
      </c>
      <c r="C130" s="12" t="s">
        <v>1332</v>
      </c>
      <c r="D130" s="25" t="s">
        <v>432</v>
      </c>
      <c r="E130" s="13"/>
      <c r="F130" s="12" t="s">
        <v>431</v>
      </c>
      <c r="G130" s="22" t="s">
        <v>1985</v>
      </c>
      <c r="H130" s="13" t="s">
        <v>433</v>
      </c>
      <c r="I130" s="25" t="s">
        <v>433</v>
      </c>
    </row>
    <row r="131" spans="1:9" s="2" customFormat="1">
      <c r="A131" s="12" t="s">
        <v>434</v>
      </c>
      <c r="B131" s="22" t="s">
        <v>2370</v>
      </c>
      <c r="C131" s="12" t="s">
        <v>1333</v>
      </c>
      <c r="D131" s="25" t="s">
        <v>435</v>
      </c>
      <c r="E131" s="13"/>
      <c r="F131" s="12" t="s">
        <v>434</v>
      </c>
      <c r="G131" s="22" t="s">
        <v>1986</v>
      </c>
      <c r="H131" s="13" t="s">
        <v>436</v>
      </c>
      <c r="I131" s="25" t="s">
        <v>436</v>
      </c>
    </row>
    <row r="132" spans="1:9" s="2" customFormat="1">
      <c r="A132" s="12" t="s">
        <v>437</v>
      </c>
      <c r="B132" s="22" t="s">
        <v>2371</v>
      </c>
      <c r="C132" s="12" t="s">
        <v>1334</v>
      </c>
      <c r="D132" s="25" t="s">
        <v>438</v>
      </c>
      <c r="E132" s="13"/>
      <c r="F132" s="12" t="s">
        <v>437</v>
      </c>
      <c r="G132" s="22" t="s">
        <v>1987</v>
      </c>
      <c r="H132" s="13" t="s">
        <v>439</v>
      </c>
      <c r="I132" s="25" t="s">
        <v>439</v>
      </c>
    </row>
    <row r="133" spans="1:9" s="2" customFormat="1">
      <c r="A133" s="12" t="s">
        <v>440</v>
      </c>
      <c r="B133" s="22" t="s">
        <v>2372</v>
      </c>
      <c r="C133" s="12" t="s">
        <v>1335</v>
      </c>
      <c r="D133" s="25" t="s">
        <v>441</v>
      </c>
      <c r="E133" s="13"/>
      <c r="F133" s="12" t="s">
        <v>440</v>
      </c>
      <c r="G133" s="22" t="s">
        <v>1988</v>
      </c>
      <c r="H133" s="13" t="s">
        <v>442</v>
      </c>
      <c r="I133" s="25" t="s">
        <v>442</v>
      </c>
    </row>
    <row r="134" spans="1:9" s="2" customFormat="1">
      <c r="A134" s="12" t="s">
        <v>443</v>
      </c>
      <c r="B134" s="22" t="s">
        <v>2373</v>
      </c>
      <c r="C134" s="12" t="s">
        <v>1336</v>
      </c>
      <c r="D134" s="25" t="s">
        <v>444</v>
      </c>
      <c r="E134" s="13"/>
      <c r="F134" s="12" t="s">
        <v>443</v>
      </c>
      <c r="G134" s="22" t="s">
        <v>1989</v>
      </c>
      <c r="H134" s="13" t="s">
        <v>445</v>
      </c>
      <c r="I134" s="25" t="s">
        <v>445</v>
      </c>
    </row>
    <row r="135" spans="1:9" s="2" customFormat="1">
      <c r="A135" s="12" t="s">
        <v>446</v>
      </c>
      <c r="B135" s="22" t="s">
        <v>2374</v>
      </c>
      <c r="C135" s="12" t="s">
        <v>1337</v>
      </c>
      <c r="D135" s="25" t="s">
        <v>447</v>
      </c>
      <c r="E135" s="13"/>
      <c r="F135" s="12" t="s">
        <v>446</v>
      </c>
      <c r="G135" s="22" t="s">
        <v>1990</v>
      </c>
      <c r="H135" s="13" t="s">
        <v>448</v>
      </c>
      <c r="I135" s="25" t="s">
        <v>448</v>
      </c>
    </row>
    <row r="136" spans="1:9" s="2" customFormat="1">
      <c r="A136" s="12" t="s">
        <v>449</v>
      </c>
      <c r="B136" s="22" t="s">
        <v>2375</v>
      </c>
      <c r="C136" s="12" t="s">
        <v>1338</v>
      </c>
      <c r="D136" s="25" t="s">
        <v>450</v>
      </c>
      <c r="E136" s="13"/>
      <c r="F136" s="12" t="s">
        <v>449</v>
      </c>
      <c r="G136" s="22" t="s">
        <v>1991</v>
      </c>
      <c r="H136" s="13" t="s">
        <v>451</v>
      </c>
      <c r="I136" s="25" t="s">
        <v>451</v>
      </c>
    </row>
    <row r="137" spans="1:9" s="2" customFormat="1">
      <c r="A137" s="12" t="s">
        <v>452</v>
      </c>
      <c r="B137" s="22" t="s">
        <v>2376</v>
      </c>
      <c r="C137" s="12" t="s">
        <v>1339</v>
      </c>
      <c r="D137" s="25" t="s">
        <v>453</v>
      </c>
      <c r="E137" s="13"/>
      <c r="F137" s="12" t="s">
        <v>452</v>
      </c>
      <c r="G137" s="22" t="s">
        <v>1992</v>
      </c>
      <c r="H137" s="13" t="s">
        <v>454</v>
      </c>
      <c r="I137" s="25" t="s">
        <v>454</v>
      </c>
    </row>
    <row r="138" spans="1:9" s="2" customFormat="1">
      <c r="A138" s="12" t="s">
        <v>455</v>
      </c>
      <c r="B138" s="22" t="s">
        <v>2377</v>
      </c>
      <c r="C138" s="12" t="s">
        <v>1340</v>
      </c>
      <c r="D138" s="25" t="s">
        <v>456</v>
      </c>
      <c r="E138" s="13"/>
      <c r="F138" s="12" t="s">
        <v>455</v>
      </c>
      <c r="G138" s="22" t="s">
        <v>1993</v>
      </c>
      <c r="H138" s="13" t="s">
        <v>457</v>
      </c>
      <c r="I138" s="25" t="s">
        <v>457</v>
      </c>
    </row>
    <row r="139" spans="1:9" s="2" customFormat="1">
      <c r="A139" s="12" t="s">
        <v>458</v>
      </c>
      <c r="B139" s="22" t="s">
        <v>2378</v>
      </c>
      <c r="C139" s="12" t="s">
        <v>1341</v>
      </c>
      <c r="D139" s="25" t="s">
        <v>459</v>
      </c>
      <c r="E139" s="13"/>
      <c r="F139" s="12" t="s">
        <v>458</v>
      </c>
      <c r="G139" s="22" t="s">
        <v>1994</v>
      </c>
      <c r="H139" s="13" t="s">
        <v>460</v>
      </c>
      <c r="I139" s="25" t="s">
        <v>460</v>
      </c>
    </row>
    <row r="140" spans="1:9" s="2" customFormat="1">
      <c r="A140" s="12" t="s">
        <v>461</v>
      </c>
      <c r="B140" s="22" t="s">
        <v>2379</v>
      </c>
      <c r="C140" s="12" t="s">
        <v>1342</v>
      </c>
      <c r="D140" s="25" t="s">
        <v>462</v>
      </c>
      <c r="E140" s="13"/>
      <c r="F140" s="12" t="s">
        <v>461</v>
      </c>
      <c r="G140" s="22" t="s">
        <v>1995</v>
      </c>
      <c r="H140" s="13" t="s">
        <v>463</v>
      </c>
      <c r="I140" s="25" t="s">
        <v>463</v>
      </c>
    </row>
    <row r="141" spans="1:9" s="2" customFormat="1">
      <c r="A141" s="12" t="s">
        <v>464</v>
      </c>
      <c r="B141" s="22" t="s">
        <v>2380</v>
      </c>
      <c r="C141" s="12" t="s">
        <v>1343</v>
      </c>
      <c r="D141" s="25" t="s">
        <v>465</v>
      </c>
      <c r="E141" s="13"/>
      <c r="F141" s="12" t="s">
        <v>464</v>
      </c>
      <c r="G141" s="22" t="s">
        <v>1996</v>
      </c>
      <c r="H141" s="13" t="s">
        <v>466</v>
      </c>
      <c r="I141" s="25" t="s">
        <v>466</v>
      </c>
    </row>
    <row r="142" spans="1:9" s="2" customFormat="1">
      <c r="A142" s="12" t="s">
        <v>467</v>
      </c>
      <c r="B142" s="22" t="s">
        <v>2381</v>
      </c>
      <c r="C142" s="12" t="s">
        <v>1344</v>
      </c>
      <c r="D142" s="25" t="s">
        <v>468</v>
      </c>
      <c r="E142" s="13"/>
      <c r="F142" s="12" t="s">
        <v>467</v>
      </c>
      <c r="G142" s="22" t="s">
        <v>1997</v>
      </c>
      <c r="H142" s="13" t="s">
        <v>469</v>
      </c>
      <c r="I142" s="25" t="s">
        <v>469</v>
      </c>
    </row>
    <row r="143" spans="1:9" s="2" customFormat="1">
      <c r="A143" s="12" t="s">
        <v>470</v>
      </c>
      <c r="B143" s="22" t="s">
        <v>2382</v>
      </c>
      <c r="C143" s="12" t="s">
        <v>1345</v>
      </c>
      <c r="D143" s="25" t="s">
        <v>471</v>
      </c>
      <c r="E143" s="13"/>
      <c r="F143" s="12" t="s">
        <v>470</v>
      </c>
      <c r="G143" s="22" t="s">
        <v>1998</v>
      </c>
      <c r="H143" s="13" t="s">
        <v>472</v>
      </c>
      <c r="I143" s="25" t="s">
        <v>472</v>
      </c>
    </row>
    <row r="144" spans="1:9" s="3" customFormat="1">
      <c r="A144" s="12" t="s">
        <v>473</v>
      </c>
      <c r="B144" s="22" t="s">
        <v>2383</v>
      </c>
      <c r="C144" s="12" t="s">
        <v>1346</v>
      </c>
      <c r="D144" s="25" t="s">
        <v>474</v>
      </c>
      <c r="E144" s="13"/>
      <c r="F144" s="12" t="s">
        <v>473</v>
      </c>
      <c r="G144" s="22" t="s">
        <v>1999</v>
      </c>
      <c r="H144" s="13" t="s">
        <v>475</v>
      </c>
      <c r="I144" s="25" t="s">
        <v>475</v>
      </c>
    </row>
    <row r="145" spans="1:9" s="3" customFormat="1">
      <c r="A145" s="12" t="s">
        <v>476</v>
      </c>
      <c r="B145" s="22" t="s">
        <v>2384</v>
      </c>
      <c r="C145" s="12" t="s">
        <v>1347</v>
      </c>
      <c r="D145" s="25" t="s">
        <v>477</v>
      </c>
      <c r="E145" s="13"/>
      <c r="F145" s="12" t="s">
        <v>476</v>
      </c>
      <c r="G145" s="22" t="s">
        <v>2000</v>
      </c>
      <c r="H145" s="13" t="s">
        <v>478</v>
      </c>
      <c r="I145" s="25" t="s">
        <v>478</v>
      </c>
    </row>
    <row r="146" spans="1:9" s="3" customFormat="1">
      <c r="A146" s="12" t="s">
        <v>479</v>
      </c>
      <c r="B146" s="22" t="s">
        <v>2385</v>
      </c>
      <c r="C146" s="12" t="s">
        <v>1348</v>
      </c>
      <c r="D146" s="25" t="s">
        <v>480</v>
      </c>
      <c r="E146" s="13"/>
      <c r="F146" s="12" t="s">
        <v>479</v>
      </c>
      <c r="G146" s="22" t="s">
        <v>2001</v>
      </c>
      <c r="H146" s="13" t="s">
        <v>481</v>
      </c>
      <c r="I146" s="25" t="s">
        <v>481</v>
      </c>
    </row>
    <row r="147" spans="1:9" s="4" customFormat="1">
      <c r="A147" s="12" t="s">
        <v>482</v>
      </c>
      <c r="B147" s="22" t="s">
        <v>2386</v>
      </c>
      <c r="C147" s="12" t="s">
        <v>1349</v>
      </c>
      <c r="D147" s="25" t="s">
        <v>483</v>
      </c>
      <c r="E147" s="13"/>
      <c r="F147" s="12" t="s">
        <v>482</v>
      </c>
      <c r="G147" s="22" t="s">
        <v>2002</v>
      </c>
      <c r="H147" s="13" t="s">
        <v>484</v>
      </c>
      <c r="I147" s="25" t="s">
        <v>484</v>
      </c>
    </row>
    <row r="148" spans="1:9" s="4" customFormat="1">
      <c r="A148" s="12" t="s">
        <v>485</v>
      </c>
      <c r="B148" s="22" t="s">
        <v>2387</v>
      </c>
      <c r="C148" s="12" t="s">
        <v>1350</v>
      </c>
      <c r="D148" s="25" t="s">
        <v>486</v>
      </c>
      <c r="E148" s="13"/>
      <c r="F148" s="12" t="s">
        <v>485</v>
      </c>
      <c r="G148" s="22" t="s">
        <v>2003</v>
      </c>
      <c r="H148" s="13" t="s">
        <v>487</v>
      </c>
      <c r="I148" s="25" t="s">
        <v>487</v>
      </c>
    </row>
    <row r="149" spans="1:9" s="4" customFormat="1">
      <c r="A149" s="12" t="s">
        <v>488</v>
      </c>
      <c r="B149" s="22" t="s">
        <v>2388</v>
      </c>
      <c r="C149" s="12" t="s">
        <v>1351</v>
      </c>
      <c r="D149" s="25" t="s">
        <v>489</v>
      </c>
      <c r="E149" s="13"/>
      <c r="F149" s="12" t="s">
        <v>488</v>
      </c>
      <c r="G149" s="22" t="s">
        <v>2004</v>
      </c>
      <c r="H149" s="13" t="s">
        <v>490</v>
      </c>
      <c r="I149" s="25" t="s">
        <v>490</v>
      </c>
    </row>
    <row r="150" spans="1:9" s="4" customFormat="1">
      <c r="A150" s="12" t="s">
        <v>491</v>
      </c>
      <c r="B150" s="22" t="s">
        <v>2389</v>
      </c>
      <c r="C150" s="12" t="s">
        <v>1352</v>
      </c>
      <c r="D150" s="25" t="s">
        <v>492</v>
      </c>
      <c r="E150" s="13"/>
      <c r="F150" s="12" t="s">
        <v>491</v>
      </c>
      <c r="G150" s="22" t="s">
        <v>2005</v>
      </c>
      <c r="H150" s="13" t="s">
        <v>493</v>
      </c>
      <c r="I150" s="25" t="s">
        <v>493</v>
      </c>
    </row>
    <row r="151" spans="1:9">
      <c r="A151" s="12" t="s">
        <v>494</v>
      </c>
      <c r="B151" s="22" t="s">
        <v>2390</v>
      </c>
      <c r="C151" s="12" t="s">
        <v>1353</v>
      </c>
      <c r="D151" s="25" t="s">
        <v>495</v>
      </c>
      <c r="E151" s="13"/>
      <c r="F151" s="12" t="s">
        <v>494</v>
      </c>
      <c r="G151" s="22" t="s">
        <v>2006</v>
      </c>
      <c r="H151" s="13" t="s">
        <v>496</v>
      </c>
      <c r="I151" s="25" t="s">
        <v>496</v>
      </c>
    </row>
    <row r="152" spans="1:9">
      <c r="A152" s="12" t="s">
        <v>497</v>
      </c>
      <c r="B152" s="22" t="s">
        <v>2391</v>
      </c>
      <c r="C152" s="12" t="s">
        <v>1354</v>
      </c>
      <c r="D152" s="25" t="s">
        <v>498</v>
      </c>
      <c r="E152" s="13"/>
      <c r="F152" s="12" t="s">
        <v>497</v>
      </c>
      <c r="G152" s="22" t="s">
        <v>2007</v>
      </c>
      <c r="H152" s="13" t="s">
        <v>499</v>
      </c>
      <c r="I152" s="25" t="s">
        <v>499</v>
      </c>
    </row>
    <row r="153" spans="1:9">
      <c r="A153" s="12" t="s">
        <v>500</v>
      </c>
      <c r="B153" s="22" t="s">
        <v>2392</v>
      </c>
      <c r="C153" s="12" t="s">
        <v>1355</v>
      </c>
      <c r="D153" s="25" t="s">
        <v>501</v>
      </c>
      <c r="E153" s="13"/>
      <c r="F153" s="12" t="s">
        <v>500</v>
      </c>
      <c r="G153" s="22" t="s">
        <v>2008</v>
      </c>
      <c r="H153" s="13" t="s">
        <v>502</v>
      </c>
      <c r="I153" s="25" t="s">
        <v>502</v>
      </c>
    </row>
    <row r="154" spans="1:9">
      <c r="A154" s="12" t="s">
        <v>503</v>
      </c>
      <c r="B154" s="22" t="s">
        <v>2393</v>
      </c>
      <c r="C154" s="12" t="s">
        <v>1356</v>
      </c>
      <c r="D154" s="25" t="s">
        <v>504</v>
      </c>
      <c r="E154" s="13"/>
      <c r="F154" s="12" t="s">
        <v>503</v>
      </c>
      <c r="G154" s="22" t="s">
        <v>2009</v>
      </c>
      <c r="H154" s="13" t="s">
        <v>505</v>
      </c>
      <c r="I154" s="25" t="s">
        <v>505</v>
      </c>
    </row>
    <row r="155" spans="1:9">
      <c r="A155" s="12" t="s">
        <v>506</v>
      </c>
      <c r="B155" s="22" t="s">
        <v>2394</v>
      </c>
      <c r="C155" s="12" t="s">
        <v>1357</v>
      </c>
      <c r="D155" s="25" t="s">
        <v>507</v>
      </c>
      <c r="E155" s="13"/>
      <c r="F155" s="12" t="s">
        <v>506</v>
      </c>
      <c r="G155" s="22" t="s">
        <v>2010</v>
      </c>
      <c r="H155" s="13" t="s">
        <v>508</v>
      </c>
      <c r="I155" s="25" t="s">
        <v>508</v>
      </c>
    </row>
    <row r="156" spans="1:9">
      <c r="A156" s="12" t="s">
        <v>509</v>
      </c>
      <c r="B156" s="22" t="s">
        <v>2395</v>
      </c>
      <c r="C156" s="12" t="s">
        <v>1358</v>
      </c>
      <c r="D156" s="25" t="s">
        <v>510</v>
      </c>
      <c r="E156" s="13"/>
      <c r="F156" s="12" t="s">
        <v>509</v>
      </c>
      <c r="G156" s="22" t="s">
        <v>2011</v>
      </c>
      <c r="H156" s="13" t="s">
        <v>511</v>
      </c>
      <c r="I156" s="25" t="s">
        <v>511</v>
      </c>
    </row>
    <row r="157" spans="1:9">
      <c r="A157" s="12" t="s">
        <v>512</v>
      </c>
      <c r="B157" s="22" t="s">
        <v>2396</v>
      </c>
      <c r="C157" s="12" t="s">
        <v>1359</v>
      </c>
      <c r="D157" s="25" t="s">
        <v>513</v>
      </c>
      <c r="E157" s="13"/>
      <c r="F157" s="12" t="s">
        <v>512</v>
      </c>
      <c r="G157" s="22" t="s">
        <v>2012</v>
      </c>
      <c r="H157" s="13" t="s">
        <v>514</v>
      </c>
      <c r="I157" s="25" t="s">
        <v>514</v>
      </c>
    </row>
    <row r="158" spans="1:9">
      <c r="A158" s="12" t="s">
        <v>515</v>
      </c>
      <c r="B158" s="22" t="s">
        <v>2397</v>
      </c>
      <c r="C158" s="12" t="s">
        <v>1360</v>
      </c>
      <c r="D158" s="25" t="s">
        <v>516</v>
      </c>
      <c r="E158" s="13"/>
      <c r="F158" s="12" t="s">
        <v>515</v>
      </c>
      <c r="G158" s="22" t="s">
        <v>2013</v>
      </c>
      <c r="H158" s="13" t="s">
        <v>517</v>
      </c>
      <c r="I158" s="25" t="s">
        <v>517</v>
      </c>
    </row>
    <row r="159" spans="1:9">
      <c r="A159" s="12" t="s">
        <v>518</v>
      </c>
      <c r="B159" s="22" t="s">
        <v>2398</v>
      </c>
      <c r="C159" s="12" t="s">
        <v>1361</v>
      </c>
      <c r="D159" s="25" t="s">
        <v>519</v>
      </c>
      <c r="E159" s="13"/>
      <c r="F159" s="12" t="s">
        <v>518</v>
      </c>
      <c r="G159" s="22" t="s">
        <v>2014</v>
      </c>
      <c r="H159" s="13" t="s">
        <v>520</v>
      </c>
      <c r="I159" s="25" t="s">
        <v>520</v>
      </c>
    </row>
    <row r="160" spans="1:9">
      <c r="A160" s="12" t="s">
        <v>521</v>
      </c>
      <c r="B160" s="22" t="s">
        <v>2399</v>
      </c>
      <c r="C160" s="12" t="s">
        <v>1362</v>
      </c>
      <c r="D160" s="25" t="s">
        <v>522</v>
      </c>
      <c r="E160" s="13"/>
      <c r="F160" s="12" t="s">
        <v>521</v>
      </c>
      <c r="G160" s="22" t="s">
        <v>2015</v>
      </c>
      <c r="H160" s="13" t="s">
        <v>523</v>
      </c>
      <c r="I160" s="25" t="s">
        <v>523</v>
      </c>
    </row>
    <row r="161" spans="1:9" s="1" customFormat="1">
      <c r="A161" s="12" t="s">
        <v>524</v>
      </c>
      <c r="B161" s="22" t="s">
        <v>2400</v>
      </c>
      <c r="C161" s="12" t="s">
        <v>1363</v>
      </c>
      <c r="D161" s="25" t="s">
        <v>525</v>
      </c>
      <c r="E161" s="13"/>
      <c r="F161" s="12" t="s">
        <v>524</v>
      </c>
      <c r="G161" s="22" t="s">
        <v>2016</v>
      </c>
      <c r="H161" s="13" t="s">
        <v>526</v>
      </c>
      <c r="I161" s="25" t="s">
        <v>526</v>
      </c>
    </row>
    <row r="162" spans="1:9" s="1" customFormat="1">
      <c r="A162" s="12" t="s">
        <v>527</v>
      </c>
      <c r="B162" s="22" t="s">
        <v>2401</v>
      </c>
      <c r="C162" s="12" t="s">
        <v>1364</v>
      </c>
      <c r="D162" s="25" t="s">
        <v>528</v>
      </c>
      <c r="E162" s="13"/>
      <c r="F162" s="12" t="s">
        <v>527</v>
      </c>
      <c r="G162" s="22" t="s">
        <v>2017</v>
      </c>
      <c r="H162" s="13" t="s">
        <v>529</v>
      </c>
      <c r="I162" s="25" t="s">
        <v>529</v>
      </c>
    </row>
    <row r="163" spans="1:9" s="1" customFormat="1">
      <c r="A163" s="12" t="s">
        <v>530</v>
      </c>
      <c r="B163" s="22" t="s">
        <v>2402</v>
      </c>
      <c r="C163" s="12" t="s">
        <v>1365</v>
      </c>
      <c r="D163" s="25" t="s">
        <v>531</v>
      </c>
      <c r="E163" s="13"/>
      <c r="F163" s="12" t="s">
        <v>530</v>
      </c>
      <c r="G163" s="22" t="s">
        <v>2018</v>
      </c>
      <c r="H163" s="13" t="s">
        <v>532</v>
      </c>
      <c r="I163" s="25" t="s">
        <v>532</v>
      </c>
    </row>
    <row r="164" spans="1:9" s="1" customFormat="1">
      <c r="A164" s="12" t="s">
        <v>533</v>
      </c>
      <c r="B164" s="22" t="s">
        <v>2403</v>
      </c>
      <c r="C164" s="12" t="s">
        <v>1366</v>
      </c>
      <c r="D164" s="25" t="s">
        <v>534</v>
      </c>
      <c r="E164" s="13"/>
      <c r="F164" s="12" t="s">
        <v>533</v>
      </c>
      <c r="G164" s="22" t="s">
        <v>2019</v>
      </c>
      <c r="H164" s="13" t="s">
        <v>535</v>
      </c>
      <c r="I164" s="25" t="s">
        <v>535</v>
      </c>
    </row>
    <row r="165" spans="1:9" s="1" customFormat="1">
      <c r="A165" s="12" t="s">
        <v>536</v>
      </c>
      <c r="B165" s="22" t="s">
        <v>2404</v>
      </c>
      <c r="C165" s="12" t="s">
        <v>1367</v>
      </c>
      <c r="D165" s="25" t="s">
        <v>537</v>
      </c>
      <c r="E165" s="13"/>
      <c r="F165" s="12" t="s">
        <v>536</v>
      </c>
      <c r="G165" s="22" t="s">
        <v>2020</v>
      </c>
      <c r="H165" s="13" t="s">
        <v>538</v>
      </c>
      <c r="I165" s="25" t="s">
        <v>538</v>
      </c>
    </row>
    <row r="166" spans="1:9" s="1" customFormat="1">
      <c r="A166" s="12" t="s">
        <v>539</v>
      </c>
      <c r="B166" s="22" t="s">
        <v>2405</v>
      </c>
      <c r="C166" s="12" t="s">
        <v>1368</v>
      </c>
      <c r="D166" s="25" t="s">
        <v>540</v>
      </c>
      <c r="E166" s="13"/>
      <c r="F166" s="12" t="s">
        <v>539</v>
      </c>
      <c r="G166" s="22" t="s">
        <v>2021</v>
      </c>
      <c r="H166" s="13" t="s">
        <v>541</v>
      </c>
      <c r="I166" s="25" t="s">
        <v>541</v>
      </c>
    </row>
    <row r="167" spans="1:9" s="1" customFormat="1">
      <c r="A167" s="12" t="s">
        <v>542</v>
      </c>
      <c r="B167" s="22" t="s">
        <v>2406</v>
      </c>
      <c r="C167" s="12" t="s">
        <v>1369</v>
      </c>
      <c r="D167" s="25" t="s">
        <v>543</v>
      </c>
      <c r="E167" s="13"/>
      <c r="F167" s="12" t="s">
        <v>542</v>
      </c>
      <c r="G167" s="22" t="s">
        <v>2022</v>
      </c>
      <c r="H167" s="13" t="s">
        <v>544</v>
      </c>
      <c r="I167" s="25" t="s">
        <v>544</v>
      </c>
    </row>
    <row r="168" spans="1:9" s="1" customFormat="1">
      <c r="A168" s="12" t="s">
        <v>545</v>
      </c>
      <c r="B168" s="22" t="s">
        <v>2407</v>
      </c>
      <c r="C168" s="12" t="s">
        <v>1370</v>
      </c>
      <c r="D168" s="25" t="s">
        <v>546</v>
      </c>
      <c r="E168" s="13"/>
      <c r="F168" s="12" t="s">
        <v>545</v>
      </c>
      <c r="G168" s="22" t="s">
        <v>2023</v>
      </c>
      <c r="H168" s="13" t="s">
        <v>547</v>
      </c>
      <c r="I168" s="25" t="s">
        <v>547</v>
      </c>
    </row>
    <row r="169" spans="1:9" s="1" customFormat="1">
      <c r="A169" s="12" t="s">
        <v>548</v>
      </c>
      <c r="B169" s="22" t="s">
        <v>2408</v>
      </c>
      <c r="C169" s="12" t="s">
        <v>1371</v>
      </c>
      <c r="D169" s="25" t="s">
        <v>549</v>
      </c>
      <c r="E169" s="13"/>
      <c r="F169" s="12" t="s">
        <v>548</v>
      </c>
      <c r="G169" s="22" t="s">
        <v>2024</v>
      </c>
      <c r="H169" s="13" t="s">
        <v>550</v>
      </c>
      <c r="I169" s="25" t="s">
        <v>550</v>
      </c>
    </row>
    <row r="170" spans="1:9" s="1" customFormat="1">
      <c r="A170" s="12" t="s">
        <v>551</v>
      </c>
      <c r="B170" s="22" t="s">
        <v>2409</v>
      </c>
      <c r="C170" s="12" t="s">
        <v>1372</v>
      </c>
      <c r="D170" s="25" t="s">
        <v>552</v>
      </c>
      <c r="E170" s="13"/>
      <c r="F170" s="12" t="s">
        <v>551</v>
      </c>
      <c r="G170" s="22" t="s">
        <v>2025</v>
      </c>
      <c r="H170" s="13" t="s">
        <v>553</v>
      </c>
      <c r="I170" s="25" t="s">
        <v>553</v>
      </c>
    </row>
    <row r="171" spans="1:9" s="1" customFormat="1">
      <c r="A171" s="12" t="s">
        <v>554</v>
      </c>
      <c r="B171" s="22" t="s">
        <v>2410</v>
      </c>
      <c r="C171" s="12" t="s">
        <v>1373</v>
      </c>
      <c r="D171" s="25" t="s">
        <v>555</v>
      </c>
      <c r="E171" s="13"/>
      <c r="F171" s="12" t="s">
        <v>554</v>
      </c>
      <c r="G171" s="22" t="s">
        <v>2026</v>
      </c>
      <c r="H171" s="13" t="s">
        <v>556</v>
      </c>
      <c r="I171" s="25" t="s">
        <v>556</v>
      </c>
    </row>
    <row r="172" spans="1:9" s="1" customFormat="1">
      <c r="A172" s="12" t="s">
        <v>557</v>
      </c>
      <c r="B172" s="22" t="s">
        <v>2411</v>
      </c>
      <c r="C172" s="12" t="s">
        <v>1374</v>
      </c>
      <c r="D172" s="25" t="s">
        <v>558</v>
      </c>
      <c r="E172" s="13"/>
      <c r="F172" s="12" t="s">
        <v>557</v>
      </c>
      <c r="G172" s="22" t="s">
        <v>2027</v>
      </c>
      <c r="H172" s="13" t="s">
        <v>559</v>
      </c>
      <c r="I172" s="25" t="s">
        <v>559</v>
      </c>
    </row>
    <row r="173" spans="1:9" s="1" customFormat="1">
      <c r="A173" s="12" t="s">
        <v>560</v>
      </c>
      <c r="B173" s="22" t="s">
        <v>2412</v>
      </c>
      <c r="C173" s="12" t="s">
        <v>1375</v>
      </c>
      <c r="D173" s="25" t="s">
        <v>561</v>
      </c>
      <c r="E173" s="13"/>
      <c r="F173" s="12" t="s">
        <v>560</v>
      </c>
      <c r="G173" s="22" t="s">
        <v>2028</v>
      </c>
      <c r="H173" s="13" t="s">
        <v>562</v>
      </c>
      <c r="I173" s="25" t="s">
        <v>562</v>
      </c>
    </row>
    <row r="174" spans="1:9" s="1" customFormat="1">
      <c r="A174" s="12" t="s">
        <v>563</v>
      </c>
      <c r="B174" s="22" t="s">
        <v>2413</v>
      </c>
      <c r="C174" s="12" t="s">
        <v>1376</v>
      </c>
      <c r="D174" s="25" t="s">
        <v>564</v>
      </c>
      <c r="E174" s="13"/>
      <c r="F174" s="12" t="s">
        <v>563</v>
      </c>
      <c r="G174" s="22" t="s">
        <v>2029</v>
      </c>
      <c r="H174" s="13" t="s">
        <v>565</v>
      </c>
      <c r="I174" s="25" t="s">
        <v>565</v>
      </c>
    </row>
    <row r="175" spans="1:9" s="1" customFormat="1">
      <c r="A175" s="12" t="s">
        <v>566</v>
      </c>
      <c r="B175" s="22" t="s">
        <v>2414</v>
      </c>
      <c r="C175" s="12" t="s">
        <v>1377</v>
      </c>
      <c r="D175" s="25" t="s">
        <v>567</v>
      </c>
      <c r="E175" s="13"/>
      <c r="F175" s="12" t="s">
        <v>566</v>
      </c>
      <c r="G175" s="22" t="s">
        <v>2030</v>
      </c>
      <c r="H175" s="13" t="s">
        <v>568</v>
      </c>
      <c r="I175" s="25" t="s">
        <v>568</v>
      </c>
    </row>
    <row r="176" spans="1:9" s="1" customFormat="1">
      <c r="A176" s="12" t="s">
        <v>569</v>
      </c>
      <c r="B176" s="22" t="s">
        <v>2415</v>
      </c>
      <c r="C176" s="12" t="s">
        <v>1378</v>
      </c>
      <c r="D176" s="25" t="s">
        <v>570</v>
      </c>
      <c r="E176" s="13"/>
      <c r="F176" s="12" t="s">
        <v>569</v>
      </c>
      <c r="G176" s="22" t="s">
        <v>2031</v>
      </c>
      <c r="H176" s="13" t="s">
        <v>571</v>
      </c>
      <c r="I176" s="25" t="s">
        <v>571</v>
      </c>
    </row>
    <row r="177" spans="1:9" s="1" customFormat="1">
      <c r="A177" s="12" t="s">
        <v>572</v>
      </c>
      <c r="B177" s="22" t="s">
        <v>2416</v>
      </c>
      <c r="C177" s="12" t="s">
        <v>1379</v>
      </c>
      <c r="D177" s="25" t="s">
        <v>573</v>
      </c>
      <c r="E177" s="13"/>
      <c r="F177" s="12" t="s">
        <v>572</v>
      </c>
      <c r="G177" s="22" t="s">
        <v>2032</v>
      </c>
      <c r="H177" s="13" t="s">
        <v>574</v>
      </c>
      <c r="I177" s="25" t="s">
        <v>574</v>
      </c>
    </row>
    <row r="178" spans="1:9" s="1" customFormat="1">
      <c r="A178" s="12" t="s">
        <v>575</v>
      </c>
      <c r="B178" s="22" t="s">
        <v>2417</v>
      </c>
      <c r="C178" s="12" t="s">
        <v>1380</v>
      </c>
      <c r="D178" s="25" t="s">
        <v>576</v>
      </c>
      <c r="E178" s="13"/>
      <c r="F178" s="12" t="s">
        <v>575</v>
      </c>
      <c r="G178" s="22" t="s">
        <v>2033</v>
      </c>
      <c r="H178" s="13" t="s">
        <v>577</v>
      </c>
      <c r="I178" s="25" t="s">
        <v>577</v>
      </c>
    </row>
    <row r="179" spans="1:9" s="1" customFormat="1">
      <c r="A179" s="12" t="s">
        <v>578</v>
      </c>
      <c r="B179" s="22" t="s">
        <v>2418</v>
      </c>
      <c r="C179" s="12" t="s">
        <v>1381</v>
      </c>
      <c r="D179" s="25" t="s">
        <v>579</v>
      </c>
      <c r="E179" s="13"/>
      <c r="F179" s="12" t="s">
        <v>578</v>
      </c>
      <c r="G179" s="22" t="s">
        <v>2034</v>
      </c>
      <c r="H179" s="13" t="s">
        <v>580</v>
      </c>
      <c r="I179" s="25" t="s">
        <v>580</v>
      </c>
    </row>
    <row r="180" spans="1:9" s="1" customFormat="1">
      <c r="A180" s="12" t="s">
        <v>581</v>
      </c>
      <c r="B180" s="22" t="s">
        <v>2419</v>
      </c>
      <c r="C180" s="12" t="s">
        <v>1382</v>
      </c>
      <c r="D180" s="25" t="s">
        <v>582</v>
      </c>
      <c r="E180" s="13"/>
      <c r="F180" s="12" t="s">
        <v>581</v>
      </c>
      <c r="G180" s="22" t="s">
        <v>2035</v>
      </c>
      <c r="H180" s="13" t="s">
        <v>583</v>
      </c>
      <c r="I180" s="25" t="s">
        <v>583</v>
      </c>
    </row>
    <row r="181" spans="1:9" s="1" customFormat="1">
      <c r="A181" s="12" t="s">
        <v>584</v>
      </c>
      <c r="B181" s="22" t="s">
        <v>2420</v>
      </c>
      <c r="C181" s="12" t="s">
        <v>1383</v>
      </c>
      <c r="D181" s="25" t="s">
        <v>585</v>
      </c>
      <c r="E181" s="13"/>
      <c r="F181" s="12" t="s">
        <v>584</v>
      </c>
      <c r="G181" s="22" t="s">
        <v>2036</v>
      </c>
      <c r="H181" s="13" t="s">
        <v>586</v>
      </c>
      <c r="I181" s="25" t="s">
        <v>586</v>
      </c>
    </row>
    <row r="182" spans="1:9" s="1" customFormat="1">
      <c r="A182" s="12" t="s">
        <v>587</v>
      </c>
      <c r="B182" s="22" t="s">
        <v>2421</v>
      </c>
      <c r="C182" s="12" t="s">
        <v>1384</v>
      </c>
      <c r="D182" s="25" t="s">
        <v>588</v>
      </c>
      <c r="E182" s="13"/>
      <c r="F182" s="12" t="s">
        <v>587</v>
      </c>
      <c r="G182" s="22" t="s">
        <v>2037</v>
      </c>
      <c r="H182" s="13" t="s">
        <v>589</v>
      </c>
      <c r="I182" s="25" t="s">
        <v>589</v>
      </c>
    </row>
    <row r="183" spans="1:9" s="1" customFormat="1">
      <c r="A183" s="12" t="s">
        <v>590</v>
      </c>
      <c r="B183" s="22" t="s">
        <v>2422</v>
      </c>
      <c r="C183" s="12" t="s">
        <v>1385</v>
      </c>
      <c r="D183" s="25" t="s">
        <v>591</v>
      </c>
      <c r="E183" s="13"/>
      <c r="F183" s="12" t="s">
        <v>590</v>
      </c>
      <c r="G183" s="22" t="s">
        <v>2038</v>
      </c>
      <c r="H183" s="13" t="s">
        <v>592</v>
      </c>
      <c r="I183" s="25" t="s">
        <v>592</v>
      </c>
    </row>
    <row r="184" spans="1:9" s="1" customFormat="1">
      <c r="A184" s="12" t="s">
        <v>593</v>
      </c>
      <c r="B184" s="22" t="s">
        <v>2423</v>
      </c>
      <c r="C184" s="12" t="s">
        <v>1386</v>
      </c>
      <c r="D184" s="25" t="s">
        <v>594</v>
      </c>
      <c r="E184" s="13"/>
      <c r="F184" s="12" t="s">
        <v>593</v>
      </c>
      <c r="G184" s="22" t="s">
        <v>2039</v>
      </c>
      <c r="H184" s="13" t="s">
        <v>595</v>
      </c>
      <c r="I184" s="25" t="s">
        <v>595</v>
      </c>
    </row>
    <row r="185" spans="1:9" s="1" customFormat="1">
      <c r="A185" s="12" t="s">
        <v>596</v>
      </c>
      <c r="B185" s="22" t="s">
        <v>2424</v>
      </c>
      <c r="C185" s="12" t="s">
        <v>1387</v>
      </c>
      <c r="D185" s="25" t="s">
        <v>597</v>
      </c>
      <c r="E185" s="13"/>
      <c r="F185" s="12" t="s">
        <v>596</v>
      </c>
      <c r="G185" s="22" t="s">
        <v>2040</v>
      </c>
      <c r="H185" s="13" t="s">
        <v>598</v>
      </c>
      <c r="I185" s="25" t="s">
        <v>598</v>
      </c>
    </row>
    <row r="186" spans="1:9" s="1" customFormat="1">
      <c r="A186" s="12" t="s">
        <v>599</v>
      </c>
      <c r="B186" s="22" t="s">
        <v>2425</v>
      </c>
      <c r="C186" s="12" t="s">
        <v>1388</v>
      </c>
      <c r="D186" s="25" t="s">
        <v>600</v>
      </c>
      <c r="E186" s="13"/>
      <c r="F186" s="12" t="s">
        <v>599</v>
      </c>
      <c r="G186" s="22" t="s">
        <v>2041</v>
      </c>
      <c r="H186" s="13" t="s">
        <v>601</v>
      </c>
      <c r="I186" s="25" t="s">
        <v>601</v>
      </c>
    </row>
    <row r="187" spans="1:9" s="1" customFormat="1">
      <c r="A187" s="12" t="s">
        <v>602</v>
      </c>
      <c r="B187" s="22" t="s">
        <v>2426</v>
      </c>
      <c r="C187" s="12" t="s">
        <v>1389</v>
      </c>
      <c r="D187" s="25" t="s">
        <v>603</v>
      </c>
      <c r="E187" s="13"/>
      <c r="F187" s="12" t="s">
        <v>602</v>
      </c>
      <c r="G187" s="22" t="s">
        <v>2042</v>
      </c>
      <c r="H187" s="13" t="s">
        <v>604</v>
      </c>
      <c r="I187" s="25" t="s">
        <v>604</v>
      </c>
    </row>
    <row r="188" spans="1:9" s="1" customFormat="1">
      <c r="A188" s="12" t="s">
        <v>605</v>
      </c>
      <c r="B188" s="22" t="s">
        <v>2427</v>
      </c>
      <c r="C188" s="12" t="s">
        <v>1390</v>
      </c>
      <c r="D188" s="25" t="s">
        <v>606</v>
      </c>
      <c r="E188" s="13"/>
      <c r="F188" s="12" t="s">
        <v>605</v>
      </c>
      <c r="G188" s="22" t="s">
        <v>2043</v>
      </c>
      <c r="H188" s="13" t="s">
        <v>607</v>
      </c>
      <c r="I188" s="25" t="s">
        <v>607</v>
      </c>
    </row>
    <row r="189" spans="1:9" s="1" customFormat="1">
      <c r="A189" s="12" t="s">
        <v>608</v>
      </c>
      <c r="B189" s="22" t="s">
        <v>2428</v>
      </c>
      <c r="C189" s="12" t="s">
        <v>1391</v>
      </c>
      <c r="D189" s="25" t="s">
        <v>609</v>
      </c>
      <c r="E189" s="13"/>
      <c r="F189" s="12" t="s">
        <v>608</v>
      </c>
      <c r="G189" s="22" t="s">
        <v>2044</v>
      </c>
      <c r="H189" s="13" t="s">
        <v>610</v>
      </c>
      <c r="I189" s="25" t="s">
        <v>610</v>
      </c>
    </row>
    <row r="190" spans="1:9" s="1" customFormat="1">
      <c r="A190" s="12" t="s">
        <v>611</v>
      </c>
      <c r="B190" s="22" t="s">
        <v>2429</v>
      </c>
      <c r="C190" s="12" t="s">
        <v>1392</v>
      </c>
      <c r="D190" s="25" t="s">
        <v>612</v>
      </c>
      <c r="E190" s="13"/>
      <c r="F190" s="12" t="s">
        <v>611</v>
      </c>
      <c r="G190" s="22" t="s">
        <v>2045</v>
      </c>
      <c r="H190" s="13" t="s">
        <v>613</v>
      </c>
      <c r="I190" s="25" t="s">
        <v>613</v>
      </c>
    </row>
    <row r="191" spans="1:9" s="1" customFormat="1">
      <c r="A191" s="12" t="s">
        <v>614</v>
      </c>
      <c r="B191" s="22" t="s">
        <v>2430</v>
      </c>
      <c r="C191" s="12" t="s">
        <v>1393</v>
      </c>
      <c r="D191" s="25" t="s">
        <v>615</v>
      </c>
      <c r="E191" s="13"/>
      <c r="F191" s="12" t="s">
        <v>614</v>
      </c>
      <c r="G191" s="22" t="s">
        <v>2046</v>
      </c>
      <c r="H191" s="13" t="s">
        <v>616</v>
      </c>
      <c r="I191" s="25" t="s">
        <v>616</v>
      </c>
    </row>
    <row r="192" spans="1:9" s="1" customFormat="1">
      <c r="A192" s="12" t="s">
        <v>617</v>
      </c>
      <c r="B192" s="22" t="s">
        <v>2431</v>
      </c>
      <c r="C192" s="12" t="s">
        <v>1394</v>
      </c>
      <c r="D192" s="25" t="s">
        <v>618</v>
      </c>
      <c r="E192" s="13"/>
      <c r="F192" s="12" t="s">
        <v>617</v>
      </c>
      <c r="G192" s="22" t="s">
        <v>2047</v>
      </c>
      <c r="H192" s="13" t="s">
        <v>619</v>
      </c>
      <c r="I192" s="25" t="s">
        <v>619</v>
      </c>
    </row>
    <row r="193" spans="1:9" s="1" customFormat="1">
      <c r="A193" s="12" t="s">
        <v>620</v>
      </c>
      <c r="B193" s="22" t="s">
        <v>2432</v>
      </c>
      <c r="C193" s="12" t="s">
        <v>1395</v>
      </c>
      <c r="D193" s="25" t="s">
        <v>621</v>
      </c>
      <c r="E193" s="13"/>
      <c r="F193" s="12" t="s">
        <v>620</v>
      </c>
      <c r="G193" s="22" t="s">
        <v>2048</v>
      </c>
      <c r="H193" s="13" t="s">
        <v>622</v>
      </c>
      <c r="I193" s="25" t="s">
        <v>622</v>
      </c>
    </row>
    <row r="194" spans="1:9" s="9" customFormat="1">
      <c r="A194" s="14" t="s">
        <v>624</v>
      </c>
      <c r="B194" s="18" t="s">
        <v>2433</v>
      </c>
      <c r="C194" s="14" t="s">
        <v>1396</v>
      </c>
      <c r="D194" s="25" t="s">
        <v>912</v>
      </c>
      <c r="E194" s="14"/>
      <c r="F194" s="14" t="s">
        <v>624</v>
      </c>
      <c r="G194" s="18" t="s">
        <v>2049</v>
      </c>
      <c r="H194" s="19" t="s">
        <v>913</v>
      </c>
      <c r="I194" s="25" t="s">
        <v>913</v>
      </c>
    </row>
    <row r="195" spans="1:9" s="9" customFormat="1">
      <c r="A195" s="14" t="s">
        <v>625</v>
      </c>
      <c r="B195" s="18" t="s">
        <v>2434</v>
      </c>
      <c r="C195" s="14" t="s">
        <v>1397</v>
      </c>
      <c r="D195" s="25" t="s">
        <v>914</v>
      </c>
      <c r="E195" s="14"/>
      <c r="F195" s="14" t="s">
        <v>625</v>
      </c>
      <c r="G195" s="18" t="s">
        <v>2050</v>
      </c>
      <c r="H195" s="19" t="s">
        <v>915</v>
      </c>
      <c r="I195" s="25" t="s">
        <v>915</v>
      </c>
    </row>
    <row r="196" spans="1:9" s="9" customFormat="1">
      <c r="A196" s="14" t="s">
        <v>626</v>
      </c>
      <c r="B196" s="18" t="s">
        <v>2435</v>
      </c>
      <c r="C196" s="14" t="s">
        <v>1398</v>
      </c>
      <c r="D196" s="25" t="s">
        <v>916</v>
      </c>
      <c r="E196" s="14"/>
      <c r="F196" s="14" t="s">
        <v>626</v>
      </c>
      <c r="G196" s="18" t="s">
        <v>2051</v>
      </c>
      <c r="H196" s="19" t="s">
        <v>917</v>
      </c>
      <c r="I196" s="25" t="s">
        <v>917</v>
      </c>
    </row>
    <row r="197" spans="1:9" s="11" customFormat="1">
      <c r="A197" s="14" t="s">
        <v>627</v>
      </c>
      <c r="B197" s="18" t="s">
        <v>2436</v>
      </c>
      <c r="C197" s="14" t="s">
        <v>1399</v>
      </c>
      <c r="D197" s="25" t="s">
        <v>918</v>
      </c>
      <c r="E197" s="14"/>
      <c r="F197" s="14" t="s">
        <v>627</v>
      </c>
      <c r="G197" s="18" t="s">
        <v>2052</v>
      </c>
      <c r="H197" s="19" t="s">
        <v>919</v>
      </c>
      <c r="I197" s="25" t="s">
        <v>919</v>
      </c>
    </row>
    <row r="198" spans="1:9" s="11" customFormat="1">
      <c r="A198" s="14" t="s">
        <v>628</v>
      </c>
      <c r="B198" s="18" t="s">
        <v>2437</v>
      </c>
      <c r="C198" s="14" t="s">
        <v>1400</v>
      </c>
      <c r="D198" s="25" t="s">
        <v>920</v>
      </c>
      <c r="E198" s="14"/>
      <c r="F198" s="14" t="s">
        <v>628</v>
      </c>
      <c r="G198" s="18" t="s">
        <v>2053</v>
      </c>
      <c r="H198" s="19" t="s">
        <v>921</v>
      </c>
      <c r="I198" s="25" t="s">
        <v>921</v>
      </c>
    </row>
    <row r="199" spans="1:9" s="11" customFormat="1">
      <c r="A199" s="14" t="s">
        <v>629</v>
      </c>
      <c r="B199" s="18" t="s">
        <v>2438</v>
      </c>
      <c r="C199" s="14" t="s">
        <v>1401</v>
      </c>
      <c r="D199" s="25" t="s">
        <v>922</v>
      </c>
      <c r="E199" s="14"/>
      <c r="F199" s="14" t="s">
        <v>629</v>
      </c>
      <c r="G199" s="18" t="s">
        <v>2054</v>
      </c>
      <c r="H199" s="19" t="s">
        <v>923</v>
      </c>
      <c r="I199" s="25" t="s">
        <v>923</v>
      </c>
    </row>
    <row r="200" spans="1:9" s="11" customFormat="1">
      <c r="A200" s="14" t="s">
        <v>630</v>
      </c>
      <c r="B200" s="18" t="s">
        <v>2439</v>
      </c>
      <c r="C200" s="14" t="s">
        <v>1402</v>
      </c>
      <c r="D200" s="25" t="s">
        <v>924</v>
      </c>
      <c r="E200" s="14"/>
      <c r="F200" s="14" t="s">
        <v>630</v>
      </c>
      <c r="G200" s="18" t="s">
        <v>2055</v>
      </c>
      <c r="H200" s="19" t="s">
        <v>925</v>
      </c>
      <c r="I200" s="25" t="s">
        <v>925</v>
      </c>
    </row>
    <row r="201" spans="1:9" s="11" customFormat="1">
      <c r="A201" s="14" t="s">
        <v>631</v>
      </c>
      <c r="B201" s="18" t="s">
        <v>2440</v>
      </c>
      <c r="C201" s="14" t="s">
        <v>1403</v>
      </c>
      <c r="D201" s="25" t="s">
        <v>926</v>
      </c>
      <c r="E201" s="14"/>
      <c r="F201" s="14" t="s">
        <v>631</v>
      </c>
      <c r="G201" s="18" t="s">
        <v>2056</v>
      </c>
      <c r="H201" s="19" t="s">
        <v>927</v>
      </c>
      <c r="I201" s="25" t="s">
        <v>927</v>
      </c>
    </row>
    <row r="202" spans="1:9" s="11" customFormat="1">
      <c r="A202" s="14" t="s">
        <v>632</v>
      </c>
      <c r="B202" s="18" t="s">
        <v>2441</v>
      </c>
      <c r="C202" s="14" t="s">
        <v>1404</v>
      </c>
      <c r="D202" s="25" t="s">
        <v>928</v>
      </c>
      <c r="E202" s="14"/>
      <c r="F202" s="14" t="s">
        <v>632</v>
      </c>
      <c r="G202" s="18" t="s">
        <v>2057</v>
      </c>
      <c r="H202" s="19" t="s">
        <v>929</v>
      </c>
      <c r="I202" s="25" t="s">
        <v>929</v>
      </c>
    </row>
    <row r="203" spans="1:9" s="11" customFormat="1">
      <c r="A203" s="14" t="s">
        <v>633</v>
      </c>
      <c r="B203" s="18" t="s">
        <v>2442</v>
      </c>
      <c r="C203" s="14" t="s">
        <v>1405</v>
      </c>
      <c r="D203" s="25" t="s">
        <v>930</v>
      </c>
      <c r="E203" s="14"/>
      <c r="F203" s="14" t="s">
        <v>633</v>
      </c>
      <c r="G203" s="18" t="s">
        <v>2058</v>
      </c>
      <c r="H203" s="19" t="s">
        <v>931</v>
      </c>
      <c r="I203" s="25" t="s">
        <v>931</v>
      </c>
    </row>
    <row r="204" spans="1:9" s="11" customFormat="1">
      <c r="A204" s="14" t="s">
        <v>634</v>
      </c>
      <c r="B204" s="18" t="s">
        <v>2443</v>
      </c>
      <c r="C204" s="14" t="s">
        <v>1406</v>
      </c>
      <c r="D204" s="25" t="s">
        <v>932</v>
      </c>
      <c r="E204" s="14"/>
      <c r="F204" s="14" t="s">
        <v>634</v>
      </c>
      <c r="G204" s="18" t="s">
        <v>2059</v>
      </c>
      <c r="H204" s="19" t="s">
        <v>933</v>
      </c>
      <c r="I204" s="25" t="s">
        <v>933</v>
      </c>
    </row>
    <row r="205" spans="1:9" s="11" customFormat="1">
      <c r="A205" s="14" t="s">
        <v>635</v>
      </c>
      <c r="B205" s="18" t="s">
        <v>2444</v>
      </c>
      <c r="C205" s="14" t="s">
        <v>1407</v>
      </c>
      <c r="D205" s="25" t="s">
        <v>934</v>
      </c>
      <c r="E205" s="14"/>
      <c r="F205" s="14" t="s">
        <v>635</v>
      </c>
      <c r="G205" s="18" t="s">
        <v>2060</v>
      </c>
      <c r="H205" s="19" t="s">
        <v>935</v>
      </c>
      <c r="I205" s="25" t="s">
        <v>935</v>
      </c>
    </row>
    <row r="206" spans="1:9" s="11" customFormat="1">
      <c r="A206" s="14" t="s">
        <v>636</v>
      </c>
      <c r="B206" s="18" t="s">
        <v>2445</v>
      </c>
      <c r="C206" s="14" t="s">
        <v>1408</v>
      </c>
      <c r="D206" s="25" t="s">
        <v>936</v>
      </c>
      <c r="E206" s="14"/>
      <c r="F206" s="14" t="s">
        <v>636</v>
      </c>
      <c r="G206" s="18" t="s">
        <v>2061</v>
      </c>
      <c r="H206" s="19" t="s">
        <v>937</v>
      </c>
      <c r="I206" s="25" t="s">
        <v>937</v>
      </c>
    </row>
    <row r="207" spans="1:9" s="11" customFormat="1">
      <c r="A207" s="14" t="s">
        <v>637</v>
      </c>
      <c r="B207" s="18" t="s">
        <v>2446</v>
      </c>
      <c r="C207" s="14" t="s">
        <v>1409</v>
      </c>
      <c r="D207" s="25" t="s">
        <v>938</v>
      </c>
      <c r="E207" s="14"/>
      <c r="F207" s="14" t="s">
        <v>637</v>
      </c>
      <c r="G207" s="18" t="s">
        <v>2062</v>
      </c>
      <c r="H207" s="19" t="s">
        <v>939</v>
      </c>
      <c r="I207" s="25" t="s">
        <v>939</v>
      </c>
    </row>
    <row r="208" spans="1:9" s="11" customFormat="1">
      <c r="A208" s="14" t="s">
        <v>638</v>
      </c>
      <c r="B208" s="18" t="s">
        <v>2447</v>
      </c>
      <c r="C208" s="14" t="s">
        <v>1410</v>
      </c>
      <c r="D208" s="25" t="s">
        <v>940</v>
      </c>
      <c r="E208" s="14"/>
      <c r="F208" s="14" t="s">
        <v>638</v>
      </c>
      <c r="G208" s="18" t="s">
        <v>2063</v>
      </c>
      <c r="H208" s="19" t="s">
        <v>941</v>
      </c>
      <c r="I208" s="25" t="s">
        <v>941</v>
      </c>
    </row>
    <row r="209" spans="1:9" s="11" customFormat="1">
      <c r="A209" s="14" t="s">
        <v>639</v>
      </c>
      <c r="B209" s="18" t="s">
        <v>2448</v>
      </c>
      <c r="C209" s="14" t="s">
        <v>1411</v>
      </c>
      <c r="D209" s="25" t="s">
        <v>942</v>
      </c>
      <c r="E209" s="14"/>
      <c r="F209" s="14" t="s">
        <v>639</v>
      </c>
      <c r="G209" s="18" t="s">
        <v>2064</v>
      </c>
      <c r="H209" s="19" t="s">
        <v>943</v>
      </c>
      <c r="I209" s="25" t="s">
        <v>943</v>
      </c>
    </row>
    <row r="210" spans="1:9" s="11" customFormat="1">
      <c r="A210" s="14" t="s">
        <v>640</v>
      </c>
      <c r="B210" s="18" t="s">
        <v>2449</v>
      </c>
      <c r="C210" s="14" t="s">
        <v>1412</v>
      </c>
      <c r="D210" s="25" t="s">
        <v>944</v>
      </c>
      <c r="E210" s="14"/>
      <c r="F210" s="14" t="s">
        <v>640</v>
      </c>
      <c r="G210" s="18" t="s">
        <v>2065</v>
      </c>
      <c r="H210" s="19" t="s">
        <v>945</v>
      </c>
      <c r="I210" s="25" t="s">
        <v>945</v>
      </c>
    </row>
    <row r="211" spans="1:9" s="11" customFormat="1">
      <c r="A211" s="14" t="s">
        <v>641</v>
      </c>
      <c r="B211" s="18" t="s">
        <v>2450</v>
      </c>
      <c r="C211" s="14" t="s">
        <v>1413</v>
      </c>
      <c r="D211" s="25" t="s">
        <v>946</v>
      </c>
      <c r="E211" s="14"/>
      <c r="F211" s="14" t="s">
        <v>641</v>
      </c>
      <c r="G211" s="18" t="s">
        <v>2066</v>
      </c>
      <c r="H211" s="19" t="s">
        <v>947</v>
      </c>
      <c r="I211" s="25" t="s">
        <v>947</v>
      </c>
    </row>
    <row r="212" spans="1:9" s="11" customFormat="1">
      <c r="A212" s="14" t="s">
        <v>642</v>
      </c>
      <c r="B212" s="18" t="s">
        <v>2451</v>
      </c>
      <c r="C212" s="14" t="s">
        <v>1414</v>
      </c>
      <c r="D212" s="25" t="s">
        <v>948</v>
      </c>
      <c r="E212" s="14"/>
      <c r="F212" s="14" t="s">
        <v>642</v>
      </c>
      <c r="G212" s="18" t="s">
        <v>2067</v>
      </c>
      <c r="H212" s="19" t="s">
        <v>949</v>
      </c>
      <c r="I212" s="25" t="s">
        <v>949</v>
      </c>
    </row>
    <row r="213" spans="1:9" s="11" customFormat="1">
      <c r="A213" s="14" t="s">
        <v>643</v>
      </c>
      <c r="B213" s="18" t="s">
        <v>2452</v>
      </c>
      <c r="C213" s="14" t="s">
        <v>1415</v>
      </c>
      <c r="D213" s="25" t="s">
        <v>950</v>
      </c>
      <c r="E213" s="14"/>
      <c r="F213" s="14" t="s">
        <v>643</v>
      </c>
      <c r="G213" s="18" t="s">
        <v>2068</v>
      </c>
      <c r="H213" s="19" t="s">
        <v>951</v>
      </c>
      <c r="I213" s="25" t="s">
        <v>951</v>
      </c>
    </row>
    <row r="214" spans="1:9" s="11" customFormat="1">
      <c r="A214" s="14" t="s">
        <v>644</v>
      </c>
      <c r="B214" s="18" t="s">
        <v>2453</v>
      </c>
      <c r="C214" s="14" t="s">
        <v>1416</v>
      </c>
      <c r="D214" s="25" t="s">
        <v>952</v>
      </c>
      <c r="E214" s="14"/>
      <c r="F214" s="14" t="s">
        <v>644</v>
      </c>
      <c r="G214" s="18" t="s">
        <v>2069</v>
      </c>
      <c r="H214" s="19" t="s">
        <v>953</v>
      </c>
      <c r="I214" s="25" t="s">
        <v>953</v>
      </c>
    </row>
    <row r="215" spans="1:9" s="11" customFormat="1">
      <c r="A215" s="14" t="s">
        <v>645</v>
      </c>
      <c r="B215" s="18" t="s">
        <v>2454</v>
      </c>
      <c r="C215" s="14" t="s">
        <v>1417</v>
      </c>
      <c r="D215" s="25" t="s">
        <v>954</v>
      </c>
      <c r="E215" s="14"/>
      <c r="F215" s="14" t="s">
        <v>645</v>
      </c>
      <c r="G215" s="18" t="s">
        <v>2070</v>
      </c>
      <c r="H215" s="19" t="s">
        <v>955</v>
      </c>
      <c r="I215" s="25" t="s">
        <v>955</v>
      </c>
    </row>
    <row r="216" spans="1:9" s="11" customFormat="1">
      <c r="A216" s="14" t="s">
        <v>646</v>
      </c>
      <c r="B216" s="18" t="s">
        <v>2455</v>
      </c>
      <c r="C216" s="14" t="s">
        <v>1418</v>
      </c>
      <c r="D216" s="25" t="s">
        <v>956</v>
      </c>
      <c r="E216" s="14"/>
      <c r="F216" s="14" t="s">
        <v>646</v>
      </c>
      <c r="G216" s="18" t="s">
        <v>2071</v>
      </c>
      <c r="H216" s="19" t="s">
        <v>957</v>
      </c>
      <c r="I216" s="25" t="s">
        <v>957</v>
      </c>
    </row>
    <row r="217" spans="1:9" s="11" customFormat="1">
      <c r="A217" s="14" t="s">
        <v>647</v>
      </c>
      <c r="B217" s="18" t="s">
        <v>2456</v>
      </c>
      <c r="C217" s="14" t="s">
        <v>1419</v>
      </c>
      <c r="D217" s="25" t="s">
        <v>958</v>
      </c>
      <c r="E217" s="19"/>
      <c r="F217" s="14" t="s">
        <v>647</v>
      </c>
      <c r="G217" s="18" t="s">
        <v>2072</v>
      </c>
      <c r="H217" s="19" t="s">
        <v>959</v>
      </c>
      <c r="I217" s="25" t="s">
        <v>959</v>
      </c>
    </row>
    <row r="218" spans="1:9" s="11" customFormat="1">
      <c r="A218" s="14" t="s">
        <v>648</v>
      </c>
      <c r="B218" s="18" t="s">
        <v>2457</v>
      </c>
      <c r="C218" s="14" t="s">
        <v>1420</v>
      </c>
      <c r="D218" s="25" t="s">
        <v>960</v>
      </c>
      <c r="E218" s="19"/>
      <c r="F218" s="14" t="s">
        <v>648</v>
      </c>
      <c r="G218" s="18" t="s">
        <v>2073</v>
      </c>
      <c r="H218" s="19" t="s">
        <v>961</v>
      </c>
      <c r="I218" s="25" t="s">
        <v>961</v>
      </c>
    </row>
    <row r="219" spans="1:9" s="11" customFormat="1">
      <c r="A219" s="14" t="s">
        <v>649</v>
      </c>
      <c r="B219" s="18" t="s">
        <v>2458</v>
      </c>
      <c r="C219" s="14" t="s">
        <v>1421</v>
      </c>
      <c r="D219" s="25" t="s">
        <v>962</v>
      </c>
      <c r="E219" s="19"/>
      <c r="F219" s="14" t="s">
        <v>649</v>
      </c>
      <c r="G219" s="18" t="s">
        <v>2074</v>
      </c>
      <c r="H219" s="19" t="s">
        <v>963</v>
      </c>
      <c r="I219" s="25" t="s">
        <v>963</v>
      </c>
    </row>
    <row r="220" spans="1:9" s="11" customFormat="1">
      <c r="A220" s="14" t="s">
        <v>650</v>
      </c>
      <c r="B220" s="18" t="s">
        <v>2459</v>
      </c>
      <c r="C220" s="14" t="s">
        <v>1422</v>
      </c>
      <c r="D220" s="25" t="s">
        <v>964</v>
      </c>
      <c r="E220" s="19"/>
      <c r="F220" s="14" t="s">
        <v>650</v>
      </c>
      <c r="G220" s="18" t="s">
        <v>2075</v>
      </c>
      <c r="H220" s="19" t="s">
        <v>965</v>
      </c>
      <c r="I220" s="25" t="s">
        <v>965</v>
      </c>
    </row>
    <row r="221" spans="1:9" s="11" customFormat="1">
      <c r="A221" s="14" t="s">
        <v>651</v>
      </c>
      <c r="B221" s="18" t="s">
        <v>2460</v>
      </c>
      <c r="C221" s="14" t="s">
        <v>1423</v>
      </c>
      <c r="D221" s="25" t="s">
        <v>966</v>
      </c>
      <c r="E221" s="19"/>
      <c r="F221" s="14" t="s">
        <v>651</v>
      </c>
      <c r="G221" s="18" t="s">
        <v>2076</v>
      </c>
      <c r="H221" s="19" t="s">
        <v>967</v>
      </c>
      <c r="I221" s="25" t="s">
        <v>967</v>
      </c>
    </row>
    <row r="222" spans="1:9" s="11" customFormat="1">
      <c r="A222" s="14" t="s">
        <v>652</v>
      </c>
      <c r="B222" s="18" t="s">
        <v>2461</v>
      </c>
      <c r="C222" s="14" t="s">
        <v>1424</v>
      </c>
      <c r="D222" s="25" t="s">
        <v>968</v>
      </c>
      <c r="E222" s="19"/>
      <c r="F222" s="14" t="s">
        <v>652</v>
      </c>
      <c r="G222" s="18" t="s">
        <v>2077</v>
      </c>
      <c r="H222" s="19" t="s">
        <v>969</v>
      </c>
      <c r="I222" s="25" t="s">
        <v>969</v>
      </c>
    </row>
    <row r="223" spans="1:9" s="11" customFormat="1">
      <c r="A223" s="14" t="s">
        <v>653</v>
      </c>
      <c r="B223" s="18" t="s">
        <v>2462</v>
      </c>
      <c r="C223" s="14" t="s">
        <v>1425</v>
      </c>
      <c r="D223" s="25" t="s">
        <v>970</v>
      </c>
      <c r="E223" s="19"/>
      <c r="F223" s="14" t="s">
        <v>653</v>
      </c>
      <c r="G223" s="18" t="s">
        <v>2078</v>
      </c>
      <c r="H223" s="19" t="s">
        <v>971</v>
      </c>
      <c r="I223" s="25" t="s">
        <v>971</v>
      </c>
    </row>
    <row r="224" spans="1:9" s="11" customFormat="1">
      <c r="A224" s="14" t="s">
        <v>654</v>
      </c>
      <c r="B224" s="18" t="s">
        <v>2463</v>
      </c>
      <c r="C224" s="14" t="s">
        <v>1426</v>
      </c>
      <c r="D224" s="25" t="s">
        <v>972</v>
      </c>
      <c r="E224" s="19"/>
      <c r="F224" s="14" t="s">
        <v>654</v>
      </c>
      <c r="G224" s="18" t="s">
        <v>2079</v>
      </c>
      <c r="H224" s="19" t="s">
        <v>973</v>
      </c>
      <c r="I224" s="25" t="s">
        <v>973</v>
      </c>
    </row>
    <row r="225" spans="1:9" s="11" customFormat="1">
      <c r="A225" s="14" t="s">
        <v>655</v>
      </c>
      <c r="B225" s="18" t="s">
        <v>2464</v>
      </c>
      <c r="C225" s="14" t="s">
        <v>1427</v>
      </c>
      <c r="D225" s="25" t="s">
        <v>974</v>
      </c>
      <c r="E225" s="19"/>
      <c r="F225" s="14" t="s">
        <v>655</v>
      </c>
      <c r="G225" s="18" t="s">
        <v>2080</v>
      </c>
      <c r="H225" s="19" t="s">
        <v>975</v>
      </c>
      <c r="I225" s="25" t="s">
        <v>975</v>
      </c>
    </row>
    <row r="226" spans="1:9" s="11" customFormat="1">
      <c r="A226" s="14" t="s">
        <v>656</v>
      </c>
      <c r="B226" s="18" t="s">
        <v>2465</v>
      </c>
      <c r="C226" s="14" t="s">
        <v>1428</v>
      </c>
      <c r="D226" s="25" t="s">
        <v>976</v>
      </c>
      <c r="E226" s="19"/>
      <c r="F226" s="14" t="s">
        <v>656</v>
      </c>
      <c r="G226" s="18" t="s">
        <v>2081</v>
      </c>
      <c r="H226" s="19" t="s">
        <v>977</v>
      </c>
      <c r="I226" s="25" t="s">
        <v>977</v>
      </c>
    </row>
    <row r="227" spans="1:9" s="11" customFormat="1">
      <c r="A227" s="14" t="s">
        <v>657</v>
      </c>
      <c r="B227" s="18" t="s">
        <v>2466</v>
      </c>
      <c r="C227" s="14" t="s">
        <v>1429</v>
      </c>
      <c r="D227" s="25" t="s">
        <v>978</v>
      </c>
      <c r="E227" s="19"/>
      <c r="F227" s="14" t="s">
        <v>657</v>
      </c>
      <c r="G227" s="18" t="s">
        <v>2082</v>
      </c>
      <c r="H227" s="19" t="s">
        <v>979</v>
      </c>
      <c r="I227" s="25" t="s">
        <v>979</v>
      </c>
    </row>
    <row r="228" spans="1:9" s="11" customFormat="1">
      <c r="A228" s="14" t="s">
        <v>658</v>
      </c>
      <c r="B228" s="18" t="s">
        <v>2467</v>
      </c>
      <c r="C228" s="14" t="s">
        <v>1430</v>
      </c>
      <c r="D228" s="25" t="s">
        <v>980</v>
      </c>
      <c r="E228" s="19"/>
      <c r="F228" s="14" t="s">
        <v>658</v>
      </c>
      <c r="G228" s="18" t="s">
        <v>2083</v>
      </c>
      <c r="H228" s="19" t="s">
        <v>981</v>
      </c>
      <c r="I228" s="25" t="s">
        <v>981</v>
      </c>
    </row>
    <row r="229" spans="1:9" s="11" customFormat="1">
      <c r="A229" s="14" t="s">
        <v>659</v>
      </c>
      <c r="B229" s="18" t="s">
        <v>2468</v>
      </c>
      <c r="C229" s="14" t="s">
        <v>1431</v>
      </c>
      <c r="D229" s="25" t="s">
        <v>982</v>
      </c>
      <c r="E229" s="19"/>
      <c r="F229" s="14" t="s">
        <v>659</v>
      </c>
      <c r="G229" s="18" t="s">
        <v>2084</v>
      </c>
      <c r="H229" s="19" t="s">
        <v>983</v>
      </c>
      <c r="I229" s="25" t="s">
        <v>983</v>
      </c>
    </row>
    <row r="230" spans="1:9" s="11" customFormat="1">
      <c r="A230" s="14" t="s">
        <v>660</v>
      </c>
      <c r="B230" s="18" t="s">
        <v>2469</v>
      </c>
      <c r="C230" s="14" t="s">
        <v>1432</v>
      </c>
      <c r="D230" s="25" t="s">
        <v>984</v>
      </c>
      <c r="E230" s="19"/>
      <c r="F230" s="14" t="s">
        <v>660</v>
      </c>
      <c r="G230" s="18" t="s">
        <v>2085</v>
      </c>
      <c r="H230" s="19" t="s">
        <v>985</v>
      </c>
      <c r="I230" s="25" t="s">
        <v>985</v>
      </c>
    </row>
    <row r="231" spans="1:9" s="11" customFormat="1">
      <c r="A231" s="14" t="s">
        <v>661</v>
      </c>
      <c r="B231" s="18" t="s">
        <v>2470</v>
      </c>
      <c r="C231" s="14" t="s">
        <v>1433</v>
      </c>
      <c r="D231" s="25" t="s">
        <v>986</v>
      </c>
      <c r="E231" s="19"/>
      <c r="F231" s="14" t="s">
        <v>661</v>
      </c>
      <c r="G231" s="18" t="s">
        <v>2086</v>
      </c>
      <c r="H231" s="19" t="s">
        <v>987</v>
      </c>
      <c r="I231" s="25" t="s">
        <v>987</v>
      </c>
    </row>
    <row r="232" spans="1:9" s="11" customFormat="1">
      <c r="A232" s="14" t="s">
        <v>662</v>
      </c>
      <c r="B232" s="18" t="s">
        <v>2471</v>
      </c>
      <c r="C232" s="14" t="s">
        <v>1434</v>
      </c>
      <c r="D232" s="25" t="s">
        <v>988</v>
      </c>
      <c r="E232" s="19"/>
      <c r="F232" s="14" t="s">
        <v>662</v>
      </c>
      <c r="G232" s="18" t="s">
        <v>2087</v>
      </c>
      <c r="H232" s="19" t="s">
        <v>989</v>
      </c>
      <c r="I232" s="25" t="s">
        <v>989</v>
      </c>
    </row>
    <row r="233" spans="1:9" s="11" customFormat="1">
      <c r="A233" s="14" t="s">
        <v>663</v>
      </c>
      <c r="B233" s="18" t="s">
        <v>2472</v>
      </c>
      <c r="C233" s="14" t="s">
        <v>1435</v>
      </c>
      <c r="D233" s="25" t="s">
        <v>990</v>
      </c>
      <c r="E233" s="19"/>
      <c r="F233" s="14" t="s">
        <v>663</v>
      </c>
      <c r="G233" s="18" t="s">
        <v>2088</v>
      </c>
      <c r="H233" s="19" t="s">
        <v>991</v>
      </c>
      <c r="I233" s="25" t="s">
        <v>991</v>
      </c>
    </row>
    <row r="234" spans="1:9" s="11" customFormat="1">
      <c r="A234" s="14" t="s">
        <v>664</v>
      </c>
      <c r="B234" s="18" t="s">
        <v>2473</v>
      </c>
      <c r="C234" s="14" t="s">
        <v>1436</v>
      </c>
      <c r="D234" s="25" t="s">
        <v>992</v>
      </c>
      <c r="E234" s="19"/>
      <c r="F234" s="14" t="s">
        <v>664</v>
      </c>
      <c r="G234" s="18" t="s">
        <v>2089</v>
      </c>
      <c r="H234" s="19" t="s">
        <v>993</v>
      </c>
      <c r="I234" s="25" t="s">
        <v>993</v>
      </c>
    </row>
    <row r="235" spans="1:9" s="11" customFormat="1">
      <c r="A235" s="14" t="s">
        <v>665</v>
      </c>
      <c r="B235" s="18" t="s">
        <v>2474</v>
      </c>
      <c r="C235" s="14" t="s">
        <v>1437</v>
      </c>
      <c r="D235" s="25" t="s">
        <v>994</v>
      </c>
      <c r="E235" s="19"/>
      <c r="F235" s="14" t="s">
        <v>665</v>
      </c>
      <c r="G235" s="18" t="s">
        <v>2090</v>
      </c>
      <c r="H235" s="19" t="s">
        <v>995</v>
      </c>
      <c r="I235" s="25" t="s">
        <v>995</v>
      </c>
    </row>
    <row r="236" spans="1:9" s="11" customFormat="1">
      <c r="A236" s="14" t="s">
        <v>666</v>
      </c>
      <c r="B236" s="18" t="s">
        <v>2475</v>
      </c>
      <c r="C236" s="14" t="s">
        <v>1438</v>
      </c>
      <c r="D236" s="25" t="s">
        <v>996</v>
      </c>
      <c r="E236" s="19"/>
      <c r="F236" s="14" t="s">
        <v>666</v>
      </c>
      <c r="G236" s="18" t="s">
        <v>2091</v>
      </c>
      <c r="H236" s="19" t="s">
        <v>997</v>
      </c>
      <c r="I236" s="25" t="s">
        <v>997</v>
      </c>
    </row>
    <row r="237" spans="1:9" s="11" customFormat="1">
      <c r="A237" s="14" t="s">
        <v>667</v>
      </c>
      <c r="B237" s="18" t="s">
        <v>2476</v>
      </c>
      <c r="C237" s="14" t="s">
        <v>1439</v>
      </c>
      <c r="D237" s="25" t="s">
        <v>998</v>
      </c>
      <c r="E237" s="19"/>
      <c r="F237" s="14" t="s">
        <v>667</v>
      </c>
      <c r="G237" s="18" t="s">
        <v>2092</v>
      </c>
      <c r="H237" s="19" t="s">
        <v>999</v>
      </c>
      <c r="I237" s="25" t="s">
        <v>999</v>
      </c>
    </row>
    <row r="238" spans="1:9" s="11" customFormat="1">
      <c r="A238" s="14" t="s">
        <v>668</v>
      </c>
      <c r="B238" s="18" t="s">
        <v>2477</v>
      </c>
      <c r="C238" s="14" t="s">
        <v>1440</v>
      </c>
      <c r="D238" s="25" t="s">
        <v>1000</v>
      </c>
      <c r="E238" s="19"/>
      <c r="F238" s="14" t="s">
        <v>668</v>
      </c>
      <c r="G238" s="18" t="s">
        <v>2093</v>
      </c>
      <c r="H238" s="19" t="s">
        <v>1001</v>
      </c>
      <c r="I238" s="25" t="s">
        <v>1001</v>
      </c>
    </row>
    <row r="239" spans="1:9" s="11" customFormat="1">
      <c r="A239" s="14" t="s">
        <v>669</v>
      </c>
      <c r="B239" s="18" t="s">
        <v>2478</v>
      </c>
      <c r="C239" s="14" t="s">
        <v>1441</v>
      </c>
      <c r="D239" s="25" t="s">
        <v>1002</v>
      </c>
      <c r="E239" s="19"/>
      <c r="F239" s="14" t="s">
        <v>669</v>
      </c>
      <c r="G239" s="18" t="s">
        <v>2094</v>
      </c>
      <c r="H239" s="19" t="s">
        <v>1003</v>
      </c>
      <c r="I239" s="25" t="s">
        <v>1003</v>
      </c>
    </row>
    <row r="240" spans="1:9" s="11" customFormat="1">
      <c r="A240" s="14" t="s">
        <v>670</v>
      </c>
      <c r="B240" s="18" t="s">
        <v>2479</v>
      </c>
      <c r="C240" s="14" t="s">
        <v>1442</v>
      </c>
      <c r="D240" s="25" t="s">
        <v>1004</v>
      </c>
      <c r="E240" s="19"/>
      <c r="F240" s="14" t="s">
        <v>670</v>
      </c>
      <c r="G240" s="18" t="s">
        <v>2095</v>
      </c>
      <c r="H240" s="19" t="s">
        <v>1005</v>
      </c>
      <c r="I240" s="25" t="s">
        <v>1005</v>
      </c>
    </row>
    <row r="241" spans="1:9" s="11" customFormat="1">
      <c r="A241" s="14" t="s">
        <v>671</v>
      </c>
      <c r="B241" s="18" t="s">
        <v>2480</v>
      </c>
      <c r="C241" s="14" t="s">
        <v>1443</v>
      </c>
      <c r="D241" s="25" t="s">
        <v>1006</v>
      </c>
      <c r="E241" s="19"/>
      <c r="F241" s="14" t="s">
        <v>671</v>
      </c>
      <c r="G241" s="18" t="s">
        <v>2096</v>
      </c>
      <c r="H241" s="19" t="s">
        <v>1007</v>
      </c>
      <c r="I241" s="25" t="s">
        <v>1007</v>
      </c>
    </row>
    <row r="242" spans="1:9" s="11" customFormat="1">
      <c r="A242" s="14" t="s">
        <v>672</v>
      </c>
      <c r="B242" s="18" t="s">
        <v>2481</v>
      </c>
      <c r="C242" s="14" t="s">
        <v>1444</v>
      </c>
      <c r="D242" s="25" t="s">
        <v>1008</v>
      </c>
      <c r="E242" s="19"/>
      <c r="F242" s="14" t="s">
        <v>672</v>
      </c>
      <c r="G242" s="18" t="s">
        <v>2097</v>
      </c>
      <c r="H242" s="19" t="s">
        <v>1009</v>
      </c>
      <c r="I242" s="25" t="s">
        <v>1009</v>
      </c>
    </row>
    <row r="243" spans="1:9" s="11" customFormat="1">
      <c r="A243" s="14" t="s">
        <v>673</v>
      </c>
      <c r="B243" s="18" t="s">
        <v>2482</v>
      </c>
      <c r="C243" s="14" t="s">
        <v>1445</v>
      </c>
      <c r="D243" s="25" t="s">
        <v>1010</v>
      </c>
      <c r="E243" s="19"/>
      <c r="F243" s="14" t="s">
        <v>673</v>
      </c>
      <c r="G243" s="18" t="s">
        <v>2098</v>
      </c>
      <c r="H243" s="19" t="s">
        <v>1011</v>
      </c>
      <c r="I243" s="25" t="s">
        <v>1011</v>
      </c>
    </row>
    <row r="244" spans="1:9" s="11" customFormat="1">
      <c r="A244" s="14" t="s">
        <v>674</v>
      </c>
      <c r="B244" s="18" t="s">
        <v>2483</v>
      </c>
      <c r="C244" s="14" t="s">
        <v>1446</v>
      </c>
      <c r="D244" s="25" t="s">
        <v>1012</v>
      </c>
      <c r="E244" s="19"/>
      <c r="F244" s="14" t="s">
        <v>674</v>
      </c>
      <c r="G244" s="18" t="s">
        <v>2099</v>
      </c>
      <c r="H244" s="19" t="s">
        <v>1013</v>
      </c>
      <c r="I244" s="25" t="s">
        <v>1013</v>
      </c>
    </row>
    <row r="245" spans="1:9" s="11" customFormat="1">
      <c r="A245" s="14" t="s">
        <v>675</v>
      </c>
      <c r="B245" s="18" t="s">
        <v>2484</v>
      </c>
      <c r="C245" s="14" t="s">
        <v>1447</v>
      </c>
      <c r="D245" s="25" t="s">
        <v>1014</v>
      </c>
      <c r="E245" s="19"/>
      <c r="F245" s="14" t="s">
        <v>675</v>
      </c>
      <c r="G245" s="18" t="s">
        <v>2100</v>
      </c>
      <c r="H245" s="19" t="s">
        <v>1015</v>
      </c>
      <c r="I245" s="25" t="s">
        <v>1015</v>
      </c>
    </row>
    <row r="246" spans="1:9" s="11" customFormat="1">
      <c r="A246" s="14" t="s">
        <v>676</v>
      </c>
      <c r="B246" s="18" t="s">
        <v>2485</v>
      </c>
      <c r="C246" s="14" t="s">
        <v>1449</v>
      </c>
      <c r="D246" s="25" t="s">
        <v>1016</v>
      </c>
      <c r="E246" s="19"/>
      <c r="F246" s="14" t="s">
        <v>676</v>
      </c>
      <c r="G246" s="18" t="s">
        <v>2101</v>
      </c>
      <c r="H246" s="19" t="s">
        <v>1017</v>
      </c>
      <c r="I246" s="25" t="s">
        <v>1017</v>
      </c>
    </row>
    <row r="247" spans="1:9" s="11" customFormat="1">
      <c r="A247" s="14" t="s">
        <v>677</v>
      </c>
      <c r="B247" s="18" t="s">
        <v>2486</v>
      </c>
      <c r="C247" s="14" t="s">
        <v>1448</v>
      </c>
      <c r="D247" s="25" t="s">
        <v>1018</v>
      </c>
      <c r="E247" s="19"/>
      <c r="F247" s="14" t="s">
        <v>677</v>
      </c>
      <c r="G247" s="18" t="s">
        <v>2102</v>
      </c>
      <c r="H247" s="19" t="s">
        <v>1019</v>
      </c>
      <c r="I247" s="25" t="s">
        <v>1019</v>
      </c>
    </row>
    <row r="248" spans="1:9" s="11" customFormat="1">
      <c r="A248" s="14" t="s">
        <v>678</v>
      </c>
      <c r="B248" s="18" t="s">
        <v>2487</v>
      </c>
      <c r="C248" s="14" t="s">
        <v>1450</v>
      </c>
      <c r="D248" s="25" t="s">
        <v>1020</v>
      </c>
      <c r="E248" s="19"/>
      <c r="F248" s="14" t="s">
        <v>678</v>
      </c>
      <c r="G248" s="18" t="s">
        <v>2103</v>
      </c>
      <c r="H248" s="19" t="s">
        <v>1021</v>
      </c>
      <c r="I248" s="25" t="s">
        <v>1021</v>
      </c>
    </row>
    <row r="249" spans="1:9" s="11" customFormat="1">
      <c r="A249" s="14" t="s">
        <v>679</v>
      </c>
      <c r="B249" s="18" t="s">
        <v>2488</v>
      </c>
      <c r="C249" s="14" t="s">
        <v>1451</v>
      </c>
      <c r="D249" s="25" t="s">
        <v>1022</v>
      </c>
      <c r="E249" s="19"/>
      <c r="F249" s="14" t="s">
        <v>679</v>
      </c>
      <c r="G249" s="18" t="s">
        <v>2104</v>
      </c>
      <c r="H249" s="19" t="s">
        <v>1023</v>
      </c>
      <c r="I249" s="25" t="s">
        <v>1023</v>
      </c>
    </row>
    <row r="250" spans="1:9" s="11" customFormat="1">
      <c r="A250" s="14" t="s">
        <v>680</v>
      </c>
      <c r="B250" s="18" t="s">
        <v>2489</v>
      </c>
      <c r="C250" s="14" t="s">
        <v>1452</v>
      </c>
      <c r="D250" s="25" t="s">
        <v>1024</v>
      </c>
      <c r="E250" s="19"/>
      <c r="F250" s="14" t="s">
        <v>680</v>
      </c>
      <c r="G250" s="18" t="s">
        <v>2105</v>
      </c>
      <c r="H250" s="19" t="s">
        <v>1025</v>
      </c>
      <c r="I250" s="25" t="s">
        <v>1025</v>
      </c>
    </row>
    <row r="251" spans="1:9" s="11" customFormat="1">
      <c r="A251" s="14" t="s">
        <v>681</v>
      </c>
      <c r="B251" s="18" t="s">
        <v>2490</v>
      </c>
      <c r="C251" s="14" t="s">
        <v>1453</v>
      </c>
      <c r="D251" s="25" t="s">
        <v>1026</v>
      </c>
      <c r="E251" s="19"/>
      <c r="F251" s="14" t="s">
        <v>681</v>
      </c>
      <c r="G251" s="18" t="s">
        <v>2106</v>
      </c>
      <c r="H251" s="19" t="s">
        <v>1027</v>
      </c>
      <c r="I251" s="25" t="s">
        <v>1027</v>
      </c>
    </row>
    <row r="252" spans="1:9" s="11" customFormat="1">
      <c r="A252" s="14" t="s">
        <v>682</v>
      </c>
      <c r="B252" s="18" t="s">
        <v>2491</v>
      </c>
      <c r="C252" s="14" t="s">
        <v>1454</v>
      </c>
      <c r="D252" s="25" t="s">
        <v>1028</v>
      </c>
      <c r="E252" s="19"/>
      <c r="F252" s="14" t="s">
        <v>682</v>
      </c>
      <c r="G252" s="18" t="s">
        <v>2107</v>
      </c>
      <c r="H252" s="19" t="s">
        <v>1029</v>
      </c>
      <c r="I252" s="25" t="s">
        <v>1029</v>
      </c>
    </row>
    <row r="253" spans="1:9" s="11" customFormat="1">
      <c r="A253" s="14" t="s">
        <v>683</v>
      </c>
      <c r="B253" s="18" t="s">
        <v>2492</v>
      </c>
      <c r="C253" s="14" t="s">
        <v>1455</v>
      </c>
      <c r="D253" s="25" t="s">
        <v>1030</v>
      </c>
      <c r="E253" s="19"/>
      <c r="F253" s="14" t="s">
        <v>683</v>
      </c>
      <c r="G253" s="18" t="s">
        <v>2108</v>
      </c>
      <c r="H253" s="19" t="s">
        <v>1031</v>
      </c>
      <c r="I253" s="25" t="s">
        <v>1031</v>
      </c>
    </row>
    <row r="254" spans="1:9" s="11" customFormat="1">
      <c r="A254" s="14" t="s">
        <v>684</v>
      </c>
      <c r="B254" s="18" t="s">
        <v>2493</v>
      </c>
      <c r="C254" s="14" t="s">
        <v>1456</v>
      </c>
      <c r="D254" s="25" t="s">
        <v>1032</v>
      </c>
      <c r="E254" s="19"/>
      <c r="F254" s="14" t="s">
        <v>684</v>
      </c>
      <c r="G254" s="18" t="s">
        <v>2109</v>
      </c>
      <c r="H254" s="19" t="s">
        <v>1033</v>
      </c>
      <c r="I254" s="25" t="s">
        <v>1033</v>
      </c>
    </row>
    <row r="255" spans="1:9" s="11" customFormat="1">
      <c r="A255" s="14" t="s">
        <v>685</v>
      </c>
      <c r="B255" s="18" t="s">
        <v>2494</v>
      </c>
      <c r="C255" s="14" t="s">
        <v>1457</v>
      </c>
      <c r="D255" s="25" t="s">
        <v>1034</v>
      </c>
      <c r="E255" s="19"/>
      <c r="F255" s="14" t="s">
        <v>685</v>
      </c>
      <c r="G255" s="18" t="s">
        <v>2110</v>
      </c>
      <c r="H255" s="19" t="s">
        <v>1035</v>
      </c>
      <c r="I255" s="25" t="s">
        <v>1035</v>
      </c>
    </row>
    <row r="256" spans="1:9" s="11" customFormat="1">
      <c r="A256" s="14" t="s">
        <v>686</v>
      </c>
      <c r="B256" s="18" t="s">
        <v>2495</v>
      </c>
      <c r="C256" s="14" t="s">
        <v>1458</v>
      </c>
      <c r="D256" s="25" t="s">
        <v>1036</v>
      </c>
      <c r="E256" s="19"/>
      <c r="F256" s="14" t="s">
        <v>686</v>
      </c>
      <c r="G256" s="18" t="s">
        <v>2111</v>
      </c>
      <c r="H256" s="19" t="s">
        <v>1037</v>
      </c>
      <c r="I256" s="25" t="s">
        <v>1037</v>
      </c>
    </row>
    <row r="257" spans="1:9" s="11" customFormat="1">
      <c r="A257" s="14" t="s">
        <v>687</v>
      </c>
      <c r="B257" s="18" t="s">
        <v>2496</v>
      </c>
      <c r="C257" s="14" t="s">
        <v>1459</v>
      </c>
      <c r="D257" s="25" t="s">
        <v>1038</v>
      </c>
      <c r="E257" s="19"/>
      <c r="F257" s="14" t="s">
        <v>687</v>
      </c>
      <c r="G257" s="18" t="s">
        <v>2112</v>
      </c>
      <c r="H257" s="19" t="s">
        <v>1039</v>
      </c>
      <c r="I257" s="25" t="s">
        <v>1039</v>
      </c>
    </row>
    <row r="258" spans="1:9" s="11" customFormat="1">
      <c r="A258" s="14" t="s">
        <v>688</v>
      </c>
      <c r="B258" s="18" t="s">
        <v>2497</v>
      </c>
      <c r="C258" s="14" t="s">
        <v>1460</v>
      </c>
      <c r="D258" s="25" t="s">
        <v>1040</v>
      </c>
      <c r="E258" s="19"/>
      <c r="F258" s="14" t="s">
        <v>688</v>
      </c>
      <c r="G258" s="18" t="s">
        <v>2113</v>
      </c>
      <c r="H258" s="19" t="s">
        <v>1041</v>
      </c>
      <c r="I258" s="25" t="s">
        <v>1041</v>
      </c>
    </row>
    <row r="259" spans="1:9" s="11" customFormat="1">
      <c r="A259" s="14" t="s">
        <v>689</v>
      </c>
      <c r="B259" s="18" t="s">
        <v>2498</v>
      </c>
      <c r="C259" s="14" t="s">
        <v>1461</v>
      </c>
      <c r="D259" s="25" t="s">
        <v>1042</v>
      </c>
      <c r="E259" s="19"/>
      <c r="F259" s="14" t="s">
        <v>689</v>
      </c>
      <c r="G259" s="18" t="s">
        <v>2114</v>
      </c>
      <c r="H259" s="19" t="s">
        <v>1043</v>
      </c>
      <c r="I259" s="25" t="s">
        <v>1043</v>
      </c>
    </row>
    <row r="260" spans="1:9" s="11" customFormat="1">
      <c r="A260" s="14" t="s">
        <v>690</v>
      </c>
      <c r="B260" s="18" t="s">
        <v>2499</v>
      </c>
      <c r="C260" s="14" t="s">
        <v>1462</v>
      </c>
      <c r="D260" s="25" t="s">
        <v>1044</v>
      </c>
      <c r="E260" s="19"/>
      <c r="F260" s="14" t="s">
        <v>690</v>
      </c>
      <c r="G260" s="18" t="s">
        <v>2115</v>
      </c>
      <c r="H260" s="19" t="s">
        <v>1045</v>
      </c>
      <c r="I260" s="25" t="s">
        <v>1045</v>
      </c>
    </row>
    <row r="261" spans="1:9" s="11" customFormat="1">
      <c r="A261" s="14" t="s">
        <v>691</v>
      </c>
      <c r="B261" s="18" t="s">
        <v>2500</v>
      </c>
      <c r="C261" s="14" t="s">
        <v>1463</v>
      </c>
      <c r="D261" s="25" t="s">
        <v>1046</v>
      </c>
      <c r="E261" s="19"/>
      <c r="F261" s="14" t="s">
        <v>691</v>
      </c>
      <c r="G261" s="18" t="s">
        <v>2116</v>
      </c>
      <c r="H261" s="19" t="s">
        <v>1047</v>
      </c>
      <c r="I261" s="25" t="s">
        <v>1047</v>
      </c>
    </row>
    <row r="262" spans="1:9" s="11" customFormat="1">
      <c r="A262" s="14" t="s">
        <v>692</v>
      </c>
      <c r="B262" s="18" t="s">
        <v>2501</v>
      </c>
      <c r="C262" s="14" t="s">
        <v>1464</v>
      </c>
      <c r="D262" s="25" t="s">
        <v>1048</v>
      </c>
      <c r="E262" s="19"/>
      <c r="F262" s="14" t="s">
        <v>692</v>
      </c>
      <c r="G262" s="18" t="s">
        <v>2117</v>
      </c>
      <c r="H262" s="19" t="s">
        <v>1049</v>
      </c>
      <c r="I262" s="25" t="s">
        <v>1049</v>
      </c>
    </row>
    <row r="263" spans="1:9" s="11" customFormat="1">
      <c r="A263" s="14" t="s">
        <v>693</v>
      </c>
      <c r="B263" s="18" t="s">
        <v>2502</v>
      </c>
      <c r="C263" s="14" t="s">
        <v>1465</v>
      </c>
      <c r="D263" s="25" t="s">
        <v>1050</v>
      </c>
      <c r="E263" s="19"/>
      <c r="F263" s="14" t="s">
        <v>693</v>
      </c>
      <c r="G263" s="18" t="s">
        <v>2118</v>
      </c>
      <c r="H263" s="19" t="s">
        <v>1051</v>
      </c>
      <c r="I263" s="25" t="s">
        <v>1051</v>
      </c>
    </row>
    <row r="264" spans="1:9" s="11" customFormat="1">
      <c r="A264" s="14" t="s">
        <v>694</v>
      </c>
      <c r="B264" s="18" t="s">
        <v>2503</v>
      </c>
      <c r="C264" s="14" t="s">
        <v>1466</v>
      </c>
      <c r="D264" s="25" t="s">
        <v>1052</v>
      </c>
      <c r="E264" s="19"/>
      <c r="F264" s="14" t="s">
        <v>694</v>
      </c>
      <c r="G264" s="18" t="s">
        <v>2119</v>
      </c>
      <c r="H264" s="19" t="s">
        <v>1053</v>
      </c>
      <c r="I264" s="25" t="s">
        <v>1053</v>
      </c>
    </row>
    <row r="265" spans="1:9" s="11" customFormat="1">
      <c r="A265" s="14" t="s">
        <v>695</v>
      </c>
      <c r="B265" s="18" t="s">
        <v>2504</v>
      </c>
      <c r="C265" s="14" t="s">
        <v>1467</v>
      </c>
      <c r="D265" s="25" t="s">
        <v>1054</v>
      </c>
      <c r="E265" s="19"/>
      <c r="F265" s="14" t="s">
        <v>695</v>
      </c>
      <c r="G265" s="18" t="s">
        <v>2120</v>
      </c>
      <c r="H265" s="19" t="s">
        <v>1055</v>
      </c>
      <c r="I265" s="25" t="s">
        <v>1055</v>
      </c>
    </row>
    <row r="266" spans="1:9" s="11" customFormat="1">
      <c r="A266" s="14" t="s">
        <v>696</v>
      </c>
      <c r="B266" s="18" t="s">
        <v>2505</v>
      </c>
      <c r="C266" s="14" t="s">
        <v>1468</v>
      </c>
      <c r="D266" s="25" t="s">
        <v>1056</v>
      </c>
      <c r="E266" s="19"/>
      <c r="F266" s="14" t="s">
        <v>696</v>
      </c>
      <c r="G266" s="18" t="s">
        <v>2121</v>
      </c>
      <c r="H266" s="19" t="s">
        <v>1057</v>
      </c>
      <c r="I266" s="25" t="s">
        <v>1057</v>
      </c>
    </row>
    <row r="267" spans="1:9" s="11" customFormat="1">
      <c r="A267" s="14" t="s">
        <v>697</v>
      </c>
      <c r="B267" s="18" t="s">
        <v>2506</v>
      </c>
      <c r="C267" s="14" t="s">
        <v>1469</v>
      </c>
      <c r="D267" s="25" t="s">
        <v>1058</v>
      </c>
      <c r="E267" s="19"/>
      <c r="F267" s="14" t="s">
        <v>697</v>
      </c>
      <c r="G267" s="18" t="s">
        <v>2122</v>
      </c>
      <c r="H267" s="19" t="s">
        <v>1059</v>
      </c>
      <c r="I267" s="25" t="s">
        <v>1059</v>
      </c>
    </row>
    <row r="268" spans="1:9" s="11" customFormat="1">
      <c r="A268" s="14" t="s">
        <v>698</v>
      </c>
      <c r="B268" s="18" t="s">
        <v>2507</v>
      </c>
      <c r="C268" s="14" t="s">
        <v>1470</v>
      </c>
      <c r="D268" s="25" t="s">
        <v>1060</v>
      </c>
      <c r="E268" s="19"/>
      <c r="F268" s="14" t="s">
        <v>698</v>
      </c>
      <c r="G268" s="18" t="s">
        <v>2123</v>
      </c>
      <c r="H268" s="19" t="s">
        <v>1061</v>
      </c>
      <c r="I268" s="25" t="s">
        <v>1061</v>
      </c>
    </row>
    <row r="269" spans="1:9" s="11" customFormat="1">
      <c r="A269" s="14" t="s">
        <v>699</v>
      </c>
      <c r="B269" s="18" t="s">
        <v>2508</v>
      </c>
      <c r="C269" s="14" t="s">
        <v>1471</v>
      </c>
      <c r="D269" s="25" t="s">
        <v>1062</v>
      </c>
      <c r="E269" s="19"/>
      <c r="F269" s="14" t="s">
        <v>699</v>
      </c>
      <c r="G269" s="18" t="s">
        <v>2124</v>
      </c>
      <c r="H269" s="19" t="s">
        <v>1063</v>
      </c>
      <c r="I269" s="25" t="s">
        <v>1063</v>
      </c>
    </row>
    <row r="270" spans="1:9" s="11" customFormat="1">
      <c r="A270" s="14" t="s">
        <v>700</v>
      </c>
      <c r="B270" s="18" t="s">
        <v>2509</v>
      </c>
      <c r="C270" s="14" t="s">
        <v>1472</v>
      </c>
      <c r="D270" s="25" t="s">
        <v>1064</v>
      </c>
      <c r="E270" s="19"/>
      <c r="F270" s="14" t="s">
        <v>700</v>
      </c>
      <c r="G270" s="18" t="s">
        <v>2125</v>
      </c>
      <c r="H270" s="19" t="s">
        <v>1065</v>
      </c>
      <c r="I270" s="25" t="s">
        <v>1065</v>
      </c>
    </row>
    <row r="271" spans="1:9" s="11" customFormat="1">
      <c r="A271" s="14" t="s">
        <v>701</v>
      </c>
      <c r="B271" s="18" t="s">
        <v>2510</v>
      </c>
      <c r="C271" s="14" t="s">
        <v>1473</v>
      </c>
      <c r="D271" s="25" t="s">
        <v>1066</v>
      </c>
      <c r="E271" s="19"/>
      <c r="F271" s="14" t="s">
        <v>701</v>
      </c>
      <c r="G271" s="18" t="s">
        <v>2126</v>
      </c>
      <c r="H271" s="19" t="s">
        <v>1067</v>
      </c>
      <c r="I271" s="25" t="s">
        <v>1067</v>
      </c>
    </row>
    <row r="272" spans="1:9" s="11" customFormat="1">
      <c r="A272" s="14" t="s">
        <v>702</v>
      </c>
      <c r="B272" s="18" t="s">
        <v>2511</v>
      </c>
      <c r="C272" s="14" t="s">
        <v>1474</v>
      </c>
      <c r="D272" s="25" t="s">
        <v>1068</v>
      </c>
      <c r="E272" s="19"/>
      <c r="F272" s="14" t="s">
        <v>702</v>
      </c>
      <c r="G272" s="18" t="s">
        <v>2127</v>
      </c>
      <c r="H272" s="19" t="s">
        <v>1069</v>
      </c>
      <c r="I272" s="25" t="s">
        <v>1069</v>
      </c>
    </row>
    <row r="273" spans="1:9" s="11" customFormat="1">
      <c r="A273" s="14" t="s">
        <v>703</v>
      </c>
      <c r="B273" s="18" t="s">
        <v>2512</v>
      </c>
      <c r="C273" s="14" t="s">
        <v>1475</v>
      </c>
      <c r="D273" s="25" t="s">
        <v>1070</v>
      </c>
      <c r="E273" s="19"/>
      <c r="F273" s="14" t="s">
        <v>703</v>
      </c>
      <c r="G273" s="18" t="s">
        <v>2128</v>
      </c>
      <c r="H273" s="19" t="s">
        <v>1071</v>
      </c>
      <c r="I273" s="25" t="s">
        <v>1071</v>
      </c>
    </row>
    <row r="274" spans="1:9" s="11" customFormat="1">
      <c r="A274" s="14" t="s">
        <v>704</v>
      </c>
      <c r="B274" s="18" t="s">
        <v>2513</v>
      </c>
      <c r="C274" s="14" t="s">
        <v>1476</v>
      </c>
      <c r="D274" s="25" t="s">
        <v>1072</v>
      </c>
      <c r="E274" s="19"/>
      <c r="F274" s="14" t="s">
        <v>704</v>
      </c>
      <c r="G274" s="18" t="s">
        <v>2129</v>
      </c>
      <c r="H274" s="19" t="s">
        <v>1073</v>
      </c>
      <c r="I274" s="25" t="s">
        <v>1073</v>
      </c>
    </row>
    <row r="275" spans="1:9" s="11" customFormat="1">
      <c r="A275" s="14" t="s">
        <v>705</v>
      </c>
      <c r="B275" s="18" t="s">
        <v>2514</v>
      </c>
      <c r="C275" s="14" t="s">
        <v>1477</v>
      </c>
      <c r="D275" s="25" t="s">
        <v>1074</v>
      </c>
      <c r="E275" s="19"/>
      <c r="F275" s="14" t="s">
        <v>705</v>
      </c>
      <c r="G275" s="18" t="s">
        <v>2130</v>
      </c>
      <c r="H275" s="19" t="s">
        <v>1075</v>
      </c>
      <c r="I275" s="25" t="s">
        <v>1075</v>
      </c>
    </row>
    <row r="276" spans="1:9" s="11" customFormat="1">
      <c r="A276" s="14" t="s">
        <v>706</v>
      </c>
      <c r="B276" s="18" t="s">
        <v>2515</v>
      </c>
      <c r="C276" s="14" t="s">
        <v>1478</v>
      </c>
      <c r="D276" s="25" t="s">
        <v>1076</v>
      </c>
      <c r="E276" s="19"/>
      <c r="F276" s="14" t="s">
        <v>706</v>
      </c>
      <c r="G276" s="18" t="s">
        <v>2131</v>
      </c>
      <c r="H276" s="19" t="s">
        <v>1077</v>
      </c>
      <c r="I276" s="25" t="s">
        <v>1077</v>
      </c>
    </row>
    <row r="277" spans="1:9" s="11" customFormat="1">
      <c r="A277" s="14" t="s">
        <v>707</v>
      </c>
      <c r="B277" s="18" t="s">
        <v>2516</v>
      </c>
      <c r="C277" s="14" t="s">
        <v>1479</v>
      </c>
      <c r="D277" s="25" t="s">
        <v>1078</v>
      </c>
      <c r="E277" s="19"/>
      <c r="F277" s="14" t="s">
        <v>707</v>
      </c>
      <c r="G277" s="18" t="s">
        <v>2132</v>
      </c>
      <c r="H277" s="19" t="s">
        <v>1079</v>
      </c>
      <c r="I277" s="25" t="s">
        <v>1079</v>
      </c>
    </row>
    <row r="278" spans="1:9" s="11" customFormat="1">
      <c r="A278" s="14" t="s">
        <v>708</v>
      </c>
      <c r="B278" s="18" t="s">
        <v>2517</v>
      </c>
      <c r="C278" s="14" t="s">
        <v>1480</v>
      </c>
      <c r="D278" s="25" t="s">
        <v>1080</v>
      </c>
      <c r="E278" s="19"/>
      <c r="F278" s="14" t="s">
        <v>708</v>
      </c>
      <c r="G278" s="18" t="s">
        <v>2133</v>
      </c>
      <c r="H278" s="19" t="s">
        <v>1081</v>
      </c>
      <c r="I278" s="25" t="s">
        <v>1081</v>
      </c>
    </row>
    <row r="279" spans="1:9" s="11" customFormat="1">
      <c r="A279" s="14" t="s">
        <v>709</v>
      </c>
      <c r="B279" s="18" t="s">
        <v>2518</v>
      </c>
      <c r="C279" s="14" t="s">
        <v>1481</v>
      </c>
      <c r="D279" s="25" t="s">
        <v>1082</v>
      </c>
      <c r="E279" s="19"/>
      <c r="F279" s="14" t="s">
        <v>709</v>
      </c>
      <c r="G279" s="18" t="s">
        <v>2134</v>
      </c>
      <c r="H279" s="19" t="s">
        <v>1083</v>
      </c>
      <c r="I279" s="25" t="s">
        <v>1083</v>
      </c>
    </row>
    <row r="280" spans="1:9" s="11" customFormat="1">
      <c r="A280" s="14" t="s">
        <v>710</v>
      </c>
      <c r="B280" s="18" t="s">
        <v>2519</v>
      </c>
      <c r="C280" s="14" t="s">
        <v>1482</v>
      </c>
      <c r="D280" s="25" t="s">
        <v>1084</v>
      </c>
      <c r="E280" s="19"/>
      <c r="F280" s="14" t="s">
        <v>710</v>
      </c>
      <c r="G280" s="18" t="s">
        <v>2135</v>
      </c>
      <c r="H280" s="19" t="s">
        <v>1085</v>
      </c>
      <c r="I280" s="25" t="s">
        <v>1085</v>
      </c>
    </row>
    <row r="281" spans="1:9" s="11" customFormat="1">
      <c r="A281" s="14" t="s">
        <v>711</v>
      </c>
      <c r="B281" s="18" t="s">
        <v>2520</v>
      </c>
      <c r="C281" s="14" t="s">
        <v>1483</v>
      </c>
      <c r="D281" s="25" t="s">
        <v>1086</v>
      </c>
      <c r="E281" s="19"/>
      <c r="F281" s="14" t="s">
        <v>711</v>
      </c>
      <c r="G281" s="18" t="s">
        <v>2136</v>
      </c>
      <c r="H281" s="19" t="s">
        <v>1087</v>
      </c>
      <c r="I281" s="25" t="s">
        <v>1087</v>
      </c>
    </row>
    <row r="282" spans="1:9" s="11" customFormat="1">
      <c r="A282" s="14" t="s">
        <v>712</v>
      </c>
      <c r="B282" s="18" t="s">
        <v>2521</v>
      </c>
      <c r="C282" s="14" t="s">
        <v>1484</v>
      </c>
      <c r="D282" s="25" t="s">
        <v>1088</v>
      </c>
      <c r="E282" s="19"/>
      <c r="F282" s="14" t="s">
        <v>712</v>
      </c>
      <c r="G282" s="18" t="s">
        <v>2137</v>
      </c>
      <c r="H282" s="19" t="s">
        <v>1089</v>
      </c>
      <c r="I282" s="25" t="s">
        <v>1089</v>
      </c>
    </row>
    <row r="283" spans="1:9" s="11" customFormat="1">
      <c r="A283" s="14" t="s">
        <v>713</v>
      </c>
      <c r="B283" s="18" t="s">
        <v>2522</v>
      </c>
      <c r="C283" s="14" t="s">
        <v>1485</v>
      </c>
      <c r="D283" s="25" t="s">
        <v>1090</v>
      </c>
      <c r="E283" s="19"/>
      <c r="F283" s="14" t="s">
        <v>713</v>
      </c>
      <c r="G283" s="18" t="s">
        <v>2138</v>
      </c>
      <c r="H283" s="19" t="s">
        <v>1091</v>
      </c>
      <c r="I283" s="25" t="s">
        <v>1091</v>
      </c>
    </row>
    <row r="284" spans="1:9" s="11" customFormat="1">
      <c r="A284" s="14" t="s">
        <v>714</v>
      </c>
      <c r="B284" s="18" t="s">
        <v>2523</v>
      </c>
      <c r="C284" s="14" t="s">
        <v>1486</v>
      </c>
      <c r="D284" s="25" t="s">
        <v>1092</v>
      </c>
      <c r="E284" s="19"/>
      <c r="F284" s="14" t="s">
        <v>714</v>
      </c>
      <c r="G284" s="18" t="s">
        <v>2139</v>
      </c>
      <c r="H284" s="19" t="s">
        <v>1093</v>
      </c>
      <c r="I284" s="25" t="s">
        <v>1093</v>
      </c>
    </row>
    <row r="285" spans="1:9" s="11" customFormat="1">
      <c r="A285" s="14" t="s">
        <v>715</v>
      </c>
      <c r="B285" s="18" t="s">
        <v>2524</v>
      </c>
      <c r="C285" s="14" t="s">
        <v>1487</v>
      </c>
      <c r="D285" s="25" t="s">
        <v>1094</v>
      </c>
      <c r="E285" s="19"/>
      <c r="F285" s="14" t="s">
        <v>715</v>
      </c>
      <c r="G285" s="18" t="s">
        <v>2140</v>
      </c>
      <c r="H285" s="19" t="s">
        <v>1095</v>
      </c>
      <c r="I285" s="25" t="s">
        <v>1095</v>
      </c>
    </row>
    <row r="286" spans="1:9" s="11" customFormat="1">
      <c r="A286" s="14" t="s">
        <v>716</v>
      </c>
      <c r="B286" s="18" t="s">
        <v>2525</v>
      </c>
      <c r="C286" s="14" t="s">
        <v>1488</v>
      </c>
      <c r="D286" s="25" t="s">
        <v>1096</v>
      </c>
      <c r="E286" s="19"/>
      <c r="F286" s="14" t="s">
        <v>716</v>
      </c>
      <c r="G286" s="18" t="s">
        <v>2141</v>
      </c>
      <c r="H286" s="19" t="s">
        <v>1097</v>
      </c>
      <c r="I286" s="25" t="s">
        <v>1097</v>
      </c>
    </row>
    <row r="287" spans="1:9" s="11" customFormat="1">
      <c r="A287" s="14" t="s">
        <v>717</v>
      </c>
      <c r="B287" s="18" t="s">
        <v>2526</v>
      </c>
      <c r="C287" s="14" t="s">
        <v>1489</v>
      </c>
      <c r="D287" s="25" t="s">
        <v>1098</v>
      </c>
      <c r="E287" s="19"/>
      <c r="F287" s="14" t="s">
        <v>717</v>
      </c>
      <c r="G287" s="18" t="s">
        <v>2142</v>
      </c>
      <c r="H287" s="19" t="s">
        <v>1099</v>
      </c>
      <c r="I287" s="25" t="s">
        <v>1099</v>
      </c>
    </row>
    <row r="288" spans="1:9" s="11" customFormat="1">
      <c r="A288" s="14" t="s">
        <v>718</v>
      </c>
      <c r="B288" s="18" t="s">
        <v>2527</v>
      </c>
      <c r="C288" s="14" t="s">
        <v>1490</v>
      </c>
      <c r="D288" s="25" t="s">
        <v>1100</v>
      </c>
      <c r="E288" s="19"/>
      <c r="F288" s="14" t="s">
        <v>718</v>
      </c>
      <c r="G288" s="18" t="s">
        <v>2143</v>
      </c>
      <c r="H288" s="19" t="s">
        <v>1101</v>
      </c>
      <c r="I288" s="25" t="s">
        <v>1101</v>
      </c>
    </row>
    <row r="289" spans="1:9" s="11" customFormat="1">
      <c r="A289" s="14" t="s">
        <v>719</v>
      </c>
      <c r="B289" s="18" t="s">
        <v>2528</v>
      </c>
      <c r="C289" s="14" t="s">
        <v>1491</v>
      </c>
      <c r="D289" s="25" t="s">
        <v>1102</v>
      </c>
      <c r="E289" s="19"/>
      <c r="F289" s="14" t="s">
        <v>719</v>
      </c>
      <c r="G289" s="18" t="s">
        <v>2144</v>
      </c>
      <c r="H289" s="19" t="s">
        <v>1103</v>
      </c>
      <c r="I289" s="25" t="s">
        <v>1103</v>
      </c>
    </row>
    <row r="290" spans="1:9" s="10" customFormat="1">
      <c r="A290" s="15" t="s">
        <v>720</v>
      </c>
      <c r="B290" s="20" t="s">
        <v>2529</v>
      </c>
      <c r="C290" s="15" t="s">
        <v>1492</v>
      </c>
      <c r="D290" s="25" t="s">
        <v>1104</v>
      </c>
      <c r="E290" s="24"/>
      <c r="F290" s="15" t="s">
        <v>720</v>
      </c>
      <c r="G290" s="20" t="s">
        <v>2145</v>
      </c>
      <c r="H290" s="21" t="s">
        <v>1105</v>
      </c>
      <c r="I290" s="25" t="s">
        <v>1105</v>
      </c>
    </row>
    <row r="291" spans="1:9" s="10" customFormat="1">
      <c r="A291" s="15" t="s">
        <v>721</v>
      </c>
      <c r="B291" s="20" t="s">
        <v>2530</v>
      </c>
      <c r="C291" s="15" t="s">
        <v>1493</v>
      </c>
      <c r="D291" s="25" t="s">
        <v>1106</v>
      </c>
      <c r="E291" s="24"/>
      <c r="F291" s="15" t="s">
        <v>721</v>
      </c>
      <c r="G291" s="20" t="s">
        <v>2146</v>
      </c>
      <c r="H291" s="21" t="s">
        <v>1107</v>
      </c>
      <c r="I291" s="25" t="s">
        <v>1107</v>
      </c>
    </row>
    <row r="292" spans="1:9" s="10" customFormat="1">
      <c r="A292" s="15" t="s">
        <v>722</v>
      </c>
      <c r="B292" s="20" t="s">
        <v>2531</v>
      </c>
      <c r="C292" s="15" t="s">
        <v>1494</v>
      </c>
      <c r="D292" s="25" t="s">
        <v>1108</v>
      </c>
      <c r="E292" s="24"/>
      <c r="F292" s="15" t="s">
        <v>722</v>
      </c>
      <c r="G292" s="20" t="s">
        <v>2147</v>
      </c>
      <c r="H292" s="21" t="s">
        <v>1109</v>
      </c>
      <c r="I292" s="25" t="s">
        <v>1109</v>
      </c>
    </row>
    <row r="293" spans="1:9" s="10" customFormat="1">
      <c r="A293" s="15" t="s">
        <v>723</v>
      </c>
      <c r="B293" s="20" t="s">
        <v>2532</v>
      </c>
      <c r="C293" s="15" t="s">
        <v>1495</v>
      </c>
      <c r="D293" s="25" t="s">
        <v>1110</v>
      </c>
      <c r="E293" s="24"/>
      <c r="F293" s="15" t="s">
        <v>723</v>
      </c>
      <c r="G293" s="20" t="s">
        <v>2148</v>
      </c>
      <c r="H293" s="21" t="s">
        <v>1111</v>
      </c>
      <c r="I293" s="25" t="s">
        <v>1111</v>
      </c>
    </row>
    <row r="294" spans="1:9" s="10" customFormat="1">
      <c r="A294" s="15" t="s">
        <v>724</v>
      </c>
      <c r="B294" s="20" t="s">
        <v>2533</v>
      </c>
      <c r="C294" s="15" t="s">
        <v>1496</v>
      </c>
      <c r="D294" s="25" t="s">
        <v>1112</v>
      </c>
      <c r="E294" s="24"/>
      <c r="F294" s="15" t="s">
        <v>724</v>
      </c>
      <c r="G294" s="20" t="s">
        <v>2149</v>
      </c>
      <c r="H294" s="21" t="s">
        <v>1113</v>
      </c>
      <c r="I294" s="25" t="s">
        <v>1113</v>
      </c>
    </row>
    <row r="295" spans="1:9" s="10" customFormat="1">
      <c r="A295" s="15" t="s">
        <v>725</v>
      </c>
      <c r="B295" s="20" t="s">
        <v>2534</v>
      </c>
      <c r="C295" s="15" t="s">
        <v>1497</v>
      </c>
      <c r="D295" s="25" t="s">
        <v>1114</v>
      </c>
      <c r="E295" s="24"/>
      <c r="F295" s="15" t="s">
        <v>725</v>
      </c>
      <c r="G295" s="20" t="s">
        <v>2150</v>
      </c>
      <c r="H295" s="21" t="s">
        <v>1115</v>
      </c>
      <c r="I295" s="25" t="s">
        <v>1115</v>
      </c>
    </row>
    <row r="296" spans="1:9" s="10" customFormat="1">
      <c r="A296" s="15" t="s">
        <v>726</v>
      </c>
      <c r="B296" s="20" t="s">
        <v>2535</v>
      </c>
      <c r="C296" s="15" t="s">
        <v>1498</v>
      </c>
      <c r="D296" s="25" t="s">
        <v>1116</v>
      </c>
      <c r="E296" s="24"/>
      <c r="F296" s="15" t="s">
        <v>726</v>
      </c>
      <c r="G296" s="20" t="s">
        <v>2151</v>
      </c>
      <c r="H296" s="21" t="s">
        <v>1117</v>
      </c>
      <c r="I296" s="25" t="s">
        <v>1117</v>
      </c>
    </row>
    <row r="297" spans="1:9" s="10" customFormat="1">
      <c r="A297" s="15" t="s">
        <v>727</v>
      </c>
      <c r="B297" s="20" t="s">
        <v>2536</v>
      </c>
      <c r="C297" s="15" t="s">
        <v>1499</v>
      </c>
      <c r="D297" s="25" t="s">
        <v>1118</v>
      </c>
      <c r="E297" s="24"/>
      <c r="F297" s="15" t="s">
        <v>727</v>
      </c>
      <c r="G297" s="20" t="s">
        <v>2152</v>
      </c>
      <c r="H297" s="21" t="s">
        <v>1119</v>
      </c>
      <c r="I297" s="25" t="s">
        <v>1119</v>
      </c>
    </row>
    <row r="298" spans="1:9" s="10" customFormat="1">
      <c r="A298" s="15" t="s">
        <v>728</v>
      </c>
      <c r="B298" s="20" t="s">
        <v>2537</v>
      </c>
      <c r="C298" s="15" t="s">
        <v>1500</v>
      </c>
      <c r="D298" s="25" t="s">
        <v>1120</v>
      </c>
      <c r="E298" s="24"/>
      <c r="F298" s="15" t="s">
        <v>728</v>
      </c>
      <c r="G298" s="20" t="s">
        <v>2153</v>
      </c>
      <c r="H298" s="21" t="s">
        <v>1121</v>
      </c>
      <c r="I298" s="25" t="s">
        <v>1121</v>
      </c>
    </row>
    <row r="299" spans="1:9" s="10" customFormat="1">
      <c r="A299" s="15" t="s">
        <v>729</v>
      </c>
      <c r="B299" s="20" t="s">
        <v>2538</v>
      </c>
      <c r="C299" s="15" t="s">
        <v>1501</v>
      </c>
      <c r="D299" s="25" t="s">
        <v>1122</v>
      </c>
      <c r="E299" s="24"/>
      <c r="F299" s="15" t="s">
        <v>729</v>
      </c>
      <c r="G299" s="20" t="s">
        <v>2154</v>
      </c>
      <c r="H299" s="21" t="s">
        <v>1123</v>
      </c>
      <c r="I299" s="25" t="s">
        <v>1123</v>
      </c>
    </row>
    <row r="300" spans="1:9" s="10" customFormat="1">
      <c r="A300" s="15" t="s">
        <v>730</v>
      </c>
      <c r="B300" s="20" t="s">
        <v>2539</v>
      </c>
      <c r="C300" s="15" t="s">
        <v>1502</v>
      </c>
      <c r="D300" s="25" t="s">
        <v>1124</v>
      </c>
      <c r="E300" s="24"/>
      <c r="F300" s="15" t="s">
        <v>730</v>
      </c>
      <c r="G300" s="20" t="s">
        <v>2155</v>
      </c>
      <c r="H300" s="21" t="s">
        <v>1125</v>
      </c>
      <c r="I300" s="25" t="s">
        <v>1125</v>
      </c>
    </row>
    <row r="301" spans="1:9" s="10" customFormat="1">
      <c r="A301" s="15" t="s">
        <v>731</v>
      </c>
      <c r="B301" s="20" t="s">
        <v>2540</v>
      </c>
      <c r="C301" s="15" t="s">
        <v>1503</v>
      </c>
      <c r="D301" s="25" t="s">
        <v>1126</v>
      </c>
      <c r="E301" s="24"/>
      <c r="F301" s="15" t="s">
        <v>731</v>
      </c>
      <c r="G301" s="20" t="s">
        <v>2156</v>
      </c>
      <c r="H301" s="21" t="s">
        <v>1127</v>
      </c>
      <c r="I301" s="25" t="s">
        <v>1127</v>
      </c>
    </row>
    <row r="302" spans="1:9" s="10" customFormat="1">
      <c r="A302" s="15" t="s">
        <v>732</v>
      </c>
      <c r="B302" s="20" t="s">
        <v>2541</v>
      </c>
      <c r="C302" s="15" t="s">
        <v>1504</v>
      </c>
      <c r="D302" s="25" t="s">
        <v>1128</v>
      </c>
      <c r="E302" s="24"/>
      <c r="F302" s="15" t="s">
        <v>732</v>
      </c>
      <c r="G302" s="20" t="s">
        <v>2157</v>
      </c>
      <c r="H302" s="21" t="s">
        <v>1129</v>
      </c>
      <c r="I302" s="25" t="s">
        <v>1129</v>
      </c>
    </row>
    <row r="303" spans="1:9" s="10" customFormat="1">
      <c r="A303" s="15" t="s">
        <v>733</v>
      </c>
      <c r="B303" s="20" t="s">
        <v>2542</v>
      </c>
      <c r="C303" s="15" t="s">
        <v>1505</v>
      </c>
      <c r="D303" s="25" t="s">
        <v>1130</v>
      </c>
      <c r="E303" s="24"/>
      <c r="F303" s="15" t="s">
        <v>733</v>
      </c>
      <c r="G303" s="20" t="s">
        <v>2158</v>
      </c>
      <c r="H303" s="21" t="s">
        <v>1131</v>
      </c>
      <c r="I303" s="25" t="s">
        <v>1131</v>
      </c>
    </row>
    <row r="304" spans="1:9" s="10" customFormat="1">
      <c r="A304" s="15" t="s">
        <v>734</v>
      </c>
      <c r="B304" s="20" t="s">
        <v>2543</v>
      </c>
      <c r="C304" s="15" t="s">
        <v>1506</v>
      </c>
      <c r="D304" s="25" t="s">
        <v>1132</v>
      </c>
      <c r="E304" s="24"/>
      <c r="F304" s="15" t="s">
        <v>734</v>
      </c>
      <c r="G304" s="20" t="s">
        <v>2159</v>
      </c>
      <c r="H304" s="21" t="s">
        <v>1133</v>
      </c>
      <c r="I304" s="25" t="s">
        <v>1133</v>
      </c>
    </row>
    <row r="305" spans="1:9" s="10" customFormat="1">
      <c r="A305" s="15" t="s">
        <v>735</v>
      </c>
      <c r="B305" s="20" t="s">
        <v>2544</v>
      </c>
      <c r="C305" s="15" t="s">
        <v>1507</v>
      </c>
      <c r="D305" s="25" t="s">
        <v>1134</v>
      </c>
      <c r="E305" s="24"/>
      <c r="F305" s="15" t="s">
        <v>735</v>
      </c>
      <c r="G305" s="20" t="s">
        <v>2160</v>
      </c>
      <c r="H305" s="21" t="s">
        <v>1135</v>
      </c>
      <c r="I305" s="25" t="s">
        <v>1135</v>
      </c>
    </row>
    <row r="306" spans="1:9" s="10" customFormat="1">
      <c r="A306" s="15" t="s">
        <v>736</v>
      </c>
      <c r="B306" s="20" t="s">
        <v>2545</v>
      </c>
      <c r="C306" s="15" t="s">
        <v>1508</v>
      </c>
      <c r="D306" s="25" t="s">
        <v>1136</v>
      </c>
      <c r="E306" s="24"/>
      <c r="F306" s="15" t="s">
        <v>736</v>
      </c>
      <c r="G306" s="20" t="s">
        <v>2161</v>
      </c>
      <c r="H306" s="21" t="s">
        <v>1137</v>
      </c>
      <c r="I306" s="25" t="s">
        <v>1137</v>
      </c>
    </row>
    <row r="307" spans="1:9" s="10" customFormat="1">
      <c r="A307" s="15" t="s">
        <v>737</v>
      </c>
      <c r="B307" s="20" t="s">
        <v>2546</v>
      </c>
      <c r="C307" s="15" t="s">
        <v>1509</v>
      </c>
      <c r="D307" s="25" t="s">
        <v>1138</v>
      </c>
      <c r="E307" s="24"/>
      <c r="F307" s="15" t="s">
        <v>737</v>
      </c>
      <c r="G307" s="20" t="s">
        <v>2162</v>
      </c>
      <c r="H307" s="21" t="s">
        <v>1139</v>
      </c>
      <c r="I307" s="25" t="s">
        <v>1139</v>
      </c>
    </row>
    <row r="308" spans="1:9" s="10" customFormat="1">
      <c r="A308" s="15" t="s">
        <v>738</v>
      </c>
      <c r="B308" s="20" t="s">
        <v>2547</v>
      </c>
      <c r="C308" s="15" t="s">
        <v>1510</v>
      </c>
      <c r="D308" s="25" t="s">
        <v>1140</v>
      </c>
      <c r="E308" s="24"/>
      <c r="F308" s="15" t="s">
        <v>738</v>
      </c>
      <c r="G308" s="20" t="s">
        <v>2163</v>
      </c>
      <c r="H308" s="21" t="s">
        <v>1141</v>
      </c>
      <c r="I308" s="25" t="s">
        <v>1141</v>
      </c>
    </row>
    <row r="309" spans="1:9" s="10" customFormat="1">
      <c r="A309" s="15" t="s">
        <v>739</v>
      </c>
      <c r="B309" s="20" t="s">
        <v>2548</v>
      </c>
      <c r="C309" s="15" t="s">
        <v>1512</v>
      </c>
      <c r="D309" s="25" t="s">
        <v>1142</v>
      </c>
      <c r="E309" s="24"/>
      <c r="F309" s="15" t="s">
        <v>739</v>
      </c>
      <c r="G309" s="20" t="s">
        <v>2164</v>
      </c>
      <c r="H309" s="21" t="s">
        <v>1143</v>
      </c>
      <c r="I309" s="25" t="s">
        <v>1143</v>
      </c>
    </row>
    <row r="310" spans="1:9" s="10" customFormat="1">
      <c r="A310" s="15" t="s">
        <v>740</v>
      </c>
      <c r="B310" s="20" t="s">
        <v>2549</v>
      </c>
      <c r="C310" s="15" t="s">
        <v>1511</v>
      </c>
      <c r="D310" s="25" t="s">
        <v>1144</v>
      </c>
      <c r="E310" s="24"/>
      <c r="F310" s="15" t="s">
        <v>740</v>
      </c>
      <c r="G310" s="20" t="s">
        <v>2165</v>
      </c>
      <c r="H310" s="21" t="s">
        <v>1145</v>
      </c>
      <c r="I310" s="25" t="s">
        <v>1145</v>
      </c>
    </row>
    <row r="311" spans="1:9" s="10" customFormat="1">
      <c r="A311" s="15" t="s">
        <v>741</v>
      </c>
      <c r="B311" s="20" t="s">
        <v>2550</v>
      </c>
      <c r="C311" s="15" t="s">
        <v>1513</v>
      </c>
      <c r="D311" s="25" t="s">
        <v>1146</v>
      </c>
      <c r="E311" s="24"/>
      <c r="F311" s="15" t="s">
        <v>741</v>
      </c>
      <c r="G311" s="20" t="s">
        <v>2166</v>
      </c>
      <c r="H311" s="21" t="s">
        <v>1147</v>
      </c>
      <c r="I311" s="25" t="s">
        <v>1147</v>
      </c>
    </row>
    <row r="312" spans="1:9" s="10" customFormat="1">
      <c r="A312" s="15" t="s">
        <v>742</v>
      </c>
      <c r="B312" s="20" t="s">
        <v>2551</v>
      </c>
      <c r="C312" s="15" t="s">
        <v>1514</v>
      </c>
      <c r="D312" s="25" t="s">
        <v>1148</v>
      </c>
      <c r="E312" s="24"/>
      <c r="F312" s="15" t="s">
        <v>742</v>
      </c>
      <c r="G312" s="20" t="s">
        <v>2167</v>
      </c>
      <c r="H312" s="21" t="s">
        <v>1149</v>
      </c>
      <c r="I312" s="25" t="s">
        <v>1149</v>
      </c>
    </row>
    <row r="313" spans="1:9" s="10" customFormat="1">
      <c r="A313" s="15" t="s">
        <v>743</v>
      </c>
      <c r="B313" s="20" t="s">
        <v>2552</v>
      </c>
      <c r="C313" s="15" t="s">
        <v>1515</v>
      </c>
      <c r="D313" s="25" t="s">
        <v>1150</v>
      </c>
      <c r="E313" s="24"/>
      <c r="F313" s="15" t="s">
        <v>743</v>
      </c>
      <c r="G313" s="20" t="s">
        <v>2168</v>
      </c>
      <c r="H313" s="21" t="s">
        <v>1151</v>
      </c>
      <c r="I313" s="25" t="s">
        <v>1151</v>
      </c>
    </row>
    <row r="314" spans="1:9" s="10" customFormat="1">
      <c r="A314" s="15" t="s">
        <v>744</v>
      </c>
      <c r="B314" s="20" t="s">
        <v>2553</v>
      </c>
      <c r="C314" s="15" t="s">
        <v>1516</v>
      </c>
      <c r="D314" s="25" t="s">
        <v>1152</v>
      </c>
      <c r="E314" s="24"/>
      <c r="F314" s="15" t="s">
        <v>744</v>
      </c>
      <c r="G314" s="20" t="s">
        <v>2169</v>
      </c>
      <c r="H314" s="21" t="s">
        <v>1153</v>
      </c>
      <c r="I314" s="25" t="s">
        <v>1153</v>
      </c>
    </row>
    <row r="315" spans="1:9" s="10" customFormat="1">
      <c r="A315" s="15" t="s">
        <v>745</v>
      </c>
      <c r="B315" s="20" t="s">
        <v>2554</v>
      </c>
      <c r="C315" s="15" t="s">
        <v>1517</v>
      </c>
      <c r="D315" s="25" t="s">
        <v>1154</v>
      </c>
      <c r="E315" s="24"/>
      <c r="F315" s="15" t="s">
        <v>745</v>
      </c>
      <c r="G315" s="20" t="s">
        <v>2170</v>
      </c>
      <c r="H315" s="21" t="s">
        <v>1155</v>
      </c>
      <c r="I315" s="25" t="s">
        <v>1155</v>
      </c>
    </row>
    <row r="316" spans="1:9" s="10" customFormat="1">
      <c r="A316" s="15" t="s">
        <v>746</v>
      </c>
      <c r="B316" s="20" t="s">
        <v>2555</v>
      </c>
      <c r="C316" s="15" t="s">
        <v>1518</v>
      </c>
      <c r="D316" s="25" t="s">
        <v>1156</v>
      </c>
      <c r="E316" s="24"/>
      <c r="F316" s="15" t="s">
        <v>746</v>
      </c>
      <c r="G316" s="20" t="s">
        <v>2171</v>
      </c>
      <c r="H316" s="21" t="s">
        <v>1157</v>
      </c>
      <c r="I316" s="25" t="s">
        <v>1157</v>
      </c>
    </row>
    <row r="317" spans="1:9" s="10" customFormat="1">
      <c r="A317" s="15" t="s">
        <v>747</v>
      </c>
      <c r="B317" s="20" t="s">
        <v>2556</v>
      </c>
      <c r="C317" s="15" t="s">
        <v>1519</v>
      </c>
      <c r="D317" s="25" t="s">
        <v>1158</v>
      </c>
      <c r="E317" s="24"/>
      <c r="F317" s="15" t="s">
        <v>747</v>
      </c>
      <c r="G317" s="20" t="s">
        <v>2172</v>
      </c>
      <c r="H317" s="21" t="s">
        <v>1159</v>
      </c>
      <c r="I317" s="25" t="s">
        <v>1159</v>
      </c>
    </row>
    <row r="318" spans="1:9" s="10" customFormat="1">
      <c r="A318" s="15" t="s">
        <v>748</v>
      </c>
      <c r="B318" s="20" t="s">
        <v>2557</v>
      </c>
      <c r="C318" s="15" t="s">
        <v>1520</v>
      </c>
      <c r="D318" s="25" t="s">
        <v>1160</v>
      </c>
      <c r="E318" s="24"/>
      <c r="F318" s="15" t="s">
        <v>748</v>
      </c>
      <c r="G318" s="20" t="s">
        <v>2173</v>
      </c>
      <c r="H318" s="21" t="s">
        <v>1161</v>
      </c>
      <c r="I318" s="25" t="s">
        <v>1161</v>
      </c>
    </row>
    <row r="319" spans="1:9" s="10" customFormat="1">
      <c r="A319" s="15" t="s">
        <v>749</v>
      </c>
      <c r="B319" s="20" t="s">
        <v>2558</v>
      </c>
      <c r="C319" s="15" t="s">
        <v>1521</v>
      </c>
      <c r="D319" s="25" t="s">
        <v>1162</v>
      </c>
      <c r="E319" s="24"/>
      <c r="F319" s="15" t="s">
        <v>749</v>
      </c>
      <c r="G319" s="20" t="s">
        <v>2174</v>
      </c>
      <c r="H319" s="21" t="s">
        <v>1163</v>
      </c>
      <c r="I319" s="25" t="s">
        <v>1163</v>
      </c>
    </row>
    <row r="320" spans="1:9" s="10" customFormat="1">
      <c r="A320" s="15" t="s">
        <v>750</v>
      </c>
      <c r="B320" s="20" t="s">
        <v>2559</v>
      </c>
      <c r="C320" s="15" t="s">
        <v>1522</v>
      </c>
      <c r="D320" s="25" t="s">
        <v>1164</v>
      </c>
      <c r="E320" s="24"/>
      <c r="F320" s="15" t="s">
        <v>750</v>
      </c>
      <c r="G320" s="20" t="s">
        <v>2175</v>
      </c>
      <c r="H320" s="21" t="s">
        <v>1165</v>
      </c>
      <c r="I320" s="25" t="s">
        <v>1165</v>
      </c>
    </row>
    <row r="321" spans="1:9" s="10" customFormat="1">
      <c r="A321" s="15" t="s">
        <v>751</v>
      </c>
      <c r="B321" s="20" t="s">
        <v>2560</v>
      </c>
      <c r="C321" s="15" t="s">
        <v>1523</v>
      </c>
      <c r="D321" s="25" t="s">
        <v>1166</v>
      </c>
      <c r="E321" s="24"/>
      <c r="F321" s="15" t="s">
        <v>751</v>
      </c>
      <c r="G321" s="20" t="s">
        <v>2176</v>
      </c>
      <c r="H321" s="21" t="s">
        <v>1167</v>
      </c>
      <c r="I321" s="25" t="s">
        <v>1167</v>
      </c>
    </row>
    <row r="322" spans="1:9" s="10" customFormat="1">
      <c r="A322" s="15" t="s">
        <v>752</v>
      </c>
      <c r="B322" s="20" t="s">
        <v>2561</v>
      </c>
      <c r="C322" s="15" t="s">
        <v>1524</v>
      </c>
      <c r="D322" s="25" t="s">
        <v>1168</v>
      </c>
      <c r="E322" s="24"/>
      <c r="F322" s="15" t="s">
        <v>752</v>
      </c>
      <c r="G322" s="20" t="s">
        <v>2177</v>
      </c>
      <c r="H322" s="21" t="s">
        <v>1169</v>
      </c>
      <c r="I322" s="25" t="s">
        <v>1169</v>
      </c>
    </row>
    <row r="323" spans="1:9" s="10" customFormat="1">
      <c r="A323" s="15" t="s">
        <v>753</v>
      </c>
      <c r="B323" s="20" t="s">
        <v>2562</v>
      </c>
      <c r="C323" s="15" t="s">
        <v>1525</v>
      </c>
      <c r="D323" s="25" t="s">
        <v>1170</v>
      </c>
      <c r="E323" s="24"/>
      <c r="F323" s="15" t="s">
        <v>753</v>
      </c>
      <c r="G323" s="20" t="s">
        <v>2178</v>
      </c>
      <c r="H323" s="21" t="s">
        <v>1171</v>
      </c>
      <c r="I323" s="25" t="s">
        <v>1171</v>
      </c>
    </row>
    <row r="324" spans="1:9" s="10" customFormat="1">
      <c r="A324" s="15" t="s">
        <v>754</v>
      </c>
      <c r="B324" s="20" t="s">
        <v>2563</v>
      </c>
      <c r="C324" s="15" t="s">
        <v>1526</v>
      </c>
      <c r="D324" s="25" t="s">
        <v>1172</v>
      </c>
      <c r="E324" s="24"/>
      <c r="F324" s="15" t="s">
        <v>754</v>
      </c>
      <c r="G324" s="20" t="s">
        <v>2179</v>
      </c>
      <c r="H324" s="21" t="s">
        <v>1173</v>
      </c>
      <c r="I324" s="25" t="s">
        <v>1173</v>
      </c>
    </row>
    <row r="325" spans="1:9" s="10" customFormat="1">
      <c r="A325" s="15" t="s">
        <v>755</v>
      </c>
      <c r="B325" s="20" t="s">
        <v>2564</v>
      </c>
      <c r="C325" s="15" t="s">
        <v>1527</v>
      </c>
      <c r="D325" s="25" t="s">
        <v>1174</v>
      </c>
      <c r="E325" s="24"/>
      <c r="F325" s="15" t="s">
        <v>755</v>
      </c>
      <c r="G325" s="20" t="s">
        <v>2180</v>
      </c>
      <c r="H325" s="21" t="s">
        <v>1175</v>
      </c>
      <c r="I325" s="25" t="s">
        <v>1175</v>
      </c>
    </row>
    <row r="326" spans="1:9" s="10" customFormat="1">
      <c r="A326" s="15" t="s">
        <v>756</v>
      </c>
      <c r="B326" s="20" t="s">
        <v>2565</v>
      </c>
      <c r="C326" s="15" t="s">
        <v>1528</v>
      </c>
      <c r="D326" s="25" t="s">
        <v>1176</v>
      </c>
      <c r="E326" s="24"/>
      <c r="F326" s="15" t="s">
        <v>756</v>
      </c>
      <c r="G326" s="20" t="s">
        <v>2181</v>
      </c>
      <c r="H326" s="21" t="s">
        <v>1177</v>
      </c>
      <c r="I326" s="25" t="s">
        <v>1177</v>
      </c>
    </row>
    <row r="327" spans="1:9" s="10" customFormat="1">
      <c r="A327" s="15" t="s">
        <v>757</v>
      </c>
      <c r="B327" s="20" t="s">
        <v>2566</v>
      </c>
      <c r="C327" s="15" t="s">
        <v>1529</v>
      </c>
      <c r="D327" s="25" t="s">
        <v>1178</v>
      </c>
      <c r="E327" s="24"/>
      <c r="F327" s="15" t="s">
        <v>757</v>
      </c>
      <c r="G327" s="20" t="s">
        <v>2182</v>
      </c>
      <c r="H327" s="21" t="s">
        <v>1179</v>
      </c>
      <c r="I327" s="25" t="s">
        <v>1179</v>
      </c>
    </row>
    <row r="328" spans="1:9" s="10" customFormat="1">
      <c r="A328" s="15" t="s">
        <v>758</v>
      </c>
      <c r="B328" s="20" t="s">
        <v>2567</v>
      </c>
      <c r="C328" s="15" t="s">
        <v>1531</v>
      </c>
      <c r="D328" s="25" t="s">
        <v>1180</v>
      </c>
      <c r="E328" s="24"/>
      <c r="F328" s="15" t="s">
        <v>758</v>
      </c>
      <c r="G328" s="20" t="s">
        <v>2183</v>
      </c>
      <c r="H328" s="21" t="s">
        <v>1181</v>
      </c>
      <c r="I328" s="25" t="s">
        <v>1181</v>
      </c>
    </row>
    <row r="329" spans="1:9" s="10" customFormat="1">
      <c r="A329" s="15" t="s">
        <v>759</v>
      </c>
      <c r="B329" s="20" t="s">
        <v>2568</v>
      </c>
      <c r="C329" s="15" t="s">
        <v>1530</v>
      </c>
      <c r="D329" s="25" t="s">
        <v>1182</v>
      </c>
      <c r="E329" s="24"/>
      <c r="F329" s="15" t="s">
        <v>759</v>
      </c>
      <c r="G329" s="20" t="s">
        <v>2184</v>
      </c>
      <c r="H329" s="21" t="s">
        <v>1183</v>
      </c>
      <c r="I329" s="25" t="s">
        <v>1183</v>
      </c>
    </row>
    <row r="330" spans="1:9" s="10" customFormat="1">
      <c r="A330" s="15" t="s">
        <v>760</v>
      </c>
      <c r="B330" s="20" t="s">
        <v>2569</v>
      </c>
      <c r="C330" s="15" t="s">
        <v>1532</v>
      </c>
      <c r="D330" s="25" t="s">
        <v>1184</v>
      </c>
      <c r="E330" s="24"/>
      <c r="F330" s="15" t="s">
        <v>760</v>
      </c>
      <c r="G330" s="20" t="s">
        <v>2185</v>
      </c>
      <c r="H330" s="21" t="s">
        <v>1185</v>
      </c>
      <c r="I330" s="25" t="s">
        <v>1185</v>
      </c>
    </row>
    <row r="331" spans="1:9" s="10" customFormat="1">
      <c r="A331" s="15" t="s">
        <v>761</v>
      </c>
      <c r="B331" s="20" t="s">
        <v>2570</v>
      </c>
      <c r="C331" s="15" t="s">
        <v>1533</v>
      </c>
      <c r="D331" s="25" t="s">
        <v>1186</v>
      </c>
      <c r="E331" s="24"/>
      <c r="F331" s="15" t="s">
        <v>761</v>
      </c>
      <c r="G331" s="20" t="s">
        <v>2186</v>
      </c>
      <c r="H331" s="21" t="s">
        <v>1187</v>
      </c>
      <c r="I331" s="25" t="s">
        <v>1187</v>
      </c>
    </row>
    <row r="332" spans="1:9" s="10" customFormat="1">
      <c r="A332" s="15" t="s">
        <v>762</v>
      </c>
      <c r="B332" s="20" t="s">
        <v>2571</v>
      </c>
      <c r="C332" s="15" t="s">
        <v>1534</v>
      </c>
      <c r="D332" s="25" t="s">
        <v>1188</v>
      </c>
      <c r="E332" s="24"/>
      <c r="F332" s="15" t="s">
        <v>762</v>
      </c>
      <c r="G332" s="20" t="s">
        <v>2187</v>
      </c>
      <c r="H332" s="21" t="s">
        <v>1189</v>
      </c>
      <c r="I332" s="25" t="s">
        <v>1189</v>
      </c>
    </row>
    <row r="333" spans="1:9" s="10" customFormat="1">
      <c r="A333" s="15" t="s">
        <v>763</v>
      </c>
      <c r="B333" s="20" t="s">
        <v>2572</v>
      </c>
      <c r="C333" s="15" t="s">
        <v>1535</v>
      </c>
      <c r="D333" s="25" t="s">
        <v>1190</v>
      </c>
      <c r="E333" s="24"/>
      <c r="F333" s="15" t="s">
        <v>763</v>
      </c>
      <c r="G333" s="20" t="s">
        <v>2188</v>
      </c>
      <c r="H333" s="21" t="s">
        <v>1191</v>
      </c>
      <c r="I333" s="25" t="s">
        <v>1191</v>
      </c>
    </row>
    <row r="334" spans="1:9" s="10" customFormat="1">
      <c r="A334" s="15" t="s">
        <v>764</v>
      </c>
      <c r="B334" s="20" t="s">
        <v>2573</v>
      </c>
      <c r="C334" s="15" t="s">
        <v>1536</v>
      </c>
      <c r="D334" s="25" t="s">
        <v>1192</v>
      </c>
      <c r="E334" s="24"/>
      <c r="F334" s="15" t="s">
        <v>764</v>
      </c>
      <c r="G334" s="20" t="s">
        <v>2189</v>
      </c>
      <c r="H334" s="21" t="s">
        <v>1193</v>
      </c>
      <c r="I334" s="25" t="s">
        <v>1193</v>
      </c>
    </row>
    <row r="335" spans="1:9" s="10" customFormat="1">
      <c r="A335" s="15" t="s">
        <v>765</v>
      </c>
      <c r="B335" s="20" t="s">
        <v>2574</v>
      </c>
      <c r="C335" s="15" t="s">
        <v>1537</v>
      </c>
      <c r="D335" s="25" t="s">
        <v>1194</v>
      </c>
      <c r="E335" s="24"/>
      <c r="F335" s="15" t="s">
        <v>765</v>
      </c>
      <c r="G335" s="20" t="s">
        <v>2190</v>
      </c>
      <c r="H335" s="21" t="s">
        <v>1195</v>
      </c>
      <c r="I335" s="25" t="s">
        <v>1195</v>
      </c>
    </row>
    <row r="336" spans="1:9" s="10" customFormat="1">
      <c r="A336" s="15" t="s">
        <v>766</v>
      </c>
      <c r="B336" s="20" t="s">
        <v>2575</v>
      </c>
      <c r="C336" s="15" t="s">
        <v>1538</v>
      </c>
      <c r="D336" s="25" t="s">
        <v>1196</v>
      </c>
      <c r="E336" s="24"/>
      <c r="F336" s="15" t="s">
        <v>766</v>
      </c>
      <c r="G336" s="20" t="s">
        <v>2191</v>
      </c>
      <c r="H336" s="21" t="s">
        <v>1197</v>
      </c>
      <c r="I336" s="25" t="s">
        <v>1197</v>
      </c>
    </row>
    <row r="337" spans="1:9" s="10" customFormat="1">
      <c r="A337" s="15" t="s">
        <v>767</v>
      </c>
      <c r="B337" s="20" t="s">
        <v>2576</v>
      </c>
      <c r="C337" s="15" t="s">
        <v>1539</v>
      </c>
      <c r="D337" s="25" t="s">
        <v>1198</v>
      </c>
      <c r="E337" s="24"/>
      <c r="F337" s="15" t="s">
        <v>767</v>
      </c>
      <c r="G337" s="20" t="s">
        <v>2192</v>
      </c>
      <c r="H337" s="21" t="s">
        <v>1199</v>
      </c>
      <c r="I337" s="25" t="s">
        <v>1199</v>
      </c>
    </row>
    <row r="338" spans="1:9" s="10" customFormat="1">
      <c r="A338" s="15" t="s">
        <v>768</v>
      </c>
      <c r="B338" s="20" t="s">
        <v>2577</v>
      </c>
      <c r="C338" s="15" t="s">
        <v>1540</v>
      </c>
      <c r="D338" s="25" t="s">
        <v>1200</v>
      </c>
      <c r="E338" s="24"/>
      <c r="F338" s="15" t="s">
        <v>768</v>
      </c>
      <c r="G338" s="20" t="s">
        <v>2193</v>
      </c>
      <c r="H338" s="21" t="s">
        <v>1201</v>
      </c>
      <c r="I338" s="25" t="s">
        <v>1201</v>
      </c>
    </row>
    <row r="339" spans="1:9" s="10" customFormat="1">
      <c r="A339" s="15" t="s">
        <v>769</v>
      </c>
      <c r="B339" s="20" t="s">
        <v>2578</v>
      </c>
      <c r="C339" s="15" t="s">
        <v>1541</v>
      </c>
      <c r="D339" s="25" t="s">
        <v>1202</v>
      </c>
      <c r="E339" s="24"/>
      <c r="F339" s="15" t="s">
        <v>769</v>
      </c>
      <c r="G339" s="20" t="s">
        <v>2194</v>
      </c>
      <c r="H339" s="21" t="s">
        <v>1203</v>
      </c>
      <c r="I339" s="25" t="s">
        <v>1203</v>
      </c>
    </row>
    <row r="340" spans="1:9" s="10" customFormat="1">
      <c r="A340" s="15" t="s">
        <v>770</v>
      </c>
      <c r="B340" s="20" t="s">
        <v>2579</v>
      </c>
      <c r="C340" s="15" t="s">
        <v>1542</v>
      </c>
      <c r="D340" s="25" t="s">
        <v>1204</v>
      </c>
      <c r="E340" s="24"/>
      <c r="F340" s="15" t="s">
        <v>770</v>
      </c>
      <c r="G340" s="20" t="s">
        <v>2195</v>
      </c>
      <c r="H340" s="21" t="s">
        <v>1205</v>
      </c>
      <c r="I340" s="25" t="s">
        <v>1205</v>
      </c>
    </row>
    <row r="341" spans="1:9" s="10" customFormat="1">
      <c r="A341" s="15" t="s">
        <v>771</v>
      </c>
      <c r="B341" s="20" t="s">
        <v>2580</v>
      </c>
      <c r="C341" s="15" t="s">
        <v>1543</v>
      </c>
      <c r="D341" s="25" t="s">
        <v>1206</v>
      </c>
      <c r="E341" s="24"/>
      <c r="F341" s="15" t="s">
        <v>771</v>
      </c>
      <c r="G341" s="20" t="s">
        <v>2196</v>
      </c>
      <c r="H341" s="21" t="s">
        <v>1207</v>
      </c>
      <c r="I341" s="25" t="s">
        <v>1207</v>
      </c>
    </row>
    <row r="342" spans="1:9" s="10" customFormat="1">
      <c r="A342" s="15" t="s">
        <v>772</v>
      </c>
      <c r="B342" s="20" t="s">
        <v>2581</v>
      </c>
      <c r="C342" s="15" t="s">
        <v>1544</v>
      </c>
      <c r="D342" s="25" t="s">
        <v>1208</v>
      </c>
      <c r="E342" s="24"/>
      <c r="F342" s="15" t="s">
        <v>772</v>
      </c>
      <c r="G342" s="20" t="s">
        <v>2197</v>
      </c>
      <c r="H342" s="21" t="s">
        <v>1209</v>
      </c>
      <c r="I342" s="25" t="s">
        <v>1209</v>
      </c>
    </row>
    <row r="343" spans="1:9" s="10" customFormat="1">
      <c r="A343" s="15" t="s">
        <v>773</v>
      </c>
      <c r="B343" s="20" t="s">
        <v>2582</v>
      </c>
      <c r="C343" s="15" t="s">
        <v>1545</v>
      </c>
      <c r="D343" s="25" t="s">
        <v>1210</v>
      </c>
      <c r="E343" s="24"/>
      <c r="F343" s="15" t="s">
        <v>773</v>
      </c>
      <c r="G343" s="20" t="s">
        <v>2198</v>
      </c>
      <c r="H343" s="21" t="s">
        <v>1211</v>
      </c>
      <c r="I343" s="25" t="s">
        <v>1211</v>
      </c>
    </row>
    <row r="344" spans="1:9" s="10" customFormat="1">
      <c r="A344" s="15" t="s">
        <v>774</v>
      </c>
      <c r="B344" s="20" t="s">
        <v>2583</v>
      </c>
      <c r="C344" s="15" t="s">
        <v>1546</v>
      </c>
      <c r="D344" s="25" t="s">
        <v>1212</v>
      </c>
      <c r="E344" s="24"/>
      <c r="F344" s="15" t="s">
        <v>774</v>
      </c>
      <c r="G344" s="20" t="s">
        <v>2199</v>
      </c>
      <c r="H344" s="21" t="s">
        <v>1213</v>
      </c>
      <c r="I344" s="25" t="s">
        <v>1213</v>
      </c>
    </row>
    <row r="345" spans="1:9" s="10" customFormat="1">
      <c r="A345" s="15" t="s">
        <v>775</v>
      </c>
      <c r="B345" s="20" t="s">
        <v>2584</v>
      </c>
      <c r="C345" s="15" t="s">
        <v>1547</v>
      </c>
      <c r="D345" s="25" t="s">
        <v>1214</v>
      </c>
      <c r="E345" s="24"/>
      <c r="F345" s="15" t="s">
        <v>775</v>
      </c>
      <c r="G345" s="20" t="s">
        <v>2200</v>
      </c>
      <c r="H345" s="21" t="s">
        <v>1215</v>
      </c>
      <c r="I345" s="25" t="s">
        <v>1215</v>
      </c>
    </row>
    <row r="346" spans="1:9" s="10" customFormat="1">
      <c r="A346" s="15" t="s">
        <v>776</v>
      </c>
      <c r="B346" s="20" t="s">
        <v>2585</v>
      </c>
      <c r="C346" s="15" t="s">
        <v>1548</v>
      </c>
      <c r="D346" s="25" t="s">
        <v>1216</v>
      </c>
      <c r="E346" s="24"/>
      <c r="F346" s="15" t="s">
        <v>776</v>
      </c>
      <c r="G346" s="20" t="s">
        <v>2201</v>
      </c>
      <c r="H346" s="21" t="s">
        <v>1217</v>
      </c>
      <c r="I346" s="25" t="s">
        <v>1217</v>
      </c>
    </row>
    <row r="347" spans="1:9" s="10" customFormat="1">
      <c r="A347" s="15" t="s">
        <v>777</v>
      </c>
      <c r="B347" s="20" t="s">
        <v>2586</v>
      </c>
      <c r="C347" s="15" t="s">
        <v>1549</v>
      </c>
      <c r="D347" s="25" t="s">
        <v>1218</v>
      </c>
      <c r="E347" s="24"/>
      <c r="F347" s="15" t="s">
        <v>777</v>
      </c>
      <c r="G347" s="20" t="s">
        <v>2202</v>
      </c>
      <c r="H347" s="21" t="s">
        <v>1219</v>
      </c>
      <c r="I347" s="25" t="s">
        <v>1219</v>
      </c>
    </row>
    <row r="348" spans="1:9" s="10" customFormat="1">
      <c r="A348" s="15" t="s">
        <v>778</v>
      </c>
      <c r="B348" s="20" t="s">
        <v>2587</v>
      </c>
      <c r="C348" s="15" t="s">
        <v>1550</v>
      </c>
      <c r="D348" s="25" t="s">
        <v>1220</v>
      </c>
      <c r="E348" s="24"/>
      <c r="F348" s="15" t="s">
        <v>778</v>
      </c>
      <c r="G348" s="20" t="s">
        <v>2203</v>
      </c>
      <c r="H348" s="21" t="s">
        <v>1221</v>
      </c>
      <c r="I348" s="25" t="s">
        <v>1221</v>
      </c>
    </row>
    <row r="349" spans="1:9" s="10" customFormat="1">
      <c r="A349" s="15" t="s">
        <v>779</v>
      </c>
      <c r="B349" s="20" t="s">
        <v>2588</v>
      </c>
      <c r="C349" s="15" t="s">
        <v>1551</v>
      </c>
      <c r="D349" s="25" t="s">
        <v>1222</v>
      </c>
      <c r="E349" s="24"/>
      <c r="F349" s="15" t="s">
        <v>779</v>
      </c>
      <c r="G349" s="20" t="s">
        <v>2204</v>
      </c>
      <c r="H349" s="21" t="s">
        <v>1223</v>
      </c>
      <c r="I349" s="25" t="s">
        <v>1223</v>
      </c>
    </row>
    <row r="350" spans="1:9" s="10" customFormat="1">
      <c r="A350" s="15" t="s">
        <v>780</v>
      </c>
      <c r="B350" s="20" t="s">
        <v>2589</v>
      </c>
      <c r="C350" s="15" t="s">
        <v>1552</v>
      </c>
      <c r="D350" s="25" t="s">
        <v>1224</v>
      </c>
      <c r="E350" s="24"/>
      <c r="F350" s="15" t="s">
        <v>780</v>
      </c>
      <c r="G350" s="20" t="s">
        <v>2205</v>
      </c>
      <c r="H350" s="21" t="s">
        <v>1225</v>
      </c>
      <c r="I350" s="25" t="s">
        <v>1225</v>
      </c>
    </row>
    <row r="351" spans="1:9" s="10" customFormat="1">
      <c r="A351" s="15" t="s">
        <v>781</v>
      </c>
      <c r="B351" s="20" t="s">
        <v>2590</v>
      </c>
      <c r="C351" s="15" t="s">
        <v>1553</v>
      </c>
      <c r="D351" s="25" t="s">
        <v>1226</v>
      </c>
      <c r="E351" s="24"/>
      <c r="F351" s="15" t="s">
        <v>781</v>
      </c>
      <c r="G351" s="20" t="s">
        <v>2206</v>
      </c>
      <c r="H351" s="21" t="s">
        <v>1227</v>
      </c>
      <c r="I351" s="25" t="s">
        <v>1227</v>
      </c>
    </row>
    <row r="352" spans="1:9" s="10" customFormat="1">
      <c r="A352" s="15" t="s">
        <v>782</v>
      </c>
      <c r="B352" s="20" t="s">
        <v>2591</v>
      </c>
      <c r="C352" s="15" t="s">
        <v>1554</v>
      </c>
      <c r="D352" s="25" t="s">
        <v>1228</v>
      </c>
      <c r="E352" s="24"/>
      <c r="F352" s="15" t="s">
        <v>782</v>
      </c>
      <c r="G352" s="20" t="s">
        <v>2207</v>
      </c>
      <c r="H352" s="21" t="s">
        <v>1229</v>
      </c>
      <c r="I352" s="25" t="s">
        <v>1229</v>
      </c>
    </row>
    <row r="353" spans="1:9" s="10" customFormat="1">
      <c r="A353" s="15" t="s">
        <v>783</v>
      </c>
      <c r="B353" s="20" t="s">
        <v>2592</v>
      </c>
      <c r="C353" s="15" t="s">
        <v>1555</v>
      </c>
      <c r="D353" s="25" t="s">
        <v>1230</v>
      </c>
      <c r="E353" s="24"/>
      <c r="F353" s="15" t="s">
        <v>783</v>
      </c>
      <c r="G353" s="20" t="s">
        <v>2208</v>
      </c>
      <c r="H353" s="21" t="s">
        <v>1231</v>
      </c>
      <c r="I353" s="25" t="s">
        <v>1231</v>
      </c>
    </row>
    <row r="354" spans="1:9" s="10" customFormat="1">
      <c r="A354" s="15" t="s">
        <v>784</v>
      </c>
      <c r="B354" s="20" t="s">
        <v>2593</v>
      </c>
      <c r="C354" s="15" t="s">
        <v>1556</v>
      </c>
      <c r="D354" s="25" t="s">
        <v>1232</v>
      </c>
      <c r="E354" s="24"/>
      <c r="F354" s="15" t="s">
        <v>784</v>
      </c>
      <c r="G354" s="20" t="s">
        <v>2209</v>
      </c>
      <c r="H354" s="21" t="s">
        <v>1233</v>
      </c>
      <c r="I354" s="25" t="s">
        <v>1233</v>
      </c>
    </row>
    <row r="355" spans="1:9" s="10" customFormat="1">
      <c r="A355" s="15" t="s">
        <v>785</v>
      </c>
      <c r="B355" s="20" t="s">
        <v>2594</v>
      </c>
      <c r="C355" s="15" t="s">
        <v>1557</v>
      </c>
      <c r="D355" s="25" t="s">
        <v>1234</v>
      </c>
      <c r="E355" s="24"/>
      <c r="F355" s="15" t="s">
        <v>785</v>
      </c>
      <c r="G355" s="20" t="s">
        <v>2210</v>
      </c>
      <c r="H355" s="21" t="s">
        <v>1235</v>
      </c>
      <c r="I355" s="25" t="s">
        <v>1235</v>
      </c>
    </row>
    <row r="356" spans="1:9" s="10" customFormat="1">
      <c r="A356" s="15" t="s">
        <v>786</v>
      </c>
      <c r="B356" s="20" t="s">
        <v>2595</v>
      </c>
      <c r="C356" s="15" t="s">
        <v>1558</v>
      </c>
      <c r="D356" s="25" t="s">
        <v>1236</v>
      </c>
      <c r="E356" s="24"/>
      <c r="F356" s="15" t="s">
        <v>786</v>
      </c>
      <c r="G356" s="20" t="s">
        <v>2211</v>
      </c>
      <c r="H356" s="21" t="s">
        <v>1237</v>
      </c>
      <c r="I356" s="25" t="s">
        <v>1237</v>
      </c>
    </row>
    <row r="357" spans="1:9" s="10" customFormat="1">
      <c r="A357" s="15" t="s">
        <v>787</v>
      </c>
      <c r="B357" s="20" t="s">
        <v>2596</v>
      </c>
      <c r="C357" s="15" t="s">
        <v>1559</v>
      </c>
      <c r="D357" s="25" t="s">
        <v>1238</v>
      </c>
      <c r="E357" s="24"/>
      <c r="F357" s="15" t="s">
        <v>787</v>
      </c>
      <c r="G357" s="20" t="s">
        <v>2212</v>
      </c>
      <c r="H357" s="21" t="s">
        <v>1239</v>
      </c>
      <c r="I357" s="25" t="s">
        <v>1239</v>
      </c>
    </row>
    <row r="358" spans="1:9" s="10" customFormat="1">
      <c r="A358" s="15" t="s">
        <v>788</v>
      </c>
      <c r="B358" s="20" t="s">
        <v>2597</v>
      </c>
      <c r="C358" s="15" t="s">
        <v>1560</v>
      </c>
      <c r="D358" s="25" t="s">
        <v>1240</v>
      </c>
      <c r="E358" s="24"/>
      <c r="F358" s="15" t="s">
        <v>788</v>
      </c>
      <c r="G358" s="20" t="s">
        <v>2213</v>
      </c>
      <c r="H358" s="21" t="s">
        <v>1241</v>
      </c>
      <c r="I358" s="25" t="s">
        <v>1241</v>
      </c>
    </row>
    <row r="359" spans="1:9" s="10" customFormat="1">
      <c r="A359" s="15" t="s">
        <v>789</v>
      </c>
      <c r="B359" s="20" t="s">
        <v>2598</v>
      </c>
      <c r="C359" s="15" t="s">
        <v>1561</v>
      </c>
      <c r="D359" s="25" t="s">
        <v>1242</v>
      </c>
      <c r="E359" s="24"/>
      <c r="F359" s="15" t="s">
        <v>789</v>
      </c>
      <c r="G359" s="20" t="s">
        <v>2214</v>
      </c>
      <c r="H359" s="21" t="s">
        <v>1243</v>
      </c>
      <c r="I359" s="25" t="s">
        <v>1243</v>
      </c>
    </row>
    <row r="360" spans="1:9" s="10" customFormat="1">
      <c r="A360" s="15" t="s">
        <v>790</v>
      </c>
      <c r="B360" s="20" t="s">
        <v>2599</v>
      </c>
      <c r="C360" s="15" t="s">
        <v>1562</v>
      </c>
      <c r="D360" s="25" t="s">
        <v>1244</v>
      </c>
      <c r="E360" s="24"/>
      <c r="F360" s="15" t="s">
        <v>790</v>
      </c>
      <c r="G360" s="20" t="s">
        <v>2215</v>
      </c>
      <c r="H360" s="21" t="s">
        <v>1245</v>
      </c>
      <c r="I360" s="25" t="s">
        <v>1245</v>
      </c>
    </row>
    <row r="361" spans="1:9" s="10" customFormat="1">
      <c r="A361" s="15" t="s">
        <v>791</v>
      </c>
      <c r="B361" s="20" t="s">
        <v>2600</v>
      </c>
      <c r="C361" s="15" t="s">
        <v>1563</v>
      </c>
      <c r="D361" s="25" t="s">
        <v>1246</v>
      </c>
      <c r="E361" s="24"/>
      <c r="F361" s="15" t="s">
        <v>791</v>
      </c>
      <c r="G361" s="20" t="s">
        <v>2216</v>
      </c>
      <c r="H361" s="21" t="s">
        <v>1247</v>
      </c>
      <c r="I361" s="25" t="s">
        <v>1247</v>
      </c>
    </row>
    <row r="362" spans="1:9" s="10" customFormat="1">
      <c r="A362" s="15" t="s">
        <v>792</v>
      </c>
      <c r="B362" s="20" t="s">
        <v>2601</v>
      </c>
      <c r="C362" s="15" t="s">
        <v>1564</v>
      </c>
      <c r="D362" s="25" t="s">
        <v>1248</v>
      </c>
      <c r="E362" s="24"/>
      <c r="F362" s="15" t="s">
        <v>792</v>
      </c>
      <c r="G362" s="20" t="s">
        <v>2217</v>
      </c>
      <c r="H362" s="21" t="s">
        <v>1249</v>
      </c>
      <c r="I362" s="25" t="s">
        <v>1249</v>
      </c>
    </row>
    <row r="363" spans="1:9" s="10" customFormat="1">
      <c r="A363" s="15" t="s">
        <v>793</v>
      </c>
      <c r="B363" s="20" t="s">
        <v>2602</v>
      </c>
      <c r="C363" s="15" t="s">
        <v>1565</v>
      </c>
      <c r="D363" s="25" t="s">
        <v>1250</v>
      </c>
      <c r="E363" s="24"/>
      <c r="F363" s="15" t="s">
        <v>793</v>
      </c>
      <c r="G363" s="20" t="s">
        <v>2218</v>
      </c>
      <c r="H363" s="21" t="s">
        <v>1251</v>
      </c>
      <c r="I363" s="25" t="s">
        <v>1251</v>
      </c>
    </row>
    <row r="364" spans="1:9" s="10" customFormat="1">
      <c r="A364" s="15" t="s">
        <v>794</v>
      </c>
      <c r="B364" s="20" t="s">
        <v>2603</v>
      </c>
      <c r="C364" s="15" t="s">
        <v>1566</v>
      </c>
      <c r="D364" s="25" t="s">
        <v>1252</v>
      </c>
      <c r="E364" s="24"/>
      <c r="F364" s="15" t="s">
        <v>794</v>
      </c>
      <c r="G364" s="20" t="s">
        <v>2219</v>
      </c>
      <c r="H364" s="21" t="s">
        <v>1253</v>
      </c>
      <c r="I364" s="25" t="s">
        <v>1253</v>
      </c>
    </row>
    <row r="365" spans="1:9" s="10" customFormat="1">
      <c r="A365" s="15" t="s">
        <v>795</v>
      </c>
      <c r="B365" s="20" t="s">
        <v>2604</v>
      </c>
      <c r="C365" s="15" t="s">
        <v>1567</v>
      </c>
      <c r="D365" s="25" t="s">
        <v>1254</v>
      </c>
      <c r="E365" s="24"/>
      <c r="F365" s="15" t="s">
        <v>795</v>
      </c>
      <c r="G365" s="20" t="s">
        <v>2220</v>
      </c>
      <c r="H365" s="21" t="s">
        <v>1255</v>
      </c>
      <c r="I365" s="25" t="s">
        <v>1255</v>
      </c>
    </row>
    <row r="366" spans="1:9" s="10" customFormat="1">
      <c r="A366" s="15" t="s">
        <v>796</v>
      </c>
      <c r="B366" s="20" t="s">
        <v>2605</v>
      </c>
      <c r="C366" s="15" t="s">
        <v>1568</v>
      </c>
      <c r="D366" s="25" t="s">
        <v>1256</v>
      </c>
      <c r="E366" s="24"/>
      <c r="F366" s="15" t="s">
        <v>796</v>
      </c>
      <c r="G366" s="20" t="s">
        <v>2221</v>
      </c>
      <c r="H366" s="21" t="s">
        <v>1257</v>
      </c>
      <c r="I366" s="25" t="s">
        <v>1257</v>
      </c>
    </row>
    <row r="367" spans="1:9" s="10" customFormat="1">
      <c r="A367" s="15" t="s">
        <v>797</v>
      </c>
      <c r="B367" s="20" t="s">
        <v>2606</v>
      </c>
      <c r="C367" s="15" t="s">
        <v>1569</v>
      </c>
      <c r="D367" s="25" t="s">
        <v>1258</v>
      </c>
      <c r="E367" s="24"/>
      <c r="F367" s="15" t="s">
        <v>797</v>
      </c>
      <c r="G367" s="20" t="s">
        <v>2222</v>
      </c>
      <c r="H367" s="21" t="s">
        <v>1259</v>
      </c>
      <c r="I367" s="25" t="s">
        <v>1259</v>
      </c>
    </row>
    <row r="368" spans="1:9" s="10" customFormat="1">
      <c r="A368" s="15" t="s">
        <v>798</v>
      </c>
      <c r="B368" s="20" t="s">
        <v>2607</v>
      </c>
      <c r="C368" s="15" t="s">
        <v>1570</v>
      </c>
      <c r="D368" s="25" t="s">
        <v>1260</v>
      </c>
      <c r="E368" s="24"/>
      <c r="F368" s="15" t="s">
        <v>798</v>
      </c>
      <c r="G368" s="20" t="s">
        <v>2223</v>
      </c>
      <c r="H368" s="21" t="s">
        <v>1261</v>
      </c>
      <c r="I368" s="25" t="s">
        <v>1261</v>
      </c>
    </row>
    <row r="369" spans="1:9" s="10" customFormat="1">
      <c r="A369" s="15" t="s">
        <v>799</v>
      </c>
      <c r="B369" s="20" t="s">
        <v>2608</v>
      </c>
      <c r="C369" s="15" t="s">
        <v>1571</v>
      </c>
      <c r="D369" s="25" t="s">
        <v>1262</v>
      </c>
      <c r="E369" s="24"/>
      <c r="F369" s="15" t="s">
        <v>799</v>
      </c>
      <c r="G369" s="20" t="s">
        <v>2224</v>
      </c>
      <c r="H369" s="21" t="s">
        <v>1263</v>
      </c>
      <c r="I369" s="25" t="s">
        <v>1263</v>
      </c>
    </row>
    <row r="370" spans="1:9" s="10" customFormat="1">
      <c r="A370" s="15" t="s">
        <v>800</v>
      </c>
      <c r="B370" s="20" t="s">
        <v>2609</v>
      </c>
      <c r="C370" s="15" t="s">
        <v>1572</v>
      </c>
      <c r="D370" s="25" t="s">
        <v>1264</v>
      </c>
      <c r="E370" s="24"/>
      <c r="F370" s="15" t="s">
        <v>800</v>
      </c>
      <c r="G370" s="20" t="s">
        <v>2225</v>
      </c>
      <c r="H370" s="21" t="s">
        <v>1265</v>
      </c>
      <c r="I370" s="25" t="s">
        <v>1265</v>
      </c>
    </row>
    <row r="371" spans="1:9" s="10" customFormat="1">
      <c r="A371" s="15" t="s">
        <v>801</v>
      </c>
      <c r="B371" s="20" t="s">
        <v>2610</v>
      </c>
      <c r="C371" s="15" t="s">
        <v>1573</v>
      </c>
      <c r="D371" s="25" t="s">
        <v>1266</v>
      </c>
      <c r="E371" s="24"/>
      <c r="F371" s="15" t="s">
        <v>801</v>
      </c>
      <c r="G371" s="20" t="s">
        <v>2226</v>
      </c>
      <c r="H371" s="21" t="s">
        <v>1267</v>
      </c>
      <c r="I371" s="25" t="s">
        <v>1267</v>
      </c>
    </row>
    <row r="372" spans="1:9" s="10" customFormat="1">
      <c r="A372" s="15" t="s">
        <v>802</v>
      </c>
      <c r="B372" s="20" t="s">
        <v>2611</v>
      </c>
      <c r="C372" s="15" t="s">
        <v>1574</v>
      </c>
      <c r="D372" s="25" t="s">
        <v>1268</v>
      </c>
      <c r="E372" s="24"/>
      <c r="F372" s="15" t="s">
        <v>802</v>
      </c>
      <c r="G372" s="20" t="s">
        <v>2227</v>
      </c>
      <c r="H372" s="21" t="s">
        <v>1269</v>
      </c>
      <c r="I372" s="25" t="s">
        <v>1269</v>
      </c>
    </row>
    <row r="373" spans="1:9" s="10" customFormat="1">
      <c r="A373" s="15" t="s">
        <v>803</v>
      </c>
      <c r="B373" s="20" t="s">
        <v>2612</v>
      </c>
      <c r="C373" s="15" t="s">
        <v>1575</v>
      </c>
      <c r="D373" s="25" t="s">
        <v>1270</v>
      </c>
      <c r="E373" s="24"/>
      <c r="F373" s="15" t="s">
        <v>803</v>
      </c>
      <c r="G373" s="20" t="s">
        <v>2228</v>
      </c>
      <c r="H373" s="21" t="s">
        <v>1271</v>
      </c>
      <c r="I373" s="25" t="s">
        <v>1271</v>
      </c>
    </row>
    <row r="374" spans="1:9" s="10" customFormat="1">
      <c r="A374" s="15" t="s">
        <v>804</v>
      </c>
      <c r="B374" s="20" t="s">
        <v>2613</v>
      </c>
      <c r="C374" s="15" t="s">
        <v>1576</v>
      </c>
      <c r="D374" s="25" t="s">
        <v>1272</v>
      </c>
      <c r="E374" s="24"/>
      <c r="F374" s="15" t="s">
        <v>804</v>
      </c>
      <c r="G374" s="20" t="s">
        <v>2229</v>
      </c>
      <c r="H374" s="21" t="s">
        <v>1273</v>
      </c>
      <c r="I374" s="25" t="s">
        <v>1273</v>
      </c>
    </row>
    <row r="375" spans="1:9" s="10" customFormat="1">
      <c r="A375" s="15" t="s">
        <v>805</v>
      </c>
      <c r="B375" s="20" t="s">
        <v>2614</v>
      </c>
      <c r="C375" s="15" t="s">
        <v>1577</v>
      </c>
      <c r="D375" s="25" t="s">
        <v>1274</v>
      </c>
      <c r="E375" s="24"/>
      <c r="F375" s="15" t="s">
        <v>805</v>
      </c>
      <c r="G375" s="20" t="s">
        <v>2230</v>
      </c>
      <c r="H375" s="21" t="s">
        <v>1275</v>
      </c>
      <c r="I375" s="25" t="s">
        <v>1275</v>
      </c>
    </row>
    <row r="376" spans="1:9" s="10" customFormat="1">
      <c r="A376" s="15" t="s">
        <v>806</v>
      </c>
      <c r="B376" s="20" t="s">
        <v>2615</v>
      </c>
      <c r="C376" s="15" t="s">
        <v>1578</v>
      </c>
      <c r="D376" s="25" t="s">
        <v>1276</v>
      </c>
      <c r="E376" s="24"/>
      <c r="F376" s="15" t="s">
        <v>806</v>
      </c>
      <c r="G376" s="20" t="s">
        <v>2231</v>
      </c>
      <c r="H376" s="21" t="s">
        <v>1277</v>
      </c>
      <c r="I376" s="25" t="s">
        <v>1277</v>
      </c>
    </row>
    <row r="377" spans="1:9" s="10" customFormat="1">
      <c r="A377" s="15" t="s">
        <v>807</v>
      </c>
      <c r="B377" s="20" t="s">
        <v>2616</v>
      </c>
      <c r="C377" s="15" t="s">
        <v>1579</v>
      </c>
      <c r="D377" s="25" t="s">
        <v>1278</v>
      </c>
      <c r="E377" s="24"/>
      <c r="F377" s="15" t="s">
        <v>807</v>
      </c>
      <c r="G377" s="20" t="s">
        <v>2232</v>
      </c>
      <c r="H377" s="21" t="s">
        <v>1279</v>
      </c>
      <c r="I377" s="25" t="s">
        <v>1279</v>
      </c>
    </row>
    <row r="378" spans="1:9" s="10" customFormat="1">
      <c r="A378" s="15" t="s">
        <v>808</v>
      </c>
      <c r="B378" s="20" t="s">
        <v>2617</v>
      </c>
      <c r="C378" s="15" t="s">
        <v>1580</v>
      </c>
      <c r="D378" s="25" t="s">
        <v>1280</v>
      </c>
      <c r="E378" s="24"/>
      <c r="F378" s="15" t="s">
        <v>808</v>
      </c>
      <c r="G378" s="20" t="s">
        <v>2233</v>
      </c>
      <c r="H378" s="21" t="s">
        <v>1281</v>
      </c>
      <c r="I378" s="25" t="s">
        <v>1281</v>
      </c>
    </row>
    <row r="379" spans="1:9" s="10" customFormat="1">
      <c r="A379" s="15" t="s">
        <v>809</v>
      </c>
      <c r="B379" s="20" t="s">
        <v>2618</v>
      </c>
      <c r="C379" s="15" t="s">
        <v>1581</v>
      </c>
      <c r="D379" s="25" t="s">
        <v>1282</v>
      </c>
      <c r="E379" s="24"/>
      <c r="F379" s="15" t="s">
        <v>809</v>
      </c>
      <c r="G379" s="20" t="s">
        <v>2234</v>
      </c>
      <c r="H379" s="21" t="s">
        <v>1283</v>
      </c>
      <c r="I379" s="25" t="s">
        <v>1283</v>
      </c>
    </row>
    <row r="380" spans="1:9" s="10" customFormat="1">
      <c r="A380" s="15" t="s">
        <v>810</v>
      </c>
      <c r="B380" s="20" t="s">
        <v>2619</v>
      </c>
      <c r="C380" s="15" t="s">
        <v>1582</v>
      </c>
      <c r="D380" s="25" t="s">
        <v>1284</v>
      </c>
      <c r="E380" s="24"/>
      <c r="F380" s="15" t="s">
        <v>810</v>
      </c>
      <c r="G380" s="20" t="s">
        <v>2235</v>
      </c>
      <c r="H380" s="21" t="s">
        <v>1285</v>
      </c>
      <c r="I380" s="25" t="s">
        <v>1285</v>
      </c>
    </row>
    <row r="381" spans="1:9" s="10" customFormat="1">
      <c r="A381" s="15" t="s">
        <v>811</v>
      </c>
      <c r="B381" s="20" t="s">
        <v>2620</v>
      </c>
      <c r="C381" s="15" t="s">
        <v>1583</v>
      </c>
      <c r="D381" s="25" t="s">
        <v>1286</v>
      </c>
      <c r="E381" s="24"/>
      <c r="F381" s="15" t="s">
        <v>811</v>
      </c>
      <c r="G381" s="20" t="s">
        <v>2236</v>
      </c>
      <c r="H381" s="21" t="s">
        <v>1287</v>
      </c>
      <c r="I381" s="25" t="s">
        <v>1287</v>
      </c>
    </row>
    <row r="382" spans="1:9" s="10" customFormat="1">
      <c r="A382" s="15" t="s">
        <v>812</v>
      </c>
      <c r="B382" s="20" t="s">
        <v>2621</v>
      </c>
      <c r="C382" s="15" t="s">
        <v>1584</v>
      </c>
      <c r="D382" s="25" t="s">
        <v>1288</v>
      </c>
      <c r="E382" s="24"/>
      <c r="F382" s="15" t="s">
        <v>812</v>
      </c>
      <c r="G382" s="20" t="s">
        <v>2237</v>
      </c>
      <c r="H382" s="21" t="s">
        <v>1289</v>
      </c>
      <c r="I382" s="25" t="s">
        <v>1289</v>
      </c>
    </row>
    <row r="383" spans="1:9" s="10" customFormat="1">
      <c r="A383" s="15" t="s">
        <v>813</v>
      </c>
      <c r="B383" s="20" t="s">
        <v>2622</v>
      </c>
      <c r="C383" s="15" t="s">
        <v>1585</v>
      </c>
      <c r="D383" s="25" t="s">
        <v>1290</v>
      </c>
      <c r="E383" s="24"/>
      <c r="F383" s="15" t="s">
        <v>813</v>
      </c>
      <c r="G383" s="20" t="s">
        <v>2238</v>
      </c>
      <c r="H383" s="21" t="s">
        <v>1291</v>
      </c>
      <c r="I383" s="25" t="s">
        <v>1291</v>
      </c>
    </row>
    <row r="384" spans="1:9" s="10" customFormat="1">
      <c r="A384" s="15" t="s">
        <v>814</v>
      </c>
      <c r="B384" s="20" t="s">
        <v>2623</v>
      </c>
      <c r="C384" s="15" t="s">
        <v>1586</v>
      </c>
      <c r="D384" s="25" t="s">
        <v>1292</v>
      </c>
      <c r="E384" s="24"/>
      <c r="F384" s="15" t="s">
        <v>814</v>
      </c>
      <c r="G384" s="20" t="s">
        <v>2239</v>
      </c>
      <c r="H384" s="21" t="s">
        <v>1293</v>
      </c>
      <c r="I384" s="25" t="s">
        <v>1293</v>
      </c>
    </row>
    <row r="385" spans="1:9" s="10" customFormat="1">
      <c r="A385" s="15" t="s">
        <v>815</v>
      </c>
      <c r="B385" s="20" t="s">
        <v>2624</v>
      </c>
      <c r="C385" s="15" t="s">
        <v>1587</v>
      </c>
      <c r="D385" s="25" t="s">
        <v>1294</v>
      </c>
      <c r="E385" s="24"/>
      <c r="F385" s="15" t="s">
        <v>815</v>
      </c>
      <c r="G385" s="20" t="s">
        <v>2240</v>
      </c>
      <c r="H385" s="21" t="s">
        <v>1295</v>
      </c>
      <c r="I385" s="25" t="s">
        <v>1295</v>
      </c>
    </row>
  </sheetData>
  <sheetProtection algorithmName="SHA-512" hashValue="oLRV65Yhj3+ffWv6FcXdSKhMOVdQIHvLgrSt7HEzqMQiYSwtsoZpWCuF6adq7zBAU1Hkq8pDAwJ3hzsbMNZUaw==" saltValue="g5nW7maylMXfthhfGf3dhA==" spinCount="100000" sheet="1" objects="1" scenarios="1"/>
  <conditionalFormatting sqref="C1:C1048576">
    <cfRule type="duplicateValues" dxfId="51"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59ED-2171-4D41-AABA-448E22A3DDDA}">
  <sheetPr>
    <tabColor rgb="FF002060"/>
  </sheetPr>
  <dimension ref="A2:I147"/>
  <sheetViews>
    <sheetView view="pageLayout" topLeftCell="A13" zoomScaleNormal="100" zoomScaleSheetLayoutView="115" workbookViewId="0">
      <selection activeCell="C43" sqref="C43:C138"/>
    </sheetView>
  </sheetViews>
  <sheetFormatPr defaultColWidth="8.85546875" defaultRowHeight="12.75"/>
  <cols>
    <col min="1" max="1" width="8.7109375" style="31" customWidth="1"/>
    <col min="2" max="2" width="8" style="31" bestFit="1" customWidth="1"/>
    <col min="3" max="4" width="14.7109375" style="31" customWidth="1"/>
    <col min="5" max="5" width="12.28515625" style="31" customWidth="1"/>
    <col min="6" max="16384" width="8.85546875" style="31"/>
  </cols>
  <sheetData>
    <row r="2" spans="1:9" ht="18" customHeight="1">
      <c r="A2" s="422" t="s">
        <v>1852</v>
      </c>
      <c r="B2" s="422"/>
      <c r="C2" s="422"/>
      <c r="D2" s="422"/>
      <c r="E2" s="422"/>
      <c r="F2" s="422"/>
      <c r="G2" s="422"/>
      <c r="H2" s="422"/>
      <c r="I2" s="422"/>
    </row>
    <row r="3" spans="1:9">
      <c r="A3" s="32"/>
      <c r="B3" s="32"/>
      <c r="C3" s="32"/>
      <c r="D3" s="32"/>
      <c r="E3" s="32"/>
      <c r="F3" s="32"/>
    </row>
    <row r="4" spans="1:9">
      <c r="A4" s="32" t="s">
        <v>0</v>
      </c>
      <c r="C4" s="326"/>
      <c r="D4" s="326"/>
      <c r="E4" s="32" t="s">
        <v>1</v>
      </c>
      <c r="F4" s="326"/>
      <c r="G4" s="32" t="s">
        <v>2</v>
      </c>
      <c r="H4" s="329"/>
    </row>
    <row r="5" spans="1:9">
      <c r="A5" s="32"/>
      <c r="C5" s="32"/>
      <c r="E5" s="234"/>
    </row>
    <row r="6" spans="1:9">
      <c r="A6" s="32"/>
      <c r="C6" s="32"/>
      <c r="E6" s="33"/>
    </row>
    <row r="7" spans="1:9">
      <c r="A7" s="32"/>
      <c r="C7" s="32"/>
      <c r="E7" s="33"/>
    </row>
    <row r="8" spans="1:9">
      <c r="A8" s="44" t="s">
        <v>1833</v>
      </c>
      <c r="C8" s="32"/>
      <c r="E8" s="33"/>
    </row>
    <row r="9" spans="1:9">
      <c r="A9" s="44"/>
      <c r="C9" s="32"/>
      <c r="E9" s="33"/>
    </row>
    <row r="10" spans="1:9">
      <c r="B10" s="44" t="s">
        <v>1834</v>
      </c>
      <c r="C10" s="32"/>
      <c r="E10" s="33"/>
    </row>
    <row r="11" spans="1:9">
      <c r="B11" s="44"/>
      <c r="C11" s="32"/>
      <c r="E11" s="33"/>
    </row>
    <row r="12" spans="1:9">
      <c r="B12" s="44" t="s">
        <v>1835</v>
      </c>
      <c r="C12" s="32"/>
      <c r="E12" s="33"/>
    </row>
    <row r="13" spans="1:9">
      <c r="A13" s="44"/>
      <c r="C13" s="32"/>
      <c r="E13" s="33"/>
    </row>
    <row r="14" spans="1:9">
      <c r="A14" s="235" t="s">
        <v>11</v>
      </c>
      <c r="B14" s="30" t="s">
        <v>1853</v>
      </c>
      <c r="E14" s="33"/>
    </row>
    <row r="15" spans="1:9">
      <c r="B15" s="30" t="s">
        <v>2704</v>
      </c>
      <c r="E15" s="33"/>
    </row>
    <row r="16" spans="1:9">
      <c r="B16" s="30"/>
      <c r="E16" s="33"/>
    </row>
    <row r="17" spans="1:5">
      <c r="A17" s="235" t="s">
        <v>11</v>
      </c>
      <c r="B17" s="30" t="s">
        <v>1836</v>
      </c>
      <c r="E17" s="33"/>
    </row>
    <row r="18" spans="1:5">
      <c r="B18" s="30"/>
      <c r="E18" s="33"/>
    </row>
    <row r="19" spans="1:5">
      <c r="B19" s="30"/>
      <c r="E19" s="33"/>
    </row>
    <row r="20" spans="1:5">
      <c r="B20" s="44" t="s">
        <v>1837</v>
      </c>
      <c r="E20" s="33"/>
    </row>
    <row r="21" spans="1:5">
      <c r="B21" s="30"/>
      <c r="E21" s="33"/>
    </row>
    <row r="22" spans="1:5">
      <c r="A22" s="235" t="s">
        <v>11</v>
      </c>
      <c r="B22" s="30" t="s">
        <v>1854</v>
      </c>
      <c r="E22" s="33"/>
    </row>
    <row r="23" spans="1:5">
      <c r="B23" s="30" t="s">
        <v>1855</v>
      </c>
      <c r="E23" s="33"/>
    </row>
    <row r="24" spans="1:5">
      <c r="A24" s="235" t="s">
        <v>11</v>
      </c>
      <c r="B24" s="30" t="s">
        <v>1838</v>
      </c>
      <c r="E24" s="33"/>
    </row>
    <row r="25" spans="1:5">
      <c r="B25" s="30" t="s">
        <v>1856</v>
      </c>
      <c r="E25" s="33"/>
    </row>
    <row r="26" spans="1:5">
      <c r="B26" s="30"/>
      <c r="E26" s="33"/>
    </row>
    <row r="27" spans="1:5">
      <c r="B27" s="30"/>
      <c r="D27" s="31" t="s">
        <v>1839</v>
      </c>
      <c r="E27" s="33"/>
    </row>
    <row r="28" spans="1:5">
      <c r="B28" s="30"/>
      <c r="E28" s="33"/>
    </row>
    <row r="29" spans="1:5">
      <c r="B29" s="30" t="s">
        <v>1840</v>
      </c>
      <c r="E29" s="33"/>
    </row>
    <row r="30" spans="1:5">
      <c r="B30" s="30" t="s">
        <v>2628</v>
      </c>
      <c r="E30" s="33"/>
    </row>
    <row r="31" spans="1:5">
      <c r="B31" s="30"/>
      <c r="E31" s="33"/>
    </row>
    <row r="32" spans="1:5">
      <c r="A32" s="235" t="s">
        <v>11</v>
      </c>
      <c r="B32" s="30" t="s">
        <v>2696</v>
      </c>
      <c r="E32" s="33"/>
    </row>
    <row r="33" spans="1:9">
      <c r="A33" s="235" t="s">
        <v>11</v>
      </c>
      <c r="B33" s="30" t="s">
        <v>1841</v>
      </c>
      <c r="E33" s="33"/>
    </row>
    <row r="34" spans="1:9">
      <c r="A34" s="44"/>
      <c r="C34" s="32"/>
      <c r="E34" s="33"/>
    </row>
    <row r="35" spans="1:9">
      <c r="A35" s="44"/>
      <c r="C35" s="32"/>
      <c r="E35" s="33"/>
    </row>
    <row r="36" spans="1:9">
      <c r="A36" s="44"/>
      <c r="C36" s="32" t="s">
        <v>1842</v>
      </c>
      <c r="D36" s="236">
        <v>400</v>
      </c>
      <c r="E36" s="33"/>
    </row>
    <row r="37" spans="1:9">
      <c r="A37" s="44"/>
      <c r="C37" s="32" t="s">
        <v>1843</v>
      </c>
      <c r="D37" s="236">
        <v>10</v>
      </c>
      <c r="E37" s="33"/>
    </row>
    <row r="38" spans="1:9">
      <c r="A38" s="44"/>
      <c r="C38" s="32"/>
      <c r="E38" s="33"/>
    </row>
    <row r="39" spans="1:9" ht="13.5" thickBot="1">
      <c r="B39" s="32"/>
      <c r="C39" s="32"/>
      <c r="D39" s="32"/>
      <c r="E39" s="32"/>
    </row>
    <row r="40" spans="1:9" ht="18.75" customHeight="1">
      <c r="B40" s="423" t="s">
        <v>3</v>
      </c>
      <c r="C40" s="425" t="s">
        <v>1844</v>
      </c>
      <c r="D40" s="425" t="s">
        <v>1845</v>
      </c>
      <c r="E40" s="427" t="s">
        <v>1846</v>
      </c>
      <c r="F40" s="429" t="s">
        <v>1847</v>
      </c>
      <c r="G40" s="431" t="s">
        <v>1848</v>
      </c>
      <c r="H40" s="433" t="s">
        <v>1849</v>
      </c>
      <c r="I40" s="32"/>
    </row>
    <row r="41" spans="1:9" ht="15" customHeight="1">
      <c r="B41" s="424"/>
      <c r="C41" s="426"/>
      <c r="D41" s="426"/>
      <c r="E41" s="428"/>
      <c r="F41" s="430"/>
      <c r="G41" s="432"/>
      <c r="H41" s="434"/>
      <c r="I41" s="32"/>
    </row>
    <row r="42" spans="1:9" ht="15.75" customHeight="1" thickBot="1">
      <c r="B42" s="424"/>
      <c r="C42" s="426"/>
      <c r="D42" s="426"/>
      <c r="E42" s="428"/>
      <c r="F42" s="430"/>
      <c r="G42" s="237">
        <f>D37</f>
        <v>10</v>
      </c>
      <c r="H42" s="434"/>
    </row>
    <row r="43" spans="1:9">
      <c r="B43" s="304">
        <v>1</v>
      </c>
      <c r="C43" s="305"/>
      <c r="D43" s="306">
        <f>(((C43*10^-9*6.02*10^23)/(D$36*325*2))/(6.02*10^23))*(10^12)</f>
        <v>0</v>
      </c>
      <c r="E43" s="307">
        <f>D43*1000</f>
        <v>0</v>
      </c>
      <c r="F43" s="308">
        <f>E43/$G$42</f>
        <v>0</v>
      </c>
      <c r="G43" s="238">
        <v>3</v>
      </c>
      <c r="H43" s="239">
        <f t="shared" ref="H43:H106" si="0">(G43*F43)-G43</f>
        <v>-3</v>
      </c>
    </row>
    <row r="44" spans="1:9">
      <c r="B44" s="309">
        <v>2</v>
      </c>
      <c r="C44" s="310"/>
      <c r="D44" s="311">
        <f t="shared" ref="D44:D107" si="1">(((C44*10^-9*6.02*10^23)/(D$36*325*2))/(6.02*10^23))*(10^12)</f>
        <v>0</v>
      </c>
      <c r="E44" s="312">
        <f t="shared" ref="E44:E107" si="2">D44*1000</f>
        <v>0</v>
      </c>
      <c r="F44" s="313">
        <f t="shared" ref="F44:F107" si="3">E44/$G$42</f>
        <v>0</v>
      </c>
      <c r="G44" s="240">
        <v>3</v>
      </c>
      <c r="H44" s="241">
        <f t="shared" si="0"/>
        <v>-3</v>
      </c>
    </row>
    <row r="45" spans="1:9">
      <c r="B45" s="309">
        <v>3</v>
      </c>
      <c r="C45" s="310"/>
      <c r="D45" s="311">
        <f t="shared" si="1"/>
        <v>0</v>
      </c>
      <c r="E45" s="312">
        <f t="shared" si="2"/>
        <v>0</v>
      </c>
      <c r="F45" s="313">
        <f t="shared" si="3"/>
        <v>0</v>
      </c>
      <c r="G45" s="240">
        <v>3</v>
      </c>
      <c r="H45" s="241">
        <f t="shared" si="0"/>
        <v>-3</v>
      </c>
    </row>
    <row r="46" spans="1:9">
      <c r="B46" s="309">
        <v>4</v>
      </c>
      <c r="C46" s="310"/>
      <c r="D46" s="311">
        <f t="shared" si="1"/>
        <v>0</v>
      </c>
      <c r="E46" s="312">
        <f t="shared" si="2"/>
        <v>0</v>
      </c>
      <c r="F46" s="313">
        <f t="shared" si="3"/>
        <v>0</v>
      </c>
      <c r="G46" s="240">
        <v>3</v>
      </c>
      <c r="H46" s="241">
        <f t="shared" si="0"/>
        <v>-3</v>
      </c>
    </row>
    <row r="47" spans="1:9">
      <c r="B47" s="309">
        <v>5</v>
      </c>
      <c r="C47" s="310"/>
      <c r="D47" s="311">
        <f t="shared" si="1"/>
        <v>0</v>
      </c>
      <c r="E47" s="312">
        <f t="shared" si="2"/>
        <v>0</v>
      </c>
      <c r="F47" s="313">
        <f t="shared" si="3"/>
        <v>0</v>
      </c>
      <c r="G47" s="240">
        <v>3</v>
      </c>
      <c r="H47" s="241">
        <f t="shared" si="0"/>
        <v>-3</v>
      </c>
    </row>
    <row r="48" spans="1:9">
      <c r="B48" s="309">
        <v>6</v>
      </c>
      <c r="C48" s="310"/>
      <c r="D48" s="311">
        <f t="shared" si="1"/>
        <v>0</v>
      </c>
      <c r="E48" s="312">
        <f t="shared" si="2"/>
        <v>0</v>
      </c>
      <c r="F48" s="313">
        <f t="shared" si="3"/>
        <v>0</v>
      </c>
      <c r="G48" s="240">
        <v>3</v>
      </c>
      <c r="H48" s="241">
        <f t="shared" si="0"/>
        <v>-3</v>
      </c>
    </row>
    <row r="49" spans="2:8">
      <c r="B49" s="309">
        <v>7</v>
      </c>
      <c r="C49" s="310"/>
      <c r="D49" s="311">
        <f t="shared" si="1"/>
        <v>0</v>
      </c>
      <c r="E49" s="312">
        <f t="shared" si="2"/>
        <v>0</v>
      </c>
      <c r="F49" s="313">
        <f t="shared" si="3"/>
        <v>0</v>
      </c>
      <c r="G49" s="240">
        <v>3</v>
      </c>
      <c r="H49" s="241">
        <f t="shared" si="0"/>
        <v>-3</v>
      </c>
    </row>
    <row r="50" spans="2:8">
      <c r="B50" s="309">
        <v>8</v>
      </c>
      <c r="C50" s="310"/>
      <c r="D50" s="311">
        <f t="shared" si="1"/>
        <v>0</v>
      </c>
      <c r="E50" s="312">
        <f t="shared" si="2"/>
        <v>0</v>
      </c>
      <c r="F50" s="313">
        <f t="shared" si="3"/>
        <v>0</v>
      </c>
      <c r="G50" s="240">
        <v>3</v>
      </c>
      <c r="H50" s="241">
        <f t="shared" si="0"/>
        <v>-3</v>
      </c>
    </row>
    <row r="51" spans="2:8">
      <c r="B51" s="309">
        <v>9</v>
      </c>
      <c r="C51" s="310"/>
      <c r="D51" s="311">
        <f t="shared" si="1"/>
        <v>0</v>
      </c>
      <c r="E51" s="312">
        <f t="shared" si="2"/>
        <v>0</v>
      </c>
      <c r="F51" s="313">
        <f t="shared" si="3"/>
        <v>0</v>
      </c>
      <c r="G51" s="240">
        <v>3</v>
      </c>
      <c r="H51" s="241">
        <f t="shared" si="0"/>
        <v>-3</v>
      </c>
    </row>
    <row r="52" spans="2:8">
      <c r="B52" s="309">
        <v>10</v>
      </c>
      <c r="C52" s="310"/>
      <c r="D52" s="311">
        <f t="shared" si="1"/>
        <v>0</v>
      </c>
      <c r="E52" s="312">
        <f t="shared" si="2"/>
        <v>0</v>
      </c>
      <c r="F52" s="313">
        <f t="shared" si="3"/>
        <v>0</v>
      </c>
      <c r="G52" s="240">
        <v>3</v>
      </c>
      <c r="H52" s="241">
        <f t="shared" si="0"/>
        <v>-3</v>
      </c>
    </row>
    <row r="53" spans="2:8">
      <c r="B53" s="309">
        <v>11</v>
      </c>
      <c r="C53" s="310"/>
      <c r="D53" s="311">
        <f t="shared" si="1"/>
        <v>0</v>
      </c>
      <c r="E53" s="312">
        <f t="shared" si="2"/>
        <v>0</v>
      </c>
      <c r="F53" s="313">
        <f t="shared" si="3"/>
        <v>0</v>
      </c>
      <c r="G53" s="240">
        <v>3</v>
      </c>
      <c r="H53" s="241">
        <f t="shared" si="0"/>
        <v>-3</v>
      </c>
    </row>
    <row r="54" spans="2:8">
      <c r="B54" s="309">
        <v>12</v>
      </c>
      <c r="C54" s="310"/>
      <c r="D54" s="311">
        <f t="shared" si="1"/>
        <v>0</v>
      </c>
      <c r="E54" s="312">
        <f t="shared" si="2"/>
        <v>0</v>
      </c>
      <c r="F54" s="313">
        <f t="shared" si="3"/>
        <v>0</v>
      </c>
      <c r="G54" s="240">
        <v>3</v>
      </c>
      <c r="H54" s="241">
        <f t="shared" si="0"/>
        <v>-3</v>
      </c>
    </row>
    <row r="55" spans="2:8">
      <c r="B55" s="309">
        <v>13</v>
      </c>
      <c r="C55" s="310"/>
      <c r="D55" s="311">
        <f t="shared" si="1"/>
        <v>0</v>
      </c>
      <c r="E55" s="312">
        <f t="shared" si="2"/>
        <v>0</v>
      </c>
      <c r="F55" s="313">
        <f t="shared" si="3"/>
        <v>0</v>
      </c>
      <c r="G55" s="240">
        <v>3</v>
      </c>
      <c r="H55" s="241">
        <f t="shared" si="0"/>
        <v>-3</v>
      </c>
    </row>
    <row r="56" spans="2:8">
      <c r="B56" s="309">
        <v>14</v>
      </c>
      <c r="C56" s="310"/>
      <c r="D56" s="311">
        <f t="shared" si="1"/>
        <v>0</v>
      </c>
      <c r="E56" s="312">
        <f t="shared" si="2"/>
        <v>0</v>
      </c>
      <c r="F56" s="313">
        <f t="shared" si="3"/>
        <v>0</v>
      </c>
      <c r="G56" s="240">
        <v>3</v>
      </c>
      <c r="H56" s="241">
        <f t="shared" si="0"/>
        <v>-3</v>
      </c>
    </row>
    <row r="57" spans="2:8">
      <c r="B57" s="309">
        <v>15</v>
      </c>
      <c r="C57" s="310"/>
      <c r="D57" s="311">
        <f t="shared" si="1"/>
        <v>0</v>
      </c>
      <c r="E57" s="312">
        <f t="shared" si="2"/>
        <v>0</v>
      </c>
      <c r="F57" s="313">
        <f t="shared" si="3"/>
        <v>0</v>
      </c>
      <c r="G57" s="240">
        <v>3</v>
      </c>
      <c r="H57" s="241">
        <f t="shared" si="0"/>
        <v>-3</v>
      </c>
    </row>
    <row r="58" spans="2:8">
      <c r="B58" s="309">
        <v>16</v>
      </c>
      <c r="C58" s="310"/>
      <c r="D58" s="311">
        <f t="shared" si="1"/>
        <v>0</v>
      </c>
      <c r="E58" s="312">
        <f t="shared" si="2"/>
        <v>0</v>
      </c>
      <c r="F58" s="313">
        <f t="shared" si="3"/>
        <v>0</v>
      </c>
      <c r="G58" s="240">
        <v>3</v>
      </c>
      <c r="H58" s="241">
        <f t="shared" si="0"/>
        <v>-3</v>
      </c>
    </row>
    <row r="59" spans="2:8">
      <c r="B59" s="309">
        <v>17</v>
      </c>
      <c r="C59" s="310"/>
      <c r="D59" s="311">
        <f t="shared" si="1"/>
        <v>0</v>
      </c>
      <c r="E59" s="312">
        <f t="shared" si="2"/>
        <v>0</v>
      </c>
      <c r="F59" s="313">
        <f t="shared" si="3"/>
        <v>0</v>
      </c>
      <c r="G59" s="240">
        <v>3</v>
      </c>
      <c r="H59" s="241">
        <f t="shared" si="0"/>
        <v>-3</v>
      </c>
    </row>
    <row r="60" spans="2:8">
      <c r="B60" s="309">
        <v>18</v>
      </c>
      <c r="C60" s="310"/>
      <c r="D60" s="311">
        <f t="shared" si="1"/>
        <v>0</v>
      </c>
      <c r="E60" s="312">
        <f t="shared" si="2"/>
        <v>0</v>
      </c>
      <c r="F60" s="313">
        <f t="shared" si="3"/>
        <v>0</v>
      </c>
      <c r="G60" s="240">
        <v>3</v>
      </c>
      <c r="H60" s="241">
        <f t="shared" si="0"/>
        <v>-3</v>
      </c>
    </row>
    <row r="61" spans="2:8">
      <c r="B61" s="309">
        <v>19</v>
      </c>
      <c r="C61" s="310"/>
      <c r="D61" s="311">
        <f t="shared" si="1"/>
        <v>0</v>
      </c>
      <c r="E61" s="312">
        <f t="shared" si="2"/>
        <v>0</v>
      </c>
      <c r="F61" s="313">
        <f t="shared" si="3"/>
        <v>0</v>
      </c>
      <c r="G61" s="240">
        <v>3</v>
      </c>
      <c r="H61" s="241">
        <f t="shared" si="0"/>
        <v>-3</v>
      </c>
    </row>
    <row r="62" spans="2:8">
      <c r="B62" s="309">
        <v>20</v>
      </c>
      <c r="C62" s="310"/>
      <c r="D62" s="311">
        <f t="shared" si="1"/>
        <v>0</v>
      </c>
      <c r="E62" s="312">
        <f t="shared" si="2"/>
        <v>0</v>
      </c>
      <c r="F62" s="313">
        <f t="shared" si="3"/>
        <v>0</v>
      </c>
      <c r="G62" s="240">
        <v>3</v>
      </c>
      <c r="H62" s="241">
        <f t="shared" si="0"/>
        <v>-3</v>
      </c>
    </row>
    <row r="63" spans="2:8">
      <c r="B63" s="309">
        <v>21</v>
      </c>
      <c r="C63" s="310"/>
      <c r="D63" s="311">
        <f t="shared" si="1"/>
        <v>0</v>
      </c>
      <c r="E63" s="312">
        <f t="shared" si="2"/>
        <v>0</v>
      </c>
      <c r="F63" s="313">
        <f t="shared" si="3"/>
        <v>0</v>
      </c>
      <c r="G63" s="240">
        <v>3</v>
      </c>
      <c r="H63" s="241">
        <f t="shared" si="0"/>
        <v>-3</v>
      </c>
    </row>
    <row r="64" spans="2:8">
      <c r="B64" s="309">
        <v>22</v>
      </c>
      <c r="C64" s="310"/>
      <c r="D64" s="311">
        <f t="shared" si="1"/>
        <v>0</v>
      </c>
      <c r="E64" s="312">
        <f t="shared" si="2"/>
        <v>0</v>
      </c>
      <c r="F64" s="313">
        <f t="shared" si="3"/>
        <v>0</v>
      </c>
      <c r="G64" s="240">
        <v>3</v>
      </c>
      <c r="H64" s="241">
        <f t="shared" si="0"/>
        <v>-3</v>
      </c>
    </row>
    <row r="65" spans="2:8">
      <c r="B65" s="309">
        <v>23</v>
      </c>
      <c r="C65" s="310"/>
      <c r="D65" s="311">
        <f t="shared" si="1"/>
        <v>0</v>
      </c>
      <c r="E65" s="312">
        <f t="shared" si="2"/>
        <v>0</v>
      </c>
      <c r="F65" s="313">
        <f t="shared" si="3"/>
        <v>0</v>
      </c>
      <c r="G65" s="240">
        <v>3</v>
      </c>
      <c r="H65" s="241">
        <f t="shared" si="0"/>
        <v>-3</v>
      </c>
    </row>
    <row r="66" spans="2:8">
      <c r="B66" s="309">
        <v>24</v>
      </c>
      <c r="C66" s="310"/>
      <c r="D66" s="311">
        <f t="shared" si="1"/>
        <v>0</v>
      </c>
      <c r="E66" s="312">
        <f t="shared" si="2"/>
        <v>0</v>
      </c>
      <c r="F66" s="313">
        <f t="shared" si="3"/>
        <v>0</v>
      </c>
      <c r="G66" s="240">
        <v>3</v>
      </c>
      <c r="H66" s="241">
        <f t="shared" si="0"/>
        <v>-3</v>
      </c>
    </row>
    <row r="67" spans="2:8">
      <c r="B67" s="309">
        <v>25</v>
      </c>
      <c r="C67" s="310"/>
      <c r="D67" s="311">
        <f t="shared" si="1"/>
        <v>0</v>
      </c>
      <c r="E67" s="312">
        <f t="shared" si="2"/>
        <v>0</v>
      </c>
      <c r="F67" s="313">
        <f t="shared" si="3"/>
        <v>0</v>
      </c>
      <c r="G67" s="240">
        <v>3</v>
      </c>
      <c r="H67" s="241">
        <f t="shared" si="0"/>
        <v>-3</v>
      </c>
    </row>
    <row r="68" spans="2:8">
      <c r="B68" s="309">
        <v>26</v>
      </c>
      <c r="C68" s="310"/>
      <c r="D68" s="311">
        <f t="shared" si="1"/>
        <v>0</v>
      </c>
      <c r="E68" s="312">
        <f t="shared" si="2"/>
        <v>0</v>
      </c>
      <c r="F68" s="313">
        <f t="shared" si="3"/>
        <v>0</v>
      </c>
      <c r="G68" s="240">
        <v>3</v>
      </c>
      <c r="H68" s="241">
        <f t="shared" si="0"/>
        <v>-3</v>
      </c>
    </row>
    <row r="69" spans="2:8">
      <c r="B69" s="309">
        <v>27</v>
      </c>
      <c r="C69" s="310"/>
      <c r="D69" s="311">
        <f t="shared" si="1"/>
        <v>0</v>
      </c>
      <c r="E69" s="312">
        <f t="shared" si="2"/>
        <v>0</v>
      </c>
      <c r="F69" s="313">
        <f t="shared" si="3"/>
        <v>0</v>
      </c>
      <c r="G69" s="240">
        <v>3</v>
      </c>
      <c r="H69" s="241">
        <f t="shared" si="0"/>
        <v>-3</v>
      </c>
    </row>
    <row r="70" spans="2:8">
      <c r="B70" s="309">
        <v>28</v>
      </c>
      <c r="C70" s="310"/>
      <c r="D70" s="311">
        <f t="shared" si="1"/>
        <v>0</v>
      </c>
      <c r="E70" s="312">
        <f t="shared" si="2"/>
        <v>0</v>
      </c>
      <c r="F70" s="313">
        <f t="shared" si="3"/>
        <v>0</v>
      </c>
      <c r="G70" s="240">
        <v>3</v>
      </c>
      <c r="H70" s="241">
        <f t="shared" si="0"/>
        <v>-3</v>
      </c>
    </row>
    <row r="71" spans="2:8">
      <c r="B71" s="309">
        <v>29</v>
      </c>
      <c r="C71" s="310"/>
      <c r="D71" s="311">
        <f t="shared" si="1"/>
        <v>0</v>
      </c>
      <c r="E71" s="312">
        <f t="shared" si="2"/>
        <v>0</v>
      </c>
      <c r="F71" s="313">
        <f t="shared" si="3"/>
        <v>0</v>
      </c>
      <c r="G71" s="240">
        <v>3</v>
      </c>
      <c r="H71" s="241">
        <f t="shared" si="0"/>
        <v>-3</v>
      </c>
    </row>
    <row r="72" spans="2:8">
      <c r="B72" s="309">
        <v>30</v>
      </c>
      <c r="C72" s="310"/>
      <c r="D72" s="311">
        <f t="shared" si="1"/>
        <v>0</v>
      </c>
      <c r="E72" s="312">
        <f t="shared" si="2"/>
        <v>0</v>
      </c>
      <c r="F72" s="313">
        <f t="shared" si="3"/>
        <v>0</v>
      </c>
      <c r="G72" s="240">
        <v>3</v>
      </c>
      <c r="H72" s="241">
        <f t="shared" si="0"/>
        <v>-3</v>
      </c>
    </row>
    <row r="73" spans="2:8">
      <c r="B73" s="309">
        <v>31</v>
      </c>
      <c r="C73" s="310"/>
      <c r="D73" s="311">
        <f t="shared" si="1"/>
        <v>0</v>
      </c>
      <c r="E73" s="312">
        <f t="shared" si="2"/>
        <v>0</v>
      </c>
      <c r="F73" s="313">
        <f t="shared" si="3"/>
        <v>0</v>
      </c>
      <c r="G73" s="240">
        <v>3</v>
      </c>
      <c r="H73" s="241">
        <f t="shared" si="0"/>
        <v>-3</v>
      </c>
    </row>
    <row r="74" spans="2:8">
      <c r="B74" s="309">
        <v>32</v>
      </c>
      <c r="C74" s="310"/>
      <c r="D74" s="311">
        <f t="shared" si="1"/>
        <v>0</v>
      </c>
      <c r="E74" s="312">
        <f t="shared" si="2"/>
        <v>0</v>
      </c>
      <c r="F74" s="313">
        <f t="shared" si="3"/>
        <v>0</v>
      </c>
      <c r="G74" s="240">
        <v>3</v>
      </c>
      <c r="H74" s="241">
        <f t="shared" si="0"/>
        <v>-3</v>
      </c>
    </row>
    <row r="75" spans="2:8">
      <c r="B75" s="309">
        <v>33</v>
      </c>
      <c r="C75" s="310"/>
      <c r="D75" s="311">
        <f t="shared" si="1"/>
        <v>0</v>
      </c>
      <c r="E75" s="312">
        <f t="shared" si="2"/>
        <v>0</v>
      </c>
      <c r="F75" s="313">
        <f t="shared" si="3"/>
        <v>0</v>
      </c>
      <c r="G75" s="240">
        <v>3</v>
      </c>
      <c r="H75" s="241">
        <f t="shared" si="0"/>
        <v>-3</v>
      </c>
    </row>
    <row r="76" spans="2:8">
      <c r="B76" s="309">
        <v>34</v>
      </c>
      <c r="C76" s="310"/>
      <c r="D76" s="311">
        <f t="shared" si="1"/>
        <v>0</v>
      </c>
      <c r="E76" s="312">
        <f t="shared" si="2"/>
        <v>0</v>
      </c>
      <c r="F76" s="313">
        <f t="shared" si="3"/>
        <v>0</v>
      </c>
      <c r="G76" s="240">
        <v>3</v>
      </c>
      <c r="H76" s="241">
        <f t="shared" si="0"/>
        <v>-3</v>
      </c>
    </row>
    <row r="77" spans="2:8">
      <c r="B77" s="309">
        <v>35</v>
      </c>
      <c r="C77" s="310"/>
      <c r="D77" s="311">
        <f t="shared" si="1"/>
        <v>0</v>
      </c>
      <c r="E77" s="312">
        <f t="shared" si="2"/>
        <v>0</v>
      </c>
      <c r="F77" s="313">
        <f t="shared" si="3"/>
        <v>0</v>
      </c>
      <c r="G77" s="240">
        <v>3</v>
      </c>
      <c r="H77" s="241">
        <f t="shared" si="0"/>
        <v>-3</v>
      </c>
    </row>
    <row r="78" spans="2:8">
      <c r="B78" s="309">
        <v>36</v>
      </c>
      <c r="C78" s="310"/>
      <c r="D78" s="311">
        <f t="shared" si="1"/>
        <v>0</v>
      </c>
      <c r="E78" s="312">
        <f t="shared" si="2"/>
        <v>0</v>
      </c>
      <c r="F78" s="313">
        <f t="shared" si="3"/>
        <v>0</v>
      </c>
      <c r="G78" s="240">
        <v>3</v>
      </c>
      <c r="H78" s="241">
        <f t="shared" si="0"/>
        <v>-3</v>
      </c>
    </row>
    <row r="79" spans="2:8">
      <c r="B79" s="309">
        <v>37</v>
      </c>
      <c r="C79" s="310"/>
      <c r="D79" s="311">
        <f t="shared" si="1"/>
        <v>0</v>
      </c>
      <c r="E79" s="312">
        <f t="shared" si="2"/>
        <v>0</v>
      </c>
      <c r="F79" s="313">
        <f t="shared" si="3"/>
        <v>0</v>
      </c>
      <c r="G79" s="240">
        <v>3</v>
      </c>
      <c r="H79" s="241">
        <f t="shared" si="0"/>
        <v>-3</v>
      </c>
    </row>
    <row r="80" spans="2:8">
      <c r="B80" s="309">
        <v>38</v>
      </c>
      <c r="C80" s="310"/>
      <c r="D80" s="311">
        <f t="shared" si="1"/>
        <v>0</v>
      </c>
      <c r="E80" s="312">
        <f t="shared" si="2"/>
        <v>0</v>
      </c>
      <c r="F80" s="313">
        <f t="shared" si="3"/>
        <v>0</v>
      </c>
      <c r="G80" s="240">
        <v>3</v>
      </c>
      <c r="H80" s="241">
        <f t="shared" si="0"/>
        <v>-3</v>
      </c>
    </row>
    <row r="81" spans="2:8">
      <c r="B81" s="309">
        <v>39</v>
      </c>
      <c r="C81" s="310"/>
      <c r="D81" s="311">
        <f t="shared" si="1"/>
        <v>0</v>
      </c>
      <c r="E81" s="312">
        <f t="shared" si="2"/>
        <v>0</v>
      </c>
      <c r="F81" s="313">
        <f t="shared" si="3"/>
        <v>0</v>
      </c>
      <c r="G81" s="240">
        <v>3</v>
      </c>
      <c r="H81" s="241">
        <f t="shared" si="0"/>
        <v>-3</v>
      </c>
    </row>
    <row r="82" spans="2:8">
      <c r="B82" s="309">
        <v>40</v>
      </c>
      <c r="C82" s="310"/>
      <c r="D82" s="311">
        <f t="shared" si="1"/>
        <v>0</v>
      </c>
      <c r="E82" s="312">
        <f t="shared" si="2"/>
        <v>0</v>
      </c>
      <c r="F82" s="313">
        <f t="shared" si="3"/>
        <v>0</v>
      </c>
      <c r="G82" s="240">
        <v>3</v>
      </c>
      <c r="H82" s="241">
        <f t="shared" si="0"/>
        <v>-3</v>
      </c>
    </row>
    <row r="83" spans="2:8">
      <c r="B83" s="309">
        <v>41</v>
      </c>
      <c r="C83" s="310"/>
      <c r="D83" s="311">
        <f t="shared" si="1"/>
        <v>0</v>
      </c>
      <c r="E83" s="312">
        <f t="shared" si="2"/>
        <v>0</v>
      </c>
      <c r="F83" s="313">
        <f t="shared" si="3"/>
        <v>0</v>
      </c>
      <c r="G83" s="240">
        <v>3</v>
      </c>
      <c r="H83" s="241">
        <f t="shared" si="0"/>
        <v>-3</v>
      </c>
    </row>
    <row r="84" spans="2:8">
      <c r="B84" s="309">
        <v>42</v>
      </c>
      <c r="C84" s="310"/>
      <c r="D84" s="311">
        <f t="shared" si="1"/>
        <v>0</v>
      </c>
      <c r="E84" s="312">
        <f t="shared" si="2"/>
        <v>0</v>
      </c>
      <c r="F84" s="313">
        <f t="shared" si="3"/>
        <v>0</v>
      </c>
      <c r="G84" s="240">
        <v>3</v>
      </c>
      <c r="H84" s="241">
        <f t="shared" si="0"/>
        <v>-3</v>
      </c>
    </row>
    <row r="85" spans="2:8">
      <c r="B85" s="309">
        <v>43</v>
      </c>
      <c r="C85" s="310"/>
      <c r="D85" s="311">
        <f t="shared" si="1"/>
        <v>0</v>
      </c>
      <c r="E85" s="312">
        <f t="shared" si="2"/>
        <v>0</v>
      </c>
      <c r="F85" s="313">
        <f t="shared" si="3"/>
        <v>0</v>
      </c>
      <c r="G85" s="240">
        <v>3</v>
      </c>
      <c r="H85" s="241">
        <f t="shared" si="0"/>
        <v>-3</v>
      </c>
    </row>
    <row r="86" spans="2:8">
      <c r="B86" s="309">
        <v>44</v>
      </c>
      <c r="C86" s="310"/>
      <c r="D86" s="311">
        <f t="shared" si="1"/>
        <v>0</v>
      </c>
      <c r="E86" s="312">
        <f t="shared" si="2"/>
        <v>0</v>
      </c>
      <c r="F86" s="313">
        <f t="shared" si="3"/>
        <v>0</v>
      </c>
      <c r="G86" s="240">
        <v>3</v>
      </c>
      <c r="H86" s="241">
        <f t="shared" si="0"/>
        <v>-3</v>
      </c>
    </row>
    <row r="87" spans="2:8">
      <c r="B87" s="309">
        <v>45</v>
      </c>
      <c r="C87" s="310"/>
      <c r="D87" s="311">
        <f t="shared" si="1"/>
        <v>0</v>
      </c>
      <c r="E87" s="312">
        <f t="shared" si="2"/>
        <v>0</v>
      </c>
      <c r="F87" s="313">
        <f t="shared" si="3"/>
        <v>0</v>
      </c>
      <c r="G87" s="240">
        <v>3</v>
      </c>
      <c r="H87" s="241">
        <f t="shared" si="0"/>
        <v>-3</v>
      </c>
    </row>
    <row r="88" spans="2:8">
      <c r="B88" s="309">
        <v>46</v>
      </c>
      <c r="C88" s="310"/>
      <c r="D88" s="311">
        <f t="shared" si="1"/>
        <v>0</v>
      </c>
      <c r="E88" s="312">
        <f t="shared" si="2"/>
        <v>0</v>
      </c>
      <c r="F88" s="313">
        <f t="shared" si="3"/>
        <v>0</v>
      </c>
      <c r="G88" s="240">
        <v>3</v>
      </c>
      <c r="H88" s="241">
        <f t="shared" si="0"/>
        <v>-3</v>
      </c>
    </row>
    <row r="89" spans="2:8">
      <c r="B89" s="309">
        <v>47</v>
      </c>
      <c r="C89" s="310"/>
      <c r="D89" s="311">
        <f t="shared" si="1"/>
        <v>0</v>
      </c>
      <c r="E89" s="312">
        <f t="shared" si="2"/>
        <v>0</v>
      </c>
      <c r="F89" s="313">
        <f t="shared" si="3"/>
        <v>0</v>
      </c>
      <c r="G89" s="240">
        <v>3</v>
      </c>
      <c r="H89" s="241">
        <f t="shared" si="0"/>
        <v>-3</v>
      </c>
    </row>
    <row r="90" spans="2:8">
      <c r="B90" s="309">
        <v>48</v>
      </c>
      <c r="C90" s="310"/>
      <c r="D90" s="311">
        <f t="shared" si="1"/>
        <v>0</v>
      </c>
      <c r="E90" s="312">
        <f t="shared" si="2"/>
        <v>0</v>
      </c>
      <c r="F90" s="313">
        <f t="shared" si="3"/>
        <v>0</v>
      </c>
      <c r="G90" s="240">
        <v>3</v>
      </c>
      <c r="H90" s="241">
        <f t="shared" si="0"/>
        <v>-3</v>
      </c>
    </row>
    <row r="91" spans="2:8">
      <c r="B91" s="309">
        <v>49</v>
      </c>
      <c r="C91" s="310"/>
      <c r="D91" s="311">
        <f t="shared" si="1"/>
        <v>0</v>
      </c>
      <c r="E91" s="312">
        <f t="shared" si="2"/>
        <v>0</v>
      </c>
      <c r="F91" s="313">
        <f t="shared" si="3"/>
        <v>0</v>
      </c>
      <c r="G91" s="240">
        <v>3</v>
      </c>
      <c r="H91" s="241">
        <f t="shared" si="0"/>
        <v>-3</v>
      </c>
    </row>
    <row r="92" spans="2:8">
      <c r="B92" s="309">
        <v>50</v>
      </c>
      <c r="C92" s="310"/>
      <c r="D92" s="311">
        <f t="shared" si="1"/>
        <v>0</v>
      </c>
      <c r="E92" s="312">
        <f t="shared" si="2"/>
        <v>0</v>
      </c>
      <c r="F92" s="313">
        <f t="shared" si="3"/>
        <v>0</v>
      </c>
      <c r="G92" s="240">
        <v>3</v>
      </c>
      <c r="H92" s="241">
        <f t="shared" si="0"/>
        <v>-3</v>
      </c>
    </row>
    <row r="93" spans="2:8">
      <c r="B93" s="309">
        <v>51</v>
      </c>
      <c r="C93" s="310"/>
      <c r="D93" s="311">
        <f t="shared" si="1"/>
        <v>0</v>
      </c>
      <c r="E93" s="312">
        <f t="shared" si="2"/>
        <v>0</v>
      </c>
      <c r="F93" s="313">
        <f t="shared" si="3"/>
        <v>0</v>
      </c>
      <c r="G93" s="240">
        <v>3</v>
      </c>
      <c r="H93" s="241">
        <f t="shared" si="0"/>
        <v>-3</v>
      </c>
    </row>
    <row r="94" spans="2:8">
      <c r="B94" s="309">
        <v>52</v>
      </c>
      <c r="C94" s="310"/>
      <c r="D94" s="311">
        <f t="shared" si="1"/>
        <v>0</v>
      </c>
      <c r="E94" s="312">
        <f t="shared" si="2"/>
        <v>0</v>
      </c>
      <c r="F94" s="313">
        <f t="shared" si="3"/>
        <v>0</v>
      </c>
      <c r="G94" s="240">
        <v>3</v>
      </c>
      <c r="H94" s="241">
        <f t="shared" si="0"/>
        <v>-3</v>
      </c>
    </row>
    <row r="95" spans="2:8">
      <c r="B95" s="309">
        <v>53</v>
      </c>
      <c r="C95" s="310"/>
      <c r="D95" s="311">
        <f t="shared" si="1"/>
        <v>0</v>
      </c>
      <c r="E95" s="312">
        <f t="shared" si="2"/>
        <v>0</v>
      </c>
      <c r="F95" s="313">
        <f t="shared" si="3"/>
        <v>0</v>
      </c>
      <c r="G95" s="240">
        <v>3</v>
      </c>
      <c r="H95" s="241">
        <f t="shared" si="0"/>
        <v>-3</v>
      </c>
    </row>
    <row r="96" spans="2:8">
      <c r="B96" s="309">
        <v>54</v>
      </c>
      <c r="C96" s="310"/>
      <c r="D96" s="311">
        <f t="shared" si="1"/>
        <v>0</v>
      </c>
      <c r="E96" s="312">
        <f t="shared" si="2"/>
        <v>0</v>
      </c>
      <c r="F96" s="313">
        <f t="shared" si="3"/>
        <v>0</v>
      </c>
      <c r="G96" s="240">
        <v>3</v>
      </c>
      <c r="H96" s="241">
        <f t="shared" si="0"/>
        <v>-3</v>
      </c>
    </row>
    <row r="97" spans="2:8">
      <c r="B97" s="309">
        <v>55</v>
      </c>
      <c r="C97" s="310"/>
      <c r="D97" s="311">
        <f t="shared" si="1"/>
        <v>0</v>
      </c>
      <c r="E97" s="312">
        <f t="shared" si="2"/>
        <v>0</v>
      </c>
      <c r="F97" s="313">
        <f t="shared" si="3"/>
        <v>0</v>
      </c>
      <c r="G97" s="240">
        <v>3</v>
      </c>
      <c r="H97" s="241">
        <f t="shared" si="0"/>
        <v>-3</v>
      </c>
    </row>
    <row r="98" spans="2:8">
      <c r="B98" s="309">
        <v>56</v>
      </c>
      <c r="C98" s="310"/>
      <c r="D98" s="311">
        <f t="shared" si="1"/>
        <v>0</v>
      </c>
      <c r="E98" s="312">
        <f t="shared" si="2"/>
        <v>0</v>
      </c>
      <c r="F98" s="313">
        <f t="shared" si="3"/>
        <v>0</v>
      </c>
      <c r="G98" s="240">
        <v>3</v>
      </c>
      <c r="H98" s="241">
        <f t="shared" si="0"/>
        <v>-3</v>
      </c>
    </row>
    <row r="99" spans="2:8">
      <c r="B99" s="309">
        <v>57</v>
      </c>
      <c r="C99" s="310"/>
      <c r="D99" s="311">
        <f t="shared" si="1"/>
        <v>0</v>
      </c>
      <c r="E99" s="312">
        <f t="shared" si="2"/>
        <v>0</v>
      </c>
      <c r="F99" s="313">
        <f t="shared" si="3"/>
        <v>0</v>
      </c>
      <c r="G99" s="240">
        <v>3</v>
      </c>
      <c r="H99" s="241">
        <f t="shared" si="0"/>
        <v>-3</v>
      </c>
    </row>
    <row r="100" spans="2:8">
      <c r="B100" s="309">
        <v>58</v>
      </c>
      <c r="C100" s="310"/>
      <c r="D100" s="311">
        <f t="shared" si="1"/>
        <v>0</v>
      </c>
      <c r="E100" s="312">
        <f t="shared" si="2"/>
        <v>0</v>
      </c>
      <c r="F100" s="313">
        <f t="shared" si="3"/>
        <v>0</v>
      </c>
      <c r="G100" s="240">
        <v>3</v>
      </c>
      <c r="H100" s="241">
        <f t="shared" si="0"/>
        <v>-3</v>
      </c>
    </row>
    <row r="101" spans="2:8">
      <c r="B101" s="309">
        <v>59</v>
      </c>
      <c r="C101" s="310"/>
      <c r="D101" s="311">
        <f t="shared" si="1"/>
        <v>0</v>
      </c>
      <c r="E101" s="312">
        <f t="shared" si="2"/>
        <v>0</v>
      </c>
      <c r="F101" s="313">
        <f t="shared" si="3"/>
        <v>0</v>
      </c>
      <c r="G101" s="240">
        <v>3</v>
      </c>
      <c r="H101" s="241">
        <f t="shared" si="0"/>
        <v>-3</v>
      </c>
    </row>
    <row r="102" spans="2:8">
      <c r="B102" s="309">
        <v>60</v>
      </c>
      <c r="C102" s="310"/>
      <c r="D102" s="311">
        <f t="shared" si="1"/>
        <v>0</v>
      </c>
      <c r="E102" s="312">
        <f t="shared" si="2"/>
        <v>0</v>
      </c>
      <c r="F102" s="313">
        <f t="shared" si="3"/>
        <v>0</v>
      </c>
      <c r="G102" s="240">
        <v>3</v>
      </c>
      <c r="H102" s="241">
        <f t="shared" si="0"/>
        <v>-3</v>
      </c>
    </row>
    <row r="103" spans="2:8">
      <c r="B103" s="309">
        <v>61</v>
      </c>
      <c r="C103" s="310"/>
      <c r="D103" s="311">
        <f t="shared" si="1"/>
        <v>0</v>
      </c>
      <c r="E103" s="312">
        <f t="shared" si="2"/>
        <v>0</v>
      </c>
      <c r="F103" s="313">
        <f t="shared" si="3"/>
        <v>0</v>
      </c>
      <c r="G103" s="240">
        <v>3</v>
      </c>
      <c r="H103" s="241">
        <f t="shared" si="0"/>
        <v>-3</v>
      </c>
    </row>
    <row r="104" spans="2:8">
      <c r="B104" s="309">
        <v>62</v>
      </c>
      <c r="C104" s="310"/>
      <c r="D104" s="311">
        <f t="shared" si="1"/>
        <v>0</v>
      </c>
      <c r="E104" s="312">
        <f t="shared" si="2"/>
        <v>0</v>
      </c>
      <c r="F104" s="313">
        <f t="shared" si="3"/>
        <v>0</v>
      </c>
      <c r="G104" s="240">
        <v>3</v>
      </c>
      <c r="H104" s="241">
        <f t="shared" si="0"/>
        <v>-3</v>
      </c>
    </row>
    <row r="105" spans="2:8">
      <c r="B105" s="309">
        <v>63</v>
      </c>
      <c r="C105" s="310"/>
      <c r="D105" s="311">
        <f t="shared" si="1"/>
        <v>0</v>
      </c>
      <c r="E105" s="312">
        <f t="shared" si="2"/>
        <v>0</v>
      </c>
      <c r="F105" s="313">
        <f t="shared" si="3"/>
        <v>0</v>
      </c>
      <c r="G105" s="240">
        <v>3</v>
      </c>
      <c r="H105" s="241">
        <f t="shared" si="0"/>
        <v>-3</v>
      </c>
    </row>
    <row r="106" spans="2:8">
      <c r="B106" s="309">
        <v>64</v>
      </c>
      <c r="C106" s="310"/>
      <c r="D106" s="311">
        <f t="shared" si="1"/>
        <v>0</v>
      </c>
      <c r="E106" s="312">
        <f t="shared" si="2"/>
        <v>0</v>
      </c>
      <c r="F106" s="313">
        <f t="shared" si="3"/>
        <v>0</v>
      </c>
      <c r="G106" s="240">
        <v>3</v>
      </c>
      <c r="H106" s="241">
        <f t="shared" si="0"/>
        <v>-3</v>
      </c>
    </row>
    <row r="107" spans="2:8">
      <c r="B107" s="309">
        <v>65</v>
      </c>
      <c r="C107" s="310"/>
      <c r="D107" s="311">
        <f t="shared" si="1"/>
        <v>0</v>
      </c>
      <c r="E107" s="312">
        <f t="shared" si="2"/>
        <v>0</v>
      </c>
      <c r="F107" s="313">
        <f t="shared" si="3"/>
        <v>0</v>
      </c>
      <c r="G107" s="240">
        <v>3</v>
      </c>
      <c r="H107" s="241">
        <f t="shared" ref="H107:H138" si="4">(G107*F107)-G107</f>
        <v>-3</v>
      </c>
    </row>
    <row r="108" spans="2:8">
      <c r="B108" s="309">
        <v>66</v>
      </c>
      <c r="C108" s="310"/>
      <c r="D108" s="311">
        <f t="shared" ref="D108:D138" si="5">(((C108*10^-9*6.02*10^23)/(D$36*325*2))/(6.02*10^23))*(10^12)</f>
        <v>0</v>
      </c>
      <c r="E108" s="312">
        <f t="shared" ref="E108:E138" si="6">D108*1000</f>
        <v>0</v>
      </c>
      <c r="F108" s="313">
        <f t="shared" ref="F108:F138" si="7">E108/$G$42</f>
        <v>0</v>
      </c>
      <c r="G108" s="240">
        <v>3</v>
      </c>
      <c r="H108" s="241">
        <f t="shared" si="4"/>
        <v>-3</v>
      </c>
    </row>
    <row r="109" spans="2:8">
      <c r="B109" s="309">
        <v>67</v>
      </c>
      <c r="C109" s="310"/>
      <c r="D109" s="311">
        <f t="shared" si="5"/>
        <v>0</v>
      </c>
      <c r="E109" s="312">
        <f t="shared" si="6"/>
        <v>0</v>
      </c>
      <c r="F109" s="313">
        <f t="shared" si="7"/>
        <v>0</v>
      </c>
      <c r="G109" s="240">
        <v>3</v>
      </c>
      <c r="H109" s="241">
        <f t="shared" si="4"/>
        <v>-3</v>
      </c>
    </row>
    <row r="110" spans="2:8">
      <c r="B110" s="309">
        <v>68</v>
      </c>
      <c r="C110" s="310"/>
      <c r="D110" s="311">
        <f t="shared" si="5"/>
        <v>0</v>
      </c>
      <c r="E110" s="312">
        <f t="shared" si="6"/>
        <v>0</v>
      </c>
      <c r="F110" s="313">
        <f t="shared" si="7"/>
        <v>0</v>
      </c>
      <c r="G110" s="240">
        <v>3</v>
      </c>
      <c r="H110" s="241">
        <f t="shared" si="4"/>
        <v>-3</v>
      </c>
    </row>
    <row r="111" spans="2:8">
      <c r="B111" s="309">
        <v>69</v>
      </c>
      <c r="C111" s="310"/>
      <c r="D111" s="311">
        <f t="shared" si="5"/>
        <v>0</v>
      </c>
      <c r="E111" s="312">
        <f t="shared" si="6"/>
        <v>0</v>
      </c>
      <c r="F111" s="313">
        <f t="shared" si="7"/>
        <v>0</v>
      </c>
      <c r="G111" s="240">
        <v>3</v>
      </c>
      <c r="H111" s="241">
        <f t="shared" si="4"/>
        <v>-3</v>
      </c>
    </row>
    <row r="112" spans="2:8">
      <c r="B112" s="309">
        <v>70</v>
      </c>
      <c r="C112" s="310"/>
      <c r="D112" s="311">
        <f t="shared" si="5"/>
        <v>0</v>
      </c>
      <c r="E112" s="312">
        <f t="shared" si="6"/>
        <v>0</v>
      </c>
      <c r="F112" s="313">
        <f t="shared" si="7"/>
        <v>0</v>
      </c>
      <c r="G112" s="240">
        <v>3</v>
      </c>
      <c r="H112" s="241">
        <f t="shared" si="4"/>
        <v>-3</v>
      </c>
    </row>
    <row r="113" spans="2:8">
      <c r="B113" s="309">
        <v>71</v>
      </c>
      <c r="C113" s="310"/>
      <c r="D113" s="311">
        <f t="shared" si="5"/>
        <v>0</v>
      </c>
      <c r="E113" s="312">
        <f t="shared" si="6"/>
        <v>0</v>
      </c>
      <c r="F113" s="313">
        <f t="shared" si="7"/>
        <v>0</v>
      </c>
      <c r="G113" s="240">
        <v>3</v>
      </c>
      <c r="H113" s="241">
        <f t="shared" si="4"/>
        <v>-3</v>
      </c>
    </row>
    <row r="114" spans="2:8">
      <c r="B114" s="309">
        <v>72</v>
      </c>
      <c r="C114" s="310"/>
      <c r="D114" s="311">
        <f t="shared" si="5"/>
        <v>0</v>
      </c>
      <c r="E114" s="312">
        <f t="shared" si="6"/>
        <v>0</v>
      </c>
      <c r="F114" s="313">
        <f t="shared" si="7"/>
        <v>0</v>
      </c>
      <c r="G114" s="240">
        <v>3</v>
      </c>
      <c r="H114" s="241">
        <f t="shared" si="4"/>
        <v>-3</v>
      </c>
    </row>
    <row r="115" spans="2:8">
      <c r="B115" s="309">
        <v>73</v>
      </c>
      <c r="C115" s="310"/>
      <c r="D115" s="311">
        <f t="shared" si="5"/>
        <v>0</v>
      </c>
      <c r="E115" s="312">
        <f t="shared" si="6"/>
        <v>0</v>
      </c>
      <c r="F115" s="313">
        <f t="shared" si="7"/>
        <v>0</v>
      </c>
      <c r="G115" s="240">
        <v>3</v>
      </c>
      <c r="H115" s="241">
        <f t="shared" si="4"/>
        <v>-3</v>
      </c>
    </row>
    <row r="116" spans="2:8">
      <c r="B116" s="309">
        <v>74</v>
      </c>
      <c r="C116" s="310"/>
      <c r="D116" s="311">
        <f t="shared" si="5"/>
        <v>0</v>
      </c>
      <c r="E116" s="312">
        <f t="shared" si="6"/>
        <v>0</v>
      </c>
      <c r="F116" s="313">
        <f t="shared" si="7"/>
        <v>0</v>
      </c>
      <c r="G116" s="240">
        <v>3</v>
      </c>
      <c r="H116" s="241">
        <f t="shared" si="4"/>
        <v>-3</v>
      </c>
    </row>
    <row r="117" spans="2:8">
      <c r="B117" s="309">
        <v>75</v>
      </c>
      <c r="C117" s="310"/>
      <c r="D117" s="311">
        <f t="shared" si="5"/>
        <v>0</v>
      </c>
      <c r="E117" s="312">
        <f t="shared" si="6"/>
        <v>0</v>
      </c>
      <c r="F117" s="313">
        <f t="shared" si="7"/>
        <v>0</v>
      </c>
      <c r="G117" s="240">
        <v>3</v>
      </c>
      <c r="H117" s="241">
        <f t="shared" si="4"/>
        <v>-3</v>
      </c>
    </row>
    <row r="118" spans="2:8">
      <c r="B118" s="309">
        <v>76</v>
      </c>
      <c r="C118" s="310"/>
      <c r="D118" s="311">
        <f t="shared" si="5"/>
        <v>0</v>
      </c>
      <c r="E118" s="312">
        <f t="shared" si="6"/>
        <v>0</v>
      </c>
      <c r="F118" s="313">
        <f t="shared" si="7"/>
        <v>0</v>
      </c>
      <c r="G118" s="240">
        <v>3</v>
      </c>
      <c r="H118" s="241">
        <f t="shared" si="4"/>
        <v>-3</v>
      </c>
    </row>
    <row r="119" spans="2:8">
      <c r="B119" s="309">
        <v>77</v>
      </c>
      <c r="C119" s="310"/>
      <c r="D119" s="311">
        <f t="shared" si="5"/>
        <v>0</v>
      </c>
      <c r="E119" s="312">
        <f t="shared" si="6"/>
        <v>0</v>
      </c>
      <c r="F119" s="313">
        <f t="shared" si="7"/>
        <v>0</v>
      </c>
      <c r="G119" s="240">
        <v>3</v>
      </c>
      <c r="H119" s="241">
        <f t="shared" si="4"/>
        <v>-3</v>
      </c>
    </row>
    <row r="120" spans="2:8">
      <c r="B120" s="309">
        <v>78</v>
      </c>
      <c r="C120" s="310"/>
      <c r="D120" s="311">
        <f t="shared" si="5"/>
        <v>0</v>
      </c>
      <c r="E120" s="312">
        <f t="shared" si="6"/>
        <v>0</v>
      </c>
      <c r="F120" s="313">
        <f t="shared" si="7"/>
        <v>0</v>
      </c>
      <c r="G120" s="240">
        <v>3</v>
      </c>
      <c r="H120" s="241">
        <f t="shared" si="4"/>
        <v>-3</v>
      </c>
    </row>
    <row r="121" spans="2:8">
      <c r="B121" s="309">
        <v>79</v>
      </c>
      <c r="C121" s="310"/>
      <c r="D121" s="311">
        <f t="shared" si="5"/>
        <v>0</v>
      </c>
      <c r="E121" s="312">
        <f t="shared" si="6"/>
        <v>0</v>
      </c>
      <c r="F121" s="313">
        <f t="shared" si="7"/>
        <v>0</v>
      </c>
      <c r="G121" s="240">
        <v>3</v>
      </c>
      <c r="H121" s="241">
        <f t="shared" si="4"/>
        <v>-3</v>
      </c>
    </row>
    <row r="122" spans="2:8">
      <c r="B122" s="309">
        <v>80</v>
      </c>
      <c r="C122" s="310"/>
      <c r="D122" s="311">
        <f t="shared" si="5"/>
        <v>0</v>
      </c>
      <c r="E122" s="312">
        <f t="shared" si="6"/>
        <v>0</v>
      </c>
      <c r="F122" s="313">
        <f t="shared" si="7"/>
        <v>0</v>
      </c>
      <c r="G122" s="240">
        <v>3</v>
      </c>
      <c r="H122" s="241">
        <f t="shared" si="4"/>
        <v>-3</v>
      </c>
    </row>
    <row r="123" spans="2:8">
      <c r="B123" s="309">
        <v>81</v>
      </c>
      <c r="C123" s="310"/>
      <c r="D123" s="311">
        <f t="shared" si="5"/>
        <v>0</v>
      </c>
      <c r="E123" s="312">
        <f t="shared" si="6"/>
        <v>0</v>
      </c>
      <c r="F123" s="313">
        <f t="shared" si="7"/>
        <v>0</v>
      </c>
      <c r="G123" s="240">
        <v>3</v>
      </c>
      <c r="H123" s="241">
        <f t="shared" si="4"/>
        <v>-3</v>
      </c>
    </row>
    <row r="124" spans="2:8">
      <c r="B124" s="309">
        <v>82</v>
      </c>
      <c r="C124" s="310"/>
      <c r="D124" s="311">
        <f t="shared" si="5"/>
        <v>0</v>
      </c>
      <c r="E124" s="312">
        <f t="shared" si="6"/>
        <v>0</v>
      </c>
      <c r="F124" s="313">
        <f t="shared" si="7"/>
        <v>0</v>
      </c>
      <c r="G124" s="240">
        <v>3</v>
      </c>
      <c r="H124" s="241">
        <f t="shared" si="4"/>
        <v>-3</v>
      </c>
    </row>
    <row r="125" spans="2:8">
      <c r="B125" s="309">
        <v>83</v>
      </c>
      <c r="C125" s="310"/>
      <c r="D125" s="311">
        <f t="shared" si="5"/>
        <v>0</v>
      </c>
      <c r="E125" s="312">
        <f t="shared" si="6"/>
        <v>0</v>
      </c>
      <c r="F125" s="313">
        <f t="shared" si="7"/>
        <v>0</v>
      </c>
      <c r="G125" s="240">
        <v>3</v>
      </c>
      <c r="H125" s="241">
        <f t="shared" si="4"/>
        <v>-3</v>
      </c>
    </row>
    <row r="126" spans="2:8">
      <c r="B126" s="309">
        <v>84</v>
      </c>
      <c r="C126" s="310"/>
      <c r="D126" s="311">
        <f t="shared" si="5"/>
        <v>0</v>
      </c>
      <c r="E126" s="312">
        <f t="shared" si="6"/>
        <v>0</v>
      </c>
      <c r="F126" s="313">
        <f t="shared" si="7"/>
        <v>0</v>
      </c>
      <c r="G126" s="240">
        <v>3</v>
      </c>
      <c r="H126" s="241">
        <f t="shared" si="4"/>
        <v>-3</v>
      </c>
    </row>
    <row r="127" spans="2:8">
      <c r="B127" s="309">
        <v>85</v>
      </c>
      <c r="C127" s="310"/>
      <c r="D127" s="311">
        <f t="shared" si="5"/>
        <v>0</v>
      </c>
      <c r="E127" s="312">
        <f t="shared" si="6"/>
        <v>0</v>
      </c>
      <c r="F127" s="313">
        <f t="shared" si="7"/>
        <v>0</v>
      </c>
      <c r="G127" s="240">
        <v>3</v>
      </c>
      <c r="H127" s="241">
        <f t="shared" si="4"/>
        <v>-3</v>
      </c>
    </row>
    <row r="128" spans="2:8">
      <c r="B128" s="309">
        <v>86</v>
      </c>
      <c r="C128" s="310"/>
      <c r="D128" s="311">
        <f t="shared" si="5"/>
        <v>0</v>
      </c>
      <c r="E128" s="312">
        <f t="shared" si="6"/>
        <v>0</v>
      </c>
      <c r="F128" s="313">
        <f t="shared" si="7"/>
        <v>0</v>
      </c>
      <c r="G128" s="240">
        <v>3</v>
      </c>
      <c r="H128" s="241">
        <f t="shared" si="4"/>
        <v>-3</v>
      </c>
    </row>
    <row r="129" spans="1:8">
      <c r="B129" s="309">
        <v>87</v>
      </c>
      <c r="C129" s="310"/>
      <c r="D129" s="311">
        <f t="shared" si="5"/>
        <v>0</v>
      </c>
      <c r="E129" s="312">
        <f t="shared" si="6"/>
        <v>0</v>
      </c>
      <c r="F129" s="313">
        <f t="shared" si="7"/>
        <v>0</v>
      </c>
      <c r="G129" s="240">
        <v>3</v>
      </c>
      <c r="H129" s="241">
        <f t="shared" si="4"/>
        <v>-3</v>
      </c>
    </row>
    <row r="130" spans="1:8">
      <c r="B130" s="309">
        <v>88</v>
      </c>
      <c r="C130" s="310"/>
      <c r="D130" s="311">
        <f t="shared" si="5"/>
        <v>0</v>
      </c>
      <c r="E130" s="312">
        <f t="shared" si="6"/>
        <v>0</v>
      </c>
      <c r="F130" s="313">
        <f t="shared" si="7"/>
        <v>0</v>
      </c>
      <c r="G130" s="240">
        <v>3</v>
      </c>
      <c r="H130" s="241">
        <f t="shared" si="4"/>
        <v>-3</v>
      </c>
    </row>
    <row r="131" spans="1:8">
      <c r="B131" s="309">
        <v>89</v>
      </c>
      <c r="C131" s="310"/>
      <c r="D131" s="311">
        <f t="shared" si="5"/>
        <v>0</v>
      </c>
      <c r="E131" s="312">
        <f t="shared" si="6"/>
        <v>0</v>
      </c>
      <c r="F131" s="313">
        <f t="shared" si="7"/>
        <v>0</v>
      </c>
      <c r="G131" s="240">
        <v>3</v>
      </c>
      <c r="H131" s="241">
        <f t="shared" si="4"/>
        <v>-3</v>
      </c>
    </row>
    <row r="132" spans="1:8">
      <c r="B132" s="309">
        <v>90</v>
      </c>
      <c r="C132" s="310"/>
      <c r="D132" s="311">
        <f t="shared" si="5"/>
        <v>0</v>
      </c>
      <c r="E132" s="312">
        <f t="shared" si="6"/>
        <v>0</v>
      </c>
      <c r="F132" s="313">
        <f t="shared" si="7"/>
        <v>0</v>
      </c>
      <c r="G132" s="240">
        <v>3</v>
      </c>
      <c r="H132" s="241">
        <f t="shared" si="4"/>
        <v>-3</v>
      </c>
    </row>
    <row r="133" spans="1:8">
      <c r="B133" s="309">
        <v>91</v>
      </c>
      <c r="C133" s="310"/>
      <c r="D133" s="311">
        <f t="shared" si="5"/>
        <v>0</v>
      </c>
      <c r="E133" s="312">
        <f t="shared" si="6"/>
        <v>0</v>
      </c>
      <c r="F133" s="313">
        <f t="shared" si="7"/>
        <v>0</v>
      </c>
      <c r="G133" s="240">
        <v>3</v>
      </c>
      <c r="H133" s="241">
        <f t="shared" si="4"/>
        <v>-3</v>
      </c>
    </row>
    <row r="134" spans="1:8">
      <c r="B134" s="309">
        <v>92</v>
      </c>
      <c r="C134" s="310"/>
      <c r="D134" s="311">
        <f t="shared" si="5"/>
        <v>0</v>
      </c>
      <c r="E134" s="312">
        <f t="shared" si="6"/>
        <v>0</v>
      </c>
      <c r="F134" s="313">
        <f t="shared" si="7"/>
        <v>0</v>
      </c>
      <c r="G134" s="240">
        <v>3</v>
      </c>
      <c r="H134" s="241">
        <f t="shared" si="4"/>
        <v>-3</v>
      </c>
    </row>
    <row r="135" spans="1:8">
      <c r="B135" s="309">
        <v>93</v>
      </c>
      <c r="C135" s="310"/>
      <c r="D135" s="311">
        <f t="shared" si="5"/>
        <v>0</v>
      </c>
      <c r="E135" s="312">
        <f t="shared" si="6"/>
        <v>0</v>
      </c>
      <c r="F135" s="313">
        <f t="shared" si="7"/>
        <v>0</v>
      </c>
      <c r="G135" s="240">
        <v>3</v>
      </c>
      <c r="H135" s="241">
        <f t="shared" si="4"/>
        <v>-3</v>
      </c>
    </row>
    <row r="136" spans="1:8">
      <c r="B136" s="309">
        <v>94</v>
      </c>
      <c r="C136" s="310"/>
      <c r="D136" s="311">
        <f t="shared" si="5"/>
        <v>0</v>
      </c>
      <c r="E136" s="312">
        <f t="shared" si="6"/>
        <v>0</v>
      </c>
      <c r="F136" s="313">
        <f t="shared" si="7"/>
        <v>0</v>
      </c>
      <c r="G136" s="240">
        <v>3</v>
      </c>
      <c r="H136" s="241">
        <f t="shared" si="4"/>
        <v>-3</v>
      </c>
    </row>
    <row r="137" spans="1:8">
      <c r="B137" s="309">
        <v>95</v>
      </c>
      <c r="C137" s="310"/>
      <c r="D137" s="311">
        <f t="shared" si="5"/>
        <v>0</v>
      </c>
      <c r="E137" s="312">
        <f t="shared" si="6"/>
        <v>0</v>
      </c>
      <c r="F137" s="313">
        <f t="shared" si="7"/>
        <v>0</v>
      </c>
      <c r="G137" s="240">
        <v>3</v>
      </c>
      <c r="H137" s="241">
        <f t="shared" si="4"/>
        <v>-3</v>
      </c>
    </row>
    <row r="138" spans="1:8" ht="13.5" thickBot="1">
      <c r="B138" s="314">
        <v>96</v>
      </c>
      <c r="C138" s="315"/>
      <c r="D138" s="316">
        <f t="shared" si="5"/>
        <v>0</v>
      </c>
      <c r="E138" s="317">
        <f t="shared" si="6"/>
        <v>0</v>
      </c>
      <c r="F138" s="318">
        <f t="shared" si="7"/>
        <v>0</v>
      </c>
      <c r="G138" s="242">
        <v>3</v>
      </c>
      <c r="H138" s="243">
        <f t="shared" si="4"/>
        <v>-3</v>
      </c>
    </row>
    <row r="139" spans="1:8" s="30" customFormat="1">
      <c r="B139" s="31"/>
      <c r="C139" s="31"/>
      <c r="D139" s="31"/>
    </row>
    <row r="140" spans="1:8" s="30" customFormat="1">
      <c r="B140" s="31"/>
      <c r="C140" s="31"/>
      <c r="D140" s="31"/>
    </row>
    <row r="141" spans="1:8">
      <c r="A141" s="30"/>
      <c r="B141" s="44" t="s">
        <v>1298</v>
      </c>
      <c r="C141" s="44"/>
      <c r="D141" s="44"/>
      <c r="E141" s="244"/>
      <c r="F141" s="244"/>
    </row>
    <row r="142" spans="1:8">
      <c r="A142" s="30"/>
      <c r="B142" s="244"/>
      <c r="C142" s="244"/>
      <c r="D142" s="244"/>
      <c r="E142" s="244"/>
      <c r="F142" s="244"/>
    </row>
    <row r="143" spans="1:8">
      <c r="A143" s="235" t="s">
        <v>11</v>
      </c>
      <c r="B143" s="173" t="s">
        <v>2629</v>
      </c>
      <c r="C143" s="173"/>
      <c r="D143" s="173"/>
      <c r="E143" s="173"/>
      <c r="F143" s="173"/>
    </row>
    <row r="144" spans="1:8">
      <c r="A144" s="30"/>
      <c r="B144" s="173" t="s">
        <v>1850</v>
      </c>
      <c r="C144" s="173"/>
      <c r="D144" s="173"/>
      <c r="E144" s="244"/>
      <c r="F144" s="244"/>
    </row>
    <row r="145" spans="1:6">
      <c r="A145" s="235" t="s">
        <v>11</v>
      </c>
      <c r="B145" s="173" t="s">
        <v>2630</v>
      </c>
      <c r="C145" s="173"/>
      <c r="D145" s="173"/>
      <c r="E145" s="173"/>
      <c r="F145" s="173"/>
    </row>
    <row r="146" spans="1:6">
      <c r="A146" s="30"/>
      <c r="B146" s="173" t="s">
        <v>2705</v>
      </c>
      <c r="C146" s="173"/>
      <c r="D146" s="173"/>
      <c r="E146" s="173"/>
      <c r="F146" s="244"/>
    </row>
    <row r="147" spans="1:6">
      <c r="A147" s="30"/>
      <c r="B147" s="271" t="s">
        <v>1851</v>
      </c>
      <c r="C147" s="30"/>
      <c r="D147" s="44"/>
      <c r="E147" s="30"/>
      <c r="F147" s="244"/>
    </row>
  </sheetData>
  <sheetProtection algorithmName="SHA-512" hashValue="S590HF8nVYDUbwCG2GDtqghfuXnoh3kDOHx6gvlmIrx6GG073cs7gSuN96k606/n08c6B3gybA9VvPr0rXfMDw==" saltValue="+OGNbDZ3Qh6lx3EBvgEScw==" spinCount="100000" sheet="1" objects="1" scenarios="1"/>
  <mergeCells count="8">
    <mergeCell ref="A2:I2"/>
    <mergeCell ref="B40:B42"/>
    <mergeCell ref="C40:C42"/>
    <mergeCell ref="D40:D42"/>
    <mergeCell ref="E40:E42"/>
    <mergeCell ref="F40:F42"/>
    <mergeCell ref="G40:G41"/>
    <mergeCell ref="H40:H42"/>
  </mergeCells>
  <conditionalFormatting sqref="F43:F138">
    <cfRule type="cellIs" dxfId="50" priority="10" operator="equal">
      <formula>0</formula>
    </cfRule>
  </conditionalFormatting>
  <conditionalFormatting sqref="B147">
    <cfRule type="expression" dxfId="49" priority="9">
      <formula>_xlfn.ISFORMULA(B147:L246)</formula>
    </cfRule>
  </conditionalFormatting>
  <conditionalFormatting sqref="H43:H138">
    <cfRule type="cellIs" dxfId="48" priority="8" operator="equal">
      <formula>-3</formula>
    </cfRule>
  </conditionalFormatting>
  <conditionalFormatting sqref="A14 A17">
    <cfRule type="expression" dxfId="47" priority="7">
      <formula>_xlfn.ISFORMULA(A14:N106)</formula>
    </cfRule>
  </conditionalFormatting>
  <conditionalFormatting sqref="A22">
    <cfRule type="expression" dxfId="46" priority="6">
      <formula>_xlfn.ISFORMULA(A22:N114)</formula>
    </cfRule>
  </conditionalFormatting>
  <conditionalFormatting sqref="A24">
    <cfRule type="expression" dxfId="45" priority="5">
      <formula>_xlfn.ISFORMULA(A24:N116)</formula>
    </cfRule>
  </conditionalFormatting>
  <conditionalFormatting sqref="A32">
    <cfRule type="expression" dxfId="44" priority="4">
      <formula>_xlfn.ISFORMULA(A32:N124)</formula>
    </cfRule>
  </conditionalFormatting>
  <conditionalFormatting sqref="A33">
    <cfRule type="expression" dxfId="43" priority="3">
      <formula>_xlfn.ISFORMULA(A33:N125)</formula>
    </cfRule>
  </conditionalFormatting>
  <conditionalFormatting sqref="G4">
    <cfRule type="expression" dxfId="42" priority="11">
      <formula>_xlfn.ISFORMULA(E4:P132)</formula>
    </cfRule>
  </conditionalFormatting>
  <conditionalFormatting sqref="E43:E138">
    <cfRule type="cellIs" dxfId="41" priority="2" operator="equal">
      <formula>0</formula>
    </cfRule>
  </conditionalFormatting>
  <conditionalFormatting sqref="D43:D138">
    <cfRule type="cellIs" dxfId="40" priority="1" operator="equal">
      <formula>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98"/>
  <sheetViews>
    <sheetView view="pageLayout" zoomScaleNormal="100" workbookViewId="0">
      <selection activeCell="A2" sqref="A2:I2"/>
    </sheetView>
  </sheetViews>
  <sheetFormatPr defaultColWidth="8.7109375" defaultRowHeight="12.75"/>
  <cols>
    <col min="1" max="1" width="4.7109375" style="64" customWidth="1"/>
    <col min="2" max="2" width="8" style="64" bestFit="1" customWidth="1"/>
    <col min="3" max="3" width="16.7109375" style="64" customWidth="1"/>
    <col min="4" max="4" width="13.140625" style="64" customWidth="1"/>
    <col min="5" max="6" width="10.5703125" style="64" customWidth="1"/>
    <col min="7" max="7" width="8.85546875" style="64" customWidth="1"/>
    <col min="8" max="8" width="8.7109375" style="64"/>
    <col min="9" max="9" width="16.85546875" style="64" customWidth="1"/>
    <col min="10" max="16384" width="8.7109375" style="64"/>
  </cols>
  <sheetData>
    <row r="2" spans="1:9" ht="15.75">
      <c r="A2" s="435" t="s">
        <v>1793</v>
      </c>
      <c r="B2" s="435"/>
      <c r="C2" s="435"/>
      <c r="D2" s="435"/>
      <c r="E2" s="435"/>
      <c r="F2" s="435"/>
      <c r="G2" s="435"/>
      <c r="H2" s="435"/>
      <c r="I2" s="435"/>
    </row>
    <row r="3" spans="1:9" ht="15.75">
      <c r="A3" s="139"/>
      <c r="B3" s="68"/>
      <c r="C3" s="68"/>
      <c r="D3" s="68"/>
      <c r="E3" s="68"/>
      <c r="F3" s="68"/>
      <c r="G3" s="68"/>
      <c r="H3" s="68"/>
    </row>
    <row r="5" spans="1:9">
      <c r="A5" s="68" t="s">
        <v>0</v>
      </c>
      <c r="C5" s="69"/>
      <c r="E5" s="68" t="s">
        <v>1</v>
      </c>
      <c r="F5" s="69"/>
      <c r="H5" s="68" t="s">
        <v>2</v>
      </c>
      <c r="I5" s="70"/>
    </row>
    <row r="6" spans="1:9">
      <c r="A6" s="68"/>
      <c r="C6" s="68"/>
      <c r="F6" s="68"/>
      <c r="G6" s="71"/>
    </row>
    <row r="7" spans="1:9" ht="14.25">
      <c r="A7" s="82"/>
      <c r="B7" s="82"/>
      <c r="C7" s="82"/>
      <c r="D7" s="82"/>
      <c r="E7" s="82"/>
      <c r="F7" s="82"/>
      <c r="G7" s="71"/>
    </row>
    <row r="8" spans="1:9" ht="15">
      <c r="A8" s="150" t="s">
        <v>1705</v>
      </c>
      <c r="B8" s="150"/>
      <c r="C8" s="150"/>
      <c r="D8" s="150"/>
      <c r="E8" s="150"/>
      <c r="F8" s="150"/>
      <c r="G8" s="71"/>
    </row>
    <row r="9" spans="1:9" ht="14.25">
      <c r="A9" s="82"/>
      <c r="B9" s="82"/>
      <c r="C9" s="82"/>
      <c r="D9" s="82"/>
      <c r="E9" s="82"/>
      <c r="F9" s="82"/>
      <c r="G9" s="68"/>
      <c r="H9" s="68"/>
    </row>
    <row r="10" spans="1:9" ht="13.5" thickBot="1">
      <c r="B10" s="68"/>
      <c r="C10" s="68"/>
      <c r="D10" s="68"/>
      <c r="E10" s="68"/>
      <c r="F10" s="68"/>
      <c r="G10" s="68"/>
    </row>
    <row r="11" spans="1:9" ht="18.75" customHeight="1">
      <c r="B11" s="438" t="s">
        <v>3</v>
      </c>
      <c r="C11" s="441" t="s">
        <v>8</v>
      </c>
      <c r="D11" s="444" t="s">
        <v>9</v>
      </c>
      <c r="E11" s="447" t="s">
        <v>10</v>
      </c>
      <c r="F11" s="449" t="s">
        <v>1706</v>
      </c>
      <c r="G11" s="82"/>
    </row>
    <row r="12" spans="1:9" ht="15" thickBot="1">
      <c r="B12" s="439"/>
      <c r="C12" s="442"/>
      <c r="D12" s="445"/>
      <c r="E12" s="448"/>
      <c r="F12" s="450"/>
      <c r="G12" s="82"/>
    </row>
    <row r="13" spans="1:9" ht="15" thickBot="1">
      <c r="B13" s="440"/>
      <c r="C13" s="443"/>
      <c r="D13" s="446"/>
      <c r="E13" s="140">
        <v>4000</v>
      </c>
      <c r="F13" s="451"/>
      <c r="G13" s="82"/>
    </row>
    <row r="14" spans="1:9">
      <c r="B14" s="141">
        <v>1</v>
      </c>
      <c r="C14" s="142"/>
      <c r="D14" s="180">
        <f t="shared" ref="D14:D28" si="0">C14/$E$13</f>
        <v>0</v>
      </c>
      <c r="E14" s="143">
        <v>3</v>
      </c>
      <c r="F14" s="181">
        <f t="shared" ref="F14:F28" si="1">(E14*D14)-E14</f>
        <v>-3</v>
      </c>
    </row>
    <row r="15" spans="1:9">
      <c r="B15" s="144">
        <v>2</v>
      </c>
      <c r="C15" s="145"/>
      <c r="D15" s="182">
        <f t="shared" si="0"/>
        <v>0</v>
      </c>
      <c r="E15" s="146">
        <v>3</v>
      </c>
      <c r="F15" s="183">
        <f t="shared" si="1"/>
        <v>-3</v>
      </c>
    </row>
    <row r="16" spans="1:9">
      <c r="B16" s="144">
        <v>3</v>
      </c>
      <c r="C16" s="145"/>
      <c r="D16" s="182">
        <f t="shared" si="0"/>
        <v>0</v>
      </c>
      <c r="E16" s="146">
        <v>3</v>
      </c>
      <c r="F16" s="183">
        <f t="shared" si="1"/>
        <v>-3</v>
      </c>
    </row>
    <row r="17" spans="2:6">
      <c r="B17" s="144">
        <v>4</v>
      </c>
      <c r="C17" s="145"/>
      <c r="D17" s="182">
        <f t="shared" si="0"/>
        <v>0</v>
      </c>
      <c r="E17" s="146">
        <v>3</v>
      </c>
      <c r="F17" s="183">
        <f t="shared" si="1"/>
        <v>-3</v>
      </c>
    </row>
    <row r="18" spans="2:6">
      <c r="B18" s="144">
        <v>5</v>
      </c>
      <c r="C18" s="145"/>
      <c r="D18" s="182">
        <f t="shared" si="0"/>
        <v>0</v>
      </c>
      <c r="E18" s="146">
        <v>3</v>
      </c>
      <c r="F18" s="183">
        <f t="shared" si="1"/>
        <v>-3</v>
      </c>
    </row>
    <row r="19" spans="2:6">
      <c r="B19" s="144">
        <v>6</v>
      </c>
      <c r="C19" s="145"/>
      <c r="D19" s="182">
        <f t="shared" si="0"/>
        <v>0</v>
      </c>
      <c r="E19" s="146">
        <v>3</v>
      </c>
      <c r="F19" s="183">
        <f t="shared" si="1"/>
        <v>-3</v>
      </c>
    </row>
    <row r="20" spans="2:6">
      <c r="B20" s="144">
        <v>7</v>
      </c>
      <c r="C20" s="145"/>
      <c r="D20" s="182">
        <f t="shared" si="0"/>
        <v>0</v>
      </c>
      <c r="E20" s="146">
        <v>3</v>
      </c>
      <c r="F20" s="183">
        <f t="shared" si="1"/>
        <v>-3</v>
      </c>
    </row>
    <row r="21" spans="2:6">
      <c r="B21" s="144">
        <v>8</v>
      </c>
      <c r="C21" s="145"/>
      <c r="D21" s="182">
        <f t="shared" si="0"/>
        <v>0</v>
      </c>
      <c r="E21" s="146">
        <v>3</v>
      </c>
      <c r="F21" s="183">
        <f t="shared" si="1"/>
        <v>-3</v>
      </c>
    </row>
    <row r="22" spans="2:6">
      <c r="B22" s="144">
        <v>9</v>
      </c>
      <c r="C22" s="145"/>
      <c r="D22" s="182">
        <f t="shared" si="0"/>
        <v>0</v>
      </c>
      <c r="E22" s="146">
        <v>3</v>
      </c>
      <c r="F22" s="183">
        <f t="shared" si="1"/>
        <v>-3</v>
      </c>
    </row>
    <row r="23" spans="2:6">
      <c r="B23" s="144">
        <v>10</v>
      </c>
      <c r="C23" s="145"/>
      <c r="D23" s="182">
        <f t="shared" si="0"/>
        <v>0</v>
      </c>
      <c r="E23" s="146">
        <v>3</v>
      </c>
      <c r="F23" s="183">
        <f t="shared" si="1"/>
        <v>-3</v>
      </c>
    </row>
    <row r="24" spans="2:6">
      <c r="B24" s="144">
        <v>11</v>
      </c>
      <c r="C24" s="145"/>
      <c r="D24" s="182">
        <f t="shared" si="0"/>
        <v>0</v>
      </c>
      <c r="E24" s="146">
        <v>3</v>
      </c>
      <c r="F24" s="183">
        <f t="shared" si="1"/>
        <v>-3</v>
      </c>
    </row>
    <row r="25" spans="2:6">
      <c r="B25" s="144">
        <v>12</v>
      </c>
      <c r="C25" s="145"/>
      <c r="D25" s="182">
        <f t="shared" si="0"/>
        <v>0</v>
      </c>
      <c r="E25" s="146">
        <v>3</v>
      </c>
      <c r="F25" s="183">
        <f t="shared" si="1"/>
        <v>-3</v>
      </c>
    </row>
    <row r="26" spans="2:6">
      <c r="B26" s="144">
        <v>13</v>
      </c>
      <c r="C26" s="145"/>
      <c r="D26" s="182">
        <f t="shared" si="0"/>
        <v>0</v>
      </c>
      <c r="E26" s="146">
        <v>3</v>
      </c>
      <c r="F26" s="183">
        <f t="shared" si="1"/>
        <v>-3</v>
      </c>
    </row>
    <row r="27" spans="2:6">
      <c r="B27" s="144">
        <v>14</v>
      </c>
      <c r="C27" s="145"/>
      <c r="D27" s="182">
        <f t="shared" si="0"/>
        <v>0</v>
      </c>
      <c r="E27" s="146">
        <v>3</v>
      </c>
      <c r="F27" s="183">
        <f t="shared" si="1"/>
        <v>-3</v>
      </c>
    </row>
    <row r="28" spans="2:6">
      <c r="B28" s="144">
        <v>15</v>
      </c>
      <c r="C28" s="145"/>
      <c r="D28" s="182">
        <f t="shared" si="0"/>
        <v>0</v>
      </c>
      <c r="E28" s="146">
        <v>3</v>
      </c>
      <c r="F28" s="183">
        <f t="shared" si="1"/>
        <v>-3</v>
      </c>
    </row>
    <row r="29" spans="2:6">
      <c r="B29" s="144">
        <v>16</v>
      </c>
      <c r="C29" s="145"/>
      <c r="D29" s="182">
        <f t="shared" ref="D29:D64" si="2">C29/$E$13</f>
        <v>0</v>
      </c>
      <c r="E29" s="146">
        <v>3</v>
      </c>
      <c r="F29" s="183">
        <f t="shared" ref="F29:F64" si="3">(E29*D29)-E29</f>
        <v>-3</v>
      </c>
    </row>
    <row r="30" spans="2:6">
      <c r="B30" s="144">
        <v>17</v>
      </c>
      <c r="C30" s="145"/>
      <c r="D30" s="182">
        <f t="shared" si="2"/>
        <v>0</v>
      </c>
      <c r="E30" s="146">
        <v>3</v>
      </c>
      <c r="F30" s="183">
        <f t="shared" si="3"/>
        <v>-3</v>
      </c>
    </row>
    <row r="31" spans="2:6">
      <c r="B31" s="144">
        <v>18</v>
      </c>
      <c r="C31" s="145"/>
      <c r="D31" s="182">
        <f t="shared" si="2"/>
        <v>0</v>
      </c>
      <c r="E31" s="146">
        <v>3</v>
      </c>
      <c r="F31" s="183">
        <f t="shared" si="3"/>
        <v>-3</v>
      </c>
    </row>
    <row r="32" spans="2:6">
      <c r="B32" s="144">
        <v>19</v>
      </c>
      <c r="C32" s="145"/>
      <c r="D32" s="182">
        <f t="shared" si="2"/>
        <v>0</v>
      </c>
      <c r="E32" s="146">
        <v>3</v>
      </c>
      <c r="F32" s="183">
        <f t="shared" si="3"/>
        <v>-3</v>
      </c>
    </row>
    <row r="33" spans="2:6">
      <c r="B33" s="144">
        <v>20</v>
      </c>
      <c r="C33" s="145"/>
      <c r="D33" s="182">
        <f t="shared" si="2"/>
        <v>0</v>
      </c>
      <c r="E33" s="146">
        <v>3</v>
      </c>
      <c r="F33" s="183">
        <f t="shared" si="3"/>
        <v>-3</v>
      </c>
    </row>
    <row r="34" spans="2:6">
      <c r="B34" s="144">
        <v>21</v>
      </c>
      <c r="C34" s="145"/>
      <c r="D34" s="182">
        <f t="shared" si="2"/>
        <v>0</v>
      </c>
      <c r="E34" s="146">
        <v>3</v>
      </c>
      <c r="F34" s="183">
        <f t="shared" si="3"/>
        <v>-3</v>
      </c>
    </row>
    <row r="35" spans="2:6">
      <c r="B35" s="144">
        <v>22</v>
      </c>
      <c r="C35" s="145"/>
      <c r="D35" s="182">
        <f t="shared" si="2"/>
        <v>0</v>
      </c>
      <c r="E35" s="146">
        <v>3</v>
      </c>
      <c r="F35" s="183">
        <f t="shared" si="3"/>
        <v>-3</v>
      </c>
    </row>
    <row r="36" spans="2:6">
      <c r="B36" s="144">
        <v>23</v>
      </c>
      <c r="C36" s="145"/>
      <c r="D36" s="182">
        <f t="shared" si="2"/>
        <v>0</v>
      </c>
      <c r="E36" s="146">
        <v>3</v>
      </c>
      <c r="F36" s="183">
        <f t="shared" si="3"/>
        <v>-3</v>
      </c>
    </row>
    <row r="37" spans="2:6">
      <c r="B37" s="144">
        <v>24</v>
      </c>
      <c r="C37" s="145"/>
      <c r="D37" s="182">
        <f t="shared" si="2"/>
        <v>0</v>
      </c>
      <c r="E37" s="146">
        <v>3</v>
      </c>
      <c r="F37" s="183">
        <f t="shared" si="3"/>
        <v>-3</v>
      </c>
    </row>
    <row r="38" spans="2:6">
      <c r="B38" s="144">
        <v>25</v>
      </c>
      <c r="C38" s="145"/>
      <c r="D38" s="182">
        <f t="shared" si="2"/>
        <v>0</v>
      </c>
      <c r="E38" s="146">
        <v>3</v>
      </c>
      <c r="F38" s="183">
        <f t="shared" si="3"/>
        <v>-3</v>
      </c>
    </row>
    <row r="39" spans="2:6">
      <c r="B39" s="144">
        <v>26</v>
      </c>
      <c r="C39" s="145"/>
      <c r="D39" s="182">
        <f t="shared" si="2"/>
        <v>0</v>
      </c>
      <c r="E39" s="146">
        <v>3</v>
      </c>
      <c r="F39" s="183">
        <f t="shared" si="3"/>
        <v>-3</v>
      </c>
    </row>
    <row r="40" spans="2:6">
      <c r="B40" s="144">
        <v>27</v>
      </c>
      <c r="C40" s="145"/>
      <c r="D40" s="182">
        <f t="shared" si="2"/>
        <v>0</v>
      </c>
      <c r="E40" s="146">
        <v>3</v>
      </c>
      <c r="F40" s="183">
        <f t="shared" si="3"/>
        <v>-3</v>
      </c>
    </row>
    <row r="41" spans="2:6">
      <c r="B41" s="144">
        <v>28</v>
      </c>
      <c r="C41" s="145"/>
      <c r="D41" s="182">
        <f t="shared" si="2"/>
        <v>0</v>
      </c>
      <c r="E41" s="146">
        <v>3</v>
      </c>
      <c r="F41" s="183">
        <f t="shared" si="3"/>
        <v>-3</v>
      </c>
    </row>
    <row r="42" spans="2:6">
      <c r="B42" s="144">
        <v>29</v>
      </c>
      <c r="C42" s="145"/>
      <c r="D42" s="182">
        <f t="shared" si="2"/>
        <v>0</v>
      </c>
      <c r="E42" s="146">
        <v>3</v>
      </c>
      <c r="F42" s="183">
        <f t="shared" si="3"/>
        <v>-3</v>
      </c>
    </row>
    <row r="43" spans="2:6">
      <c r="B43" s="144">
        <v>30</v>
      </c>
      <c r="C43" s="145"/>
      <c r="D43" s="182">
        <f t="shared" si="2"/>
        <v>0</v>
      </c>
      <c r="E43" s="146">
        <v>3</v>
      </c>
      <c r="F43" s="183">
        <f t="shared" si="3"/>
        <v>-3</v>
      </c>
    </row>
    <row r="44" spans="2:6">
      <c r="B44" s="144">
        <v>31</v>
      </c>
      <c r="C44" s="145"/>
      <c r="D44" s="182">
        <f t="shared" si="2"/>
        <v>0</v>
      </c>
      <c r="E44" s="146">
        <v>3</v>
      </c>
      <c r="F44" s="183">
        <f t="shared" si="3"/>
        <v>-3</v>
      </c>
    </row>
    <row r="45" spans="2:6">
      <c r="B45" s="144">
        <v>32</v>
      </c>
      <c r="C45" s="145"/>
      <c r="D45" s="182">
        <f t="shared" si="2"/>
        <v>0</v>
      </c>
      <c r="E45" s="146">
        <v>3</v>
      </c>
      <c r="F45" s="183">
        <f t="shared" si="3"/>
        <v>-3</v>
      </c>
    </row>
    <row r="46" spans="2:6">
      <c r="B46" s="144">
        <v>33</v>
      </c>
      <c r="C46" s="145"/>
      <c r="D46" s="182">
        <f t="shared" si="2"/>
        <v>0</v>
      </c>
      <c r="E46" s="146">
        <v>3</v>
      </c>
      <c r="F46" s="183">
        <f t="shared" si="3"/>
        <v>-3</v>
      </c>
    </row>
    <row r="47" spans="2:6">
      <c r="B47" s="144">
        <v>34</v>
      </c>
      <c r="C47" s="145"/>
      <c r="D47" s="182">
        <f t="shared" si="2"/>
        <v>0</v>
      </c>
      <c r="E47" s="146">
        <v>3</v>
      </c>
      <c r="F47" s="183">
        <f t="shared" si="3"/>
        <v>-3</v>
      </c>
    </row>
    <row r="48" spans="2:6">
      <c r="B48" s="144">
        <v>35</v>
      </c>
      <c r="C48" s="145"/>
      <c r="D48" s="182">
        <f t="shared" si="2"/>
        <v>0</v>
      </c>
      <c r="E48" s="146">
        <v>3</v>
      </c>
      <c r="F48" s="183">
        <f t="shared" si="3"/>
        <v>-3</v>
      </c>
    </row>
    <row r="49" spans="2:6">
      <c r="B49" s="144">
        <v>36</v>
      </c>
      <c r="C49" s="145"/>
      <c r="D49" s="182">
        <f t="shared" si="2"/>
        <v>0</v>
      </c>
      <c r="E49" s="146">
        <v>3</v>
      </c>
      <c r="F49" s="183">
        <f t="shared" si="3"/>
        <v>-3</v>
      </c>
    </row>
    <row r="50" spans="2:6">
      <c r="B50" s="144">
        <v>37</v>
      </c>
      <c r="C50" s="145"/>
      <c r="D50" s="182">
        <f t="shared" si="2"/>
        <v>0</v>
      </c>
      <c r="E50" s="146">
        <v>3</v>
      </c>
      <c r="F50" s="183">
        <f t="shared" si="3"/>
        <v>-3</v>
      </c>
    </row>
    <row r="51" spans="2:6">
      <c r="B51" s="144">
        <v>38</v>
      </c>
      <c r="C51" s="145"/>
      <c r="D51" s="182">
        <f t="shared" si="2"/>
        <v>0</v>
      </c>
      <c r="E51" s="146">
        <v>3</v>
      </c>
      <c r="F51" s="183">
        <f t="shared" si="3"/>
        <v>-3</v>
      </c>
    </row>
    <row r="52" spans="2:6">
      <c r="B52" s="144">
        <v>39</v>
      </c>
      <c r="C52" s="145"/>
      <c r="D52" s="182">
        <f t="shared" si="2"/>
        <v>0</v>
      </c>
      <c r="E52" s="146">
        <v>3</v>
      </c>
      <c r="F52" s="183">
        <f t="shared" si="3"/>
        <v>-3</v>
      </c>
    </row>
    <row r="53" spans="2:6">
      <c r="B53" s="144">
        <v>40</v>
      </c>
      <c r="C53" s="145"/>
      <c r="D53" s="182">
        <f t="shared" si="2"/>
        <v>0</v>
      </c>
      <c r="E53" s="146">
        <v>3</v>
      </c>
      <c r="F53" s="183">
        <f t="shared" si="3"/>
        <v>-3</v>
      </c>
    </row>
    <row r="54" spans="2:6">
      <c r="B54" s="144">
        <v>41</v>
      </c>
      <c r="C54" s="145"/>
      <c r="D54" s="182">
        <f t="shared" si="2"/>
        <v>0</v>
      </c>
      <c r="E54" s="146">
        <v>3</v>
      </c>
      <c r="F54" s="183">
        <f t="shared" si="3"/>
        <v>-3</v>
      </c>
    </row>
    <row r="55" spans="2:6">
      <c r="B55" s="144">
        <v>42</v>
      </c>
      <c r="C55" s="145"/>
      <c r="D55" s="182">
        <f t="shared" si="2"/>
        <v>0</v>
      </c>
      <c r="E55" s="146">
        <v>3</v>
      </c>
      <c r="F55" s="183">
        <f t="shared" si="3"/>
        <v>-3</v>
      </c>
    </row>
    <row r="56" spans="2:6">
      <c r="B56" s="144">
        <v>43</v>
      </c>
      <c r="C56" s="145"/>
      <c r="D56" s="182">
        <f t="shared" si="2"/>
        <v>0</v>
      </c>
      <c r="E56" s="146">
        <v>3</v>
      </c>
      <c r="F56" s="183">
        <f t="shared" si="3"/>
        <v>-3</v>
      </c>
    </row>
    <row r="57" spans="2:6">
      <c r="B57" s="144">
        <v>44</v>
      </c>
      <c r="C57" s="145"/>
      <c r="D57" s="182">
        <f t="shared" si="2"/>
        <v>0</v>
      </c>
      <c r="E57" s="146">
        <v>3</v>
      </c>
      <c r="F57" s="183">
        <f t="shared" si="3"/>
        <v>-3</v>
      </c>
    </row>
    <row r="58" spans="2:6">
      <c r="B58" s="144">
        <v>45</v>
      </c>
      <c r="C58" s="145"/>
      <c r="D58" s="182">
        <f t="shared" si="2"/>
        <v>0</v>
      </c>
      <c r="E58" s="146">
        <v>3</v>
      </c>
      <c r="F58" s="183">
        <f t="shared" si="3"/>
        <v>-3</v>
      </c>
    </row>
    <row r="59" spans="2:6">
      <c r="B59" s="144">
        <v>46</v>
      </c>
      <c r="C59" s="145"/>
      <c r="D59" s="182">
        <f t="shared" si="2"/>
        <v>0</v>
      </c>
      <c r="E59" s="146">
        <v>3</v>
      </c>
      <c r="F59" s="183">
        <f t="shared" si="3"/>
        <v>-3</v>
      </c>
    </row>
    <row r="60" spans="2:6">
      <c r="B60" s="144">
        <v>47</v>
      </c>
      <c r="C60" s="145"/>
      <c r="D60" s="182">
        <f t="shared" si="2"/>
        <v>0</v>
      </c>
      <c r="E60" s="146">
        <v>3</v>
      </c>
      <c r="F60" s="183">
        <f t="shared" si="3"/>
        <v>-3</v>
      </c>
    </row>
    <row r="61" spans="2:6">
      <c r="B61" s="144">
        <v>48</v>
      </c>
      <c r="C61" s="145"/>
      <c r="D61" s="182">
        <f t="shared" si="2"/>
        <v>0</v>
      </c>
      <c r="E61" s="146">
        <v>3</v>
      </c>
      <c r="F61" s="183">
        <f t="shared" si="3"/>
        <v>-3</v>
      </c>
    </row>
    <row r="62" spans="2:6">
      <c r="B62" s="144">
        <v>49</v>
      </c>
      <c r="C62" s="145"/>
      <c r="D62" s="182">
        <f t="shared" si="2"/>
        <v>0</v>
      </c>
      <c r="E62" s="146">
        <v>3</v>
      </c>
      <c r="F62" s="183">
        <f t="shared" si="3"/>
        <v>-3</v>
      </c>
    </row>
    <row r="63" spans="2:6">
      <c r="B63" s="144">
        <v>50</v>
      </c>
      <c r="C63" s="145"/>
      <c r="D63" s="182">
        <f t="shared" si="2"/>
        <v>0</v>
      </c>
      <c r="E63" s="146">
        <v>3</v>
      </c>
      <c r="F63" s="183">
        <f t="shared" si="3"/>
        <v>-3</v>
      </c>
    </row>
    <row r="64" spans="2:6">
      <c r="B64" s="144">
        <v>51</v>
      </c>
      <c r="C64" s="145"/>
      <c r="D64" s="182">
        <f t="shared" si="2"/>
        <v>0</v>
      </c>
      <c r="E64" s="146">
        <v>3</v>
      </c>
      <c r="F64" s="183">
        <f t="shared" si="3"/>
        <v>-3</v>
      </c>
    </row>
    <row r="65" spans="2:6">
      <c r="B65" s="144">
        <v>52</v>
      </c>
      <c r="C65" s="145"/>
      <c r="D65" s="182">
        <f t="shared" ref="D65:D88" si="4">C65/$E$13</f>
        <v>0</v>
      </c>
      <c r="E65" s="146">
        <v>3</v>
      </c>
      <c r="F65" s="183">
        <f t="shared" ref="F65:F88" si="5">(E65*D65)-E65</f>
        <v>-3</v>
      </c>
    </row>
    <row r="66" spans="2:6">
      <c r="B66" s="144">
        <v>53</v>
      </c>
      <c r="C66" s="145"/>
      <c r="D66" s="182">
        <f t="shared" si="4"/>
        <v>0</v>
      </c>
      <c r="E66" s="146">
        <v>3</v>
      </c>
      <c r="F66" s="183">
        <f t="shared" si="5"/>
        <v>-3</v>
      </c>
    </row>
    <row r="67" spans="2:6">
      <c r="B67" s="144">
        <v>54</v>
      </c>
      <c r="C67" s="145"/>
      <c r="D67" s="182">
        <f t="shared" si="4"/>
        <v>0</v>
      </c>
      <c r="E67" s="146">
        <v>3</v>
      </c>
      <c r="F67" s="183">
        <f t="shared" si="5"/>
        <v>-3</v>
      </c>
    </row>
    <row r="68" spans="2:6">
      <c r="B68" s="144">
        <v>55</v>
      </c>
      <c r="C68" s="145"/>
      <c r="D68" s="182">
        <f t="shared" si="4"/>
        <v>0</v>
      </c>
      <c r="E68" s="146">
        <v>3</v>
      </c>
      <c r="F68" s="183">
        <f t="shared" si="5"/>
        <v>-3</v>
      </c>
    </row>
    <row r="69" spans="2:6">
      <c r="B69" s="144">
        <v>56</v>
      </c>
      <c r="C69" s="145"/>
      <c r="D69" s="182">
        <f t="shared" si="4"/>
        <v>0</v>
      </c>
      <c r="E69" s="146">
        <v>3</v>
      </c>
      <c r="F69" s="183">
        <f t="shared" si="5"/>
        <v>-3</v>
      </c>
    </row>
    <row r="70" spans="2:6">
      <c r="B70" s="144">
        <v>57</v>
      </c>
      <c r="C70" s="145"/>
      <c r="D70" s="182">
        <f t="shared" si="4"/>
        <v>0</v>
      </c>
      <c r="E70" s="146">
        <v>3</v>
      </c>
      <c r="F70" s="183">
        <f t="shared" si="5"/>
        <v>-3</v>
      </c>
    </row>
    <row r="71" spans="2:6">
      <c r="B71" s="144">
        <v>58</v>
      </c>
      <c r="C71" s="145"/>
      <c r="D71" s="182">
        <f t="shared" si="4"/>
        <v>0</v>
      </c>
      <c r="E71" s="146">
        <v>3</v>
      </c>
      <c r="F71" s="183">
        <f t="shared" si="5"/>
        <v>-3</v>
      </c>
    </row>
    <row r="72" spans="2:6">
      <c r="B72" s="144">
        <v>59</v>
      </c>
      <c r="C72" s="145"/>
      <c r="D72" s="182">
        <f t="shared" si="4"/>
        <v>0</v>
      </c>
      <c r="E72" s="146">
        <v>3</v>
      </c>
      <c r="F72" s="183">
        <f t="shared" si="5"/>
        <v>-3</v>
      </c>
    </row>
    <row r="73" spans="2:6">
      <c r="B73" s="144">
        <v>60</v>
      </c>
      <c r="C73" s="145"/>
      <c r="D73" s="182">
        <f t="shared" si="4"/>
        <v>0</v>
      </c>
      <c r="E73" s="146">
        <v>3</v>
      </c>
      <c r="F73" s="183">
        <f t="shared" si="5"/>
        <v>-3</v>
      </c>
    </row>
    <row r="74" spans="2:6">
      <c r="B74" s="144">
        <v>61</v>
      </c>
      <c r="C74" s="145"/>
      <c r="D74" s="182">
        <f t="shared" si="4"/>
        <v>0</v>
      </c>
      <c r="E74" s="146">
        <v>3</v>
      </c>
      <c r="F74" s="183">
        <f t="shared" si="5"/>
        <v>-3</v>
      </c>
    </row>
    <row r="75" spans="2:6">
      <c r="B75" s="144">
        <v>62</v>
      </c>
      <c r="C75" s="145"/>
      <c r="D75" s="182">
        <f t="shared" si="4"/>
        <v>0</v>
      </c>
      <c r="E75" s="146">
        <v>3</v>
      </c>
      <c r="F75" s="183">
        <f t="shared" si="5"/>
        <v>-3</v>
      </c>
    </row>
    <row r="76" spans="2:6">
      <c r="B76" s="144">
        <v>63</v>
      </c>
      <c r="C76" s="145"/>
      <c r="D76" s="182">
        <f t="shared" si="4"/>
        <v>0</v>
      </c>
      <c r="E76" s="146">
        <v>3</v>
      </c>
      <c r="F76" s="183">
        <f t="shared" si="5"/>
        <v>-3</v>
      </c>
    </row>
    <row r="77" spans="2:6">
      <c r="B77" s="144">
        <v>64</v>
      </c>
      <c r="C77" s="145"/>
      <c r="D77" s="182">
        <f t="shared" si="4"/>
        <v>0</v>
      </c>
      <c r="E77" s="146">
        <v>3</v>
      </c>
      <c r="F77" s="183">
        <f t="shared" si="5"/>
        <v>-3</v>
      </c>
    </row>
    <row r="78" spans="2:6">
      <c r="B78" s="144">
        <v>65</v>
      </c>
      <c r="C78" s="145"/>
      <c r="D78" s="182">
        <f t="shared" si="4"/>
        <v>0</v>
      </c>
      <c r="E78" s="146">
        <v>3</v>
      </c>
      <c r="F78" s="183">
        <f t="shared" si="5"/>
        <v>-3</v>
      </c>
    </row>
    <row r="79" spans="2:6">
      <c r="B79" s="144">
        <v>66</v>
      </c>
      <c r="C79" s="145"/>
      <c r="D79" s="182">
        <f t="shared" si="4"/>
        <v>0</v>
      </c>
      <c r="E79" s="146">
        <v>3</v>
      </c>
      <c r="F79" s="183">
        <f t="shared" si="5"/>
        <v>-3</v>
      </c>
    </row>
    <row r="80" spans="2:6">
      <c r="B80" s="144">
        <v>67</v>
      </c>
      <c r="C80" s="145"/>
      <c r="D80" s="182">
        <f t="shared" si="4"/>
        <v>0</v>
      </c>
      <c r="E80" s="146">
        <v>3</v>
      </c>
      <c r="F80" s="183">
        <f t="shared" si="5"/>
        <v>-3</v>
      </c>
    </row>
    <row r="81" spans="2:6">
      <c r="B81" s="144">
        <v>68</v>
      </c>
      <c r="C81" s="145"/>
      <c r="D81" s="182">
        <f t="shared" si="4"/>
        <v>0</v>
      </c>
      <c r="E81" s="146">
        <v>3</v>
      </c>
      <c r="F81" s="183">
        <f t="shared" si="5"/>
        <v>-3</v>
      </c>
    </row>
    <row r="82" spans="2:6">
      <c r="B82" s="144">
        <v>69</v>
      </c>
      <c r="C82" s="145"/>
      <c r="D82" s="182">
        <f t="shared" si="4"/>
        <v>0</v>
      </c>
      <c r="E82" s="146">
        <v>3</v>
      </c>
      <c r="F82" s="183">
        <f t="shared" si="5"/>
        <v>-3</v>
      </c>
    </row>
    <row r="83" spans="2:6">
      <c r="B83" s="144">
        <v>70</v>
      </c>
      <c r="C83" s="145"/>
      <c r="D83" s="182">
        <f t="shared" si="4"/>
        <v>0</v>
      </c>
      <c r="E83" s="146">
        <v>3</v>
      </c>
      <c r="F83" s="183">
        <f t="shared" si="5"/>
        <v>-3</v>
      </c>
    </row>
    <row r="84" spans="2:6">
      <c r="B84" s="144">
        <v>71</v>
      </c>
      <c r="C84" s="145"/>
      <c r="D84" s="182">
        <f t="shared" si="4"/>
        <v>0</v>
      </c>
      <c r="E84" s="146">
        <v>3</v>
      </c>
      <c r="F84" s="183">
        <f t="shared" si="5"/>
        <v>-3</v>
      </c>
    </row>
    <row r="85" spans="2:6">
      <c r="B85" s="144">
        <v>72</v>
      </c>
      <c r="C85" s="145"/>
      <c r="D85" s="182">
        <f t="shared" si="4"/>
        <v>0</v>
      </c>
      <c r="E85" s="146">
        <v>3</v>
      </c>
      <c r="F85" s="183">
        <f t="shared" si="5"/>
        <v>-3</v>
      </c>
    </row>
    <row r="86" spans="2:6">
      <c r="B86" s="144">
        <v>73</v>
      </c>
      <c r="C86" s="145"/>
      <c r="D86" s="182">
        <f t="shared" si="4"/>
        <v>0</v>
      </c>
      <c r="E86" s="146">
        <v>3</v>
      </c>
      <c r="F86" s="183">
        <f t="shared" si="5"/>
        <v>-3</v>
      </c>
    </row>
    <row r="87" spans="2:6">
      <c r="B87" s="144">
        <v>74</v>
      </c>
      <c r="C87" s="145"/>
      <c r="D87" s="182">
        <f t="shared" si="4"/>
        <v>0</v>
      </c>
      <c r="E87" s="146">
        <v>3</v>
      </c>
      <c r="F87" s="183">
        <f t="shared" si="5"/>
        <v>-3</v>
      </c>
    </row>
    <row r="88" spans="2:6">
      <c r="B88" s="144">
        <v>75</v>
      </c>
      <c r="C88" s="145"/>
      <c r="D88" s="182">
        <f t="shared" si="4"/>
        <v>0</v>
      </c>
      <c r="E88" s="146">
        <v>3</v>
      </c>
      <c r="F88" s="183">
        <f t="shared" si="5"/>
        <v>-3</v>
      </c>
    </row>
    <row r="89" spans="2:6">
      <c r="B89" s="144">
        <v>76</v>
      </c>
      <c r="C89" s="145"/>
      <c r="D89" s="182">
        <f t="shared" ref="D89:D103" si="6">C89/$E$13</f>
        <v>0</v>
      </c>
      <c r="E89" s="146">
        <v>3</v>
      </c>
      <c r="F89" s="183">
        <f t="shared" ref="F89:F103" si="7">(E89*D89)-E89</f>
        <v>-3</v>
      </c>
    </row>
    <row r="90" spans="2:6">
      <c r="B90" s="144">
        <v>77</v>
      </c>
      <c r="C90" s="145"/>
      <c r="D90" s="182">
        <f t="shared" si="6"/>
        <v>0</v>
      </c>
      <c r="E90" s="146">
        <v>3</v>
      </c>
      <c r="F90" s="183">
        <f t="shared" si="7"/>
        <v>-3</v>
      </c>
    </row>
    <row r="91" spans="2:6">
      <c r="B91" s="144">
        <v>78</v>
      </c>
      <c r="C91" s="145"/>
      <c r="D91" s="182">
        <f t="shared" si="6"/>
        <v>0</v>
      </c>
      <c r="E91" s="146">
        <v>3</v>
      </c>
      <c r="F91" s="183">
        <f t="shared" si="7"/>
        <v>-3</v>
      </c>
    </row>
    <row r="92" spans="2:6">
      <c r="B92" s="144">
        <v>79</v>
      </c>
      <c r="C92" s="145"/>
      <c r="D92" s="182">
        <f t="shared" si="6"/>
        <v>0</v>
      </c>
      <c r="E92" s="146">
        <v>3</v>
      </c>
      <c r="F92" s="183">
        <f t="shared" si="7"/>
        <v>-3</v>
      </c>
    </row>
    <row r="93" spans="2:6">
      <c r="B93" s="144">
        <v>80</v>
      </c>
      <c r="C93" s="145"/>
      <c r="D93" s="182">
        <f t="shared" si="6"/>
        <v>0</v>
      </c>
      <c r="E93" s="146">
        <v>3</v>
      </c>
      <c r="F93" s="183">
        <f t="shared" si="7"/>
        <v>-3</v>
      </c>
    </row>
    <row r="94" spans="2:6">
      <c r="B94" s="144">
        <v>81</v>
      </c>
      <c r="C94" s="145"/>
      <c r="D94" s="182">
        <f t="shared" si="6"/>
        <v>0</v>
      </c>
      <c r="E94" s="146">
        <v>3</v>
      </c>
      <c r="F94" s="183">
        <f t="shared" si="7"/>
        <v>-3</v>
      </c>
    </row>
    <row r="95" spans="2:6">
      <c r="B95" s="144">
        <v>82</v>
      </c>
      <c r="C95" s="145"/>
      <c r="D95" s="182">
        <f t="shared" si="6"/>
        <v>0</v>
      </c>
      <c r="E95" s="146">
        <v>3</v>
      </c>
      <c r="F95" s="183">
        <f t="shared" si="7"/>
        <v>-3</v>
      </c>
    </row>
    <row r="96" spans="2:6">
      <c r="B96" s="144">
        <v>83</v>
      </c>
      <c r="C96" s="145"/>
      <c r="D96" s="182">
        <f t="shared" si="6"/>
        <v>0</v>
      </c>
      <c r="E96" s="146">
        <v>3</v>
      </c>
      <c r="F96" s="183">
        <f t="shared" si="7"/>
        <v>-3</v>
      </c>
    </row>
    <row r="97" spans="1:8">
      <c r="B97" s="144">
        <v>84</v>
      </c>
      <c r="C97" s="145"/>
      <c r="D97" s="182">
        <f t="shared" si="6"/>
        <v>0</v>
      </c>
      <c r="E97" s="146">
        <v>3</v>
      </c>
      <c r="F97" s="183">
        <f t="shared" si="7"/>
        <v>-3</v>
      </c>
    </row>
    <row r="98" spans="1:8">
      <c r="B98" s="144">
        <v>85</v>
      </c>
      <c r="C98" s="145"/>
      <c r="D98" s="182">
        <f t="shared" si="6"/>
        <v>0</v>
      </c>
      <c r="E98" s="146">
        <v>3</v>
      </c>
      <c r="F98" s="183">
        <f t="shared" si="7"/>
        <v>-3</v>
      </c>
    </row>
    <row r="99" spans="1:8">
      <c r="B99" s="144">
        <v>86</v>
      </c>
      <c r="C99" s="145"/>
      <c r="D99" s="182">
        <f t="shared" si="6"/>
        <v>0</v>
      </c>
      <c r="E99" s="146">
        <v>3</v>
      </c>
      <c r="F99" s="183">
        <f t="shared" si="7"/>
        <v>-3</v>
      </c>
    </row>
    <row r="100" spans="1:8">
      <c r="B100" s="144">
        <v>87</v>
      </c>
      <c r="C100" s="145"/>
      <c r="D100" s="182">
        <f t="shared" si="6"/>
        <v>0</v>
      </c>
      <c r="E100" s="146">
        <v>3</v>
      </c>
      <c r="F100" s="183">
        <f t="shared" si="7"/>
        <v>-3</v>
      </c>
    </row>
    <row r="101" spans="1:8">
      <c r="B101" s="144">
        <v>88</v>
      </c>
      <c r="C101" s="145"/>
      <c r="D101" s="182">
        <f t="shared" si="6"/>
        <v>0</v>
      </c>
      <c r="E101" s="146">
        <v>3</v>
      </c>
      <c r="F101" s="183">
        <f t="shared" si="7"/>
        <v>-3</v>
      </c>
    </row>
    <row r="102" spans="1:8">
      <c r="B102" s="144">
        <v>89</v>
      </c>
      <c r="C102" s="145"/>
      <c r="D102" s="182">
        <f t="shared" si="6"/>
        <v>0</v>
      </c>
      <c r="E102" s="146">
        <v>3</v>
      </c>
      <c r="F102" s="183">
        <f t="shared" si="7"/>
        <v>-3</v>
      </c>
    </row>
    <row r="103" spans="1:8">
      <c r="B103" s="144">
        <v>90</v>
      </c>
      <c r="C103" s="145"/>
      <c r="D103" s="182">
        <f t="shared" si="6"/>
        <v>0</v>
      </c>
      <c r="E103" s="146">
        <v>3</v>
      </c>
      <c r="F103" s="183">
        <f t="shared" si="7"/>
        <v>-3</v>
      </c>
    </row>
    <row r="104" spans="1:8">
      <c r="B104" s="144">
        <v>91</v>
      </c>
      <c r="C104" s="145"/>
      <c r="D104" s="182">
        <f t="shared" ref="D104:D109" si="8">C104/$E$13</f>
        <v>0</v>
      </c>
      <c r="E104" s="146">
        <v>3</v>
      </c>
      <c r="F104" s="183">
        <f t="shared" ref="F104:F109" si="9">(E104*D104)-E104</f>
        <v>-3</v>
      </c>
    </row>
    <row r="105" spans="1:8">
      <c r="B105" s="144">
        <v>92</v>
      </c>
      <c r="C105" s="145"/>
      <c r="D105" s="182">
        <f t="shared" si="8"/>
        <v>0</v>
      </c>
      <c r="E105" s="146">
        <v>3</v>
      </c>
      <c r="F105" s="183">
        <f t="shared" si="9"/>
        <v>-3</v>
      </c>
    </row>
    <row r="106" spans="1:8">
      <c r="B106" s="144">
        <v>93</v>
      </c>
      <c r="C106" s="145"/>
      <c r="D106" s="182">
        <f t="shared" si="8"/>
        <v>0</v>
      </c>
      <c r="E106" s="146">
        <v>3</v>
      </c>
      <c r="F106" s="183">
        <f t="shared" si="9"/>
        <v>-3</v>
      </c>
    </row>
    <row r="107" spans="1:8">
      <c r="B107" s="144">
        <v>94</v>
      </c>
      <c r="C107" s="145"/>
      <c r="D107" s="182">
        <f t="shared" si="8"/>
        <v>0</v>
      </c>
      <c r="E107" s="146">
        <v>3</v>
      </c>
      <c r="F107" s="183">
        <f t="shared" si="9"/>
        <v>-3</v>
      </c>
    </row>
    <row r="108" spans="1:8">
      <c r="B108" s="144">
        <v>95</v>
      </c>
      <c r="C108" s="145"/>
      <c r="D108" s="182">
        <f t="shared" si="8"/>
        <v>0</v>
      </c>
      <c r="E108" s="146">
        <v>3</v>
      </c>
      <c r="F108" s="183">
        <f t="shared" si="9"/>
        <v>-3</v>
      </c>
    </row>
    <row r="109" spans="1:8" ht="13.5" thickBot="1">
      <c r="B109" s="147">
        <v>96</v>
      </c>
      <c r="C109" s="148"/>
      <c r="D109" s="184">
        <f t="shared" si="8"/>
        <v>0</v>
      </c>
      <c r="E109" s="149">
        <v>3</v>
      </c>
      <c r="F109" s="185">
        <f t="shared" si="9"/>
        <v>-3</v>
      </c>
    </row>
    <row r="110" spans="1:8" s="72" customFormat="1">
      <c r="B110" s="64"/>
      <c r="C110" s="64"/>
      <c r="D110" s="64"/>
      <c r="E110" s="64"/>
      <c r="F110" s="64"/>
    </row>
    <row r="111" spans="1:8" s="72" customFormat="1">
      <c r="B111" s="64"/>
      <c r="C111" s="64"/>
      <c r="D111" s="64"/>
      <c r="E111" s="64"/>
      <c r="F111" s="64"/>
    </row>
    <row r="112" spans="1:8">
      <c r="A112" s="66"/>
      <c r="B112" s="436" t="s">
        <v>1298</v>
      </c>
      <c r="C112" s="436"/>
      <c r="D112" s="436"/>
      <c r="E112" s="436"/>
      <c r="F112" s="66"/>
      <c r="G112" s="66"/>
      <c r="H112" s="66"/>
    </row>
    <row r="113" spans="1:8">
      <c r="A113" s="66"/>
      <c r="B113" s="66"/>
      <c r="C113" s="66"/>
      <c r="D113" s="66"/>
      <c r="E113" s="66"/>
      <c r="F113" s="66"/>
      <c r="G113" s="66"/>
      <c r="H113" s="66"/>
    </row>
    <row r="114" spans="1:8">
      <c r="A114" s="62" t="s">
        <v>11</v>
      </c>
      <c r="B114" s="437" t="s">
        <v>1633</v>
      </c>
      <c r="C114" s="437"/>
      <c r="D114" s="437"/>
      <c r="E114" s="437"/>
      <c r="F114" s="437"/>
      <c r="G114" s="437"/>
      <c r="H114" s="437"/>
    </row>
    <row r="115" spans="1:8">
      <c r="A115" s="66"/>
      <c r="B115" s="437" t="s">
        <v>1716</v>
      </c>
      <c r="C115" s="437"/>
      <c r="D115" s="437"/>
      <c r="E115" s="437"/>
      <c r="F115" s="66"/>
      <c r="G115" s="66"/>
      <c r="H115" s="66"/>
    </row>
    <row r="116" spans="1:8">
      <c r="A116" s="62" t="s">
        <v>11</v>
      </c>
      <c r="B116" s="437" t="s">
        <v>1634</v>
      </c>
      <c r="C116" s="437"/>
      <c r="D116" s="437"/>
      <c r="E116" s="437"/>
      <c r="F116" s="437"/>
      <c r="G116" s="437"/>
      <c r="H116" s="437"/>
    </row>
    <row r="117" spans="1:8">
      <c r="A117" s="66"/>
      <c r="B117" s="437" t="s">
        <v>1715</v>
      </c>
      <c r="C117" s="437"/>
      <c r="D117" s="437"/>
      <c r="E117" s="437"/>
      <c r="F117" s="437"/>
      <c r="G117" s="437"/>
      <c r="H117" s="66"/>
    </row>
    <row r="118" spans="1:8">
      <c r="F118" s="67"/>
      <c r="G118" s="67"/>
      <c r="H118" s="67"/>
    </row>
    <row r="119" spans="1:8">
      <c r="F119" s="67"/>
      <c r="G119" s="67"/>
      <c r="H119" s="67"/>
    </row>
    <row r="120" spans="1:8">
      <c r="F120" s="67"/>
      <c r="G120" s="67"/>
      <c r="H120" s="67"/>
    </row>
    <row r="121" spans="1:8">
      <c r="F121" s="67"/>
      <c r="G121" s="67"/>
      <c r="H121" s="67"/>
    </row>
    <row r="122" spans="1:8">
      <c r="F122" s="67"/>
      <c r="G122" s="67"/>
      <c r="H122" s="67"/>
    </row>
    <row r="123" spans="1:8">
      <c r="F123" s="67"/>
      <c r="G123" s="67"/>
      <c r="H123" s="67"/>
    </row>
    <row r="124" spans="1:8">
      <c r="F124" s="67"/>
      <c r="G124" s="67"/>
      <c r="H124" s="67"/>
    </row>
    <row r="125" spans="1:8">
      <c r="F125" s="67"/>
      <c r="G125" s="67"/>
      <c r="H125" s="67"/>
    </row>
    <row r="126" spans="1:8">
      <c r="F126" s="67"/>
      <c r="G126" s="67"/>
      <c r="H126" s="67"/>
    </row>
    <row r="127" spans="1:8">
      <c r="F127" s="67"/>
      <c r="G127" s="67"/>
      <c r="H127" s="67"/>
    </row>
    <row r="128" spans="1:8">
      <c r="F128" s="67"/>
      <c r="G128" s="67"/>
      <c r="H128" s="67"/>
    </row>
    <row r="129" spans="6:8">
      <c r="F129" s="67"/>
      <c r="G129" s="67"/>
      <c r="H129" s="67"/>
    </row>
    <row r="130" spans="6:8">
      <c r="F130" s="67"/>
      <c r="G130" s="67"/>
      <c r="H130" s="67"/>
    </row>
    <row r="131" spans="6:8">
      <c r="F131" s="67"/>
      <c r="G131" s="67"/>
      <c r="H131" s="67"/>
    </row>
    <row r="132" spans="6:8">
      <c r="F132" s="67"/>
      <c r="G132" s="67"/>
      <c r="H132" s="67"/>
    </row>
    <row r="133" spans="6:8">
      <c r="F133" s="67"/>
      <c r="G133" s="67"/>
      <c r="H133" s="67"/>
    </row>
    <row r="134" spans="6:8">
      <c r="F134" s="67"/>
      <c r="G134" s="67"/>
      <c r="H134" s="67"/>
    </row>
    <row r="135" spans="6:8">
      <c r="F135" s="67"/>
      <c r="G135" s="67"/>
      <c r="H135" s="67"/>
    </row>
    <row r="136" spans="6:8">
      <c r="F136" s="67"/>
      <c r="G136" s="67"/>
      <c r="H136" s="67"/>
    </row>
    <row r="137" spans="6:8">
      <c r="F137" s="67"/>
      <c r="G137" s="67"/>
      <c r="H137" s="67"/>
    </row>
    <row r="138" spans="6:8">
      <c r="F138" s="67"/>
      <c r="G138" s="67"/>
      <c r="H138" s="67"/>
    </row>
    <row r="139" spans="6:8">
      <c r="F139" s="67"/>
      <c r="G139" s="67"/>
      <c r="H139" s="67"/>
    </row>
    <row r="140" spans="6:8">
      <c r="F140" s="67"/>
      <c r="G140" s="67"/>
      <c r="H140" s="67"/>
    </row>
    <row r="141" spans="6:8">
      <c r="F141" s="67"/>
      <c r="G141" s="67"/>
      <c r="H141" s="67"/>
    </row>
    <row r="142" spans="6:8">
      <c r="F142" s="67"/>
      <c r="G142" s="67"/>
      <c r="H142" s="67"/>
    </row>
    <row r="143" spans="6:8">
      <c r="F143" s="67"/>
      <c r="G143" s="67"/>
      <c r="H143" s="67"/>
    </row>
    <row r="144" spans="6:8">
      <c r="F144" s="67"/>
      <c r="G144" s="67"/>
      <c r="H144" s="67"/>
    </row>
    <row r="145" spans="6:8">
      <c r="F145" s="67"/>
      <c r="G145" s="67"/>
      <c r="H145" s="67"/>
    </row>
    <row r="146" spans="6:8">
      <c r="F146" s="67"/>
      <c r="G146" s="67"/>
      <c r="H146" s="67"/>
    </row>
    <row r="147" spans="6:8">
      <c r="F147" s="67"/>
      <c r="G147" s="67"/>
      <c r="H147" s="67"/>
    </row>
    <row r="148" spans="6:8">
      <c r="F148" s="67"/>
      <c r="G148" s="67"/>
      <c r="H148" s="67"/>
    </row>
    <row r="149" spans="6:8">
      <c r="F149" s="67"/>
      <c r="G149" s="67"/>
      <c r="H149" s="67"/>
    </row>
    <row r="150" spans="6:8">
      <c r="F150" s="67"/>
      <c r="G150" s="67"/>
      <c r="H150" s="67"/>
    </row>
    <row r="151" spans="6:8">
      <c r="F151" s="67"/>
      <c r="G151" s="67"/>
      <c r="H151" s="67"/>
    </row>
    <row r="152" spans="6:8">
      <c r="F152" s="67"/>
      <c r="G152" s="67"/>
      <c r="H152" s="67"/>
    </row>
    <row r="153" spans="6:8">
      <c r="F153" s="67"/>
      <c r="G153" s="67"/>
      <c r="H153" s="67"/>
    </row>
    <row r="154" spans="6:8">
      <c r="F154" s="67"/>
      <c r="G154" s="67"/>
      <c r="H154" s="67"/>
    </row>
    <row r="155" spans="6:8">
      <c r="F155" s="67"/>
      <c r="G155" s="67"/>
      <c r="H155" s="67"/>
    </row>
    <row r="156" spans="6:8">
      <c r="F156" s="67"/>
      <c r="G156" s="67"/>
      <c r="H156" s="67"/>
    </row>
    <row r="157" spans="6:8">
      <c r="F157" s="67"/>
      <c r="G157" s="67"/>
      <c r="H157" s="67"/>
    </row>
    <row r="158" spans="6:8">
      <c r="F158" s="67"/>
      <c r="G158" s="67"/>
      <c r="H158" s="67"/>
    </row>
    <row r="159" spans="6:8">
      <c r="F159" s="67"/>
      <c r="G159" s="67"/>
      <c r="H159" s="67"/>
    </row>
    <row r="160" spans="6:8">
      <c r="F160" s="67"/>
      <c r="G160" s="67"/>
      <c r="H160" s="67"/>
    </row>
    <row r="161" spans="6:8">
      <c r="F161" s="67"/>
      <c r="G161" s="67"/>
      <c r="H161" s="67"/>
    </row>
    <row r="162" spans="6:8">
      <c r="F162" s="67"/>
      <c r="G162" s="67"/>
      <c r="H162" s="67"/>
    </row>
    <row r="163" spans="6:8">
      <c r="F163" s="67"/>
      <c r="G163" s="67"/>
      <c r="H163" s="67"/>
    </row>
    <row r="164" spans="6:8">
      <c r="F164" s="67"/>
      <c r="G164" s="67"/>
      <c r="H164" s="67"/>
    </row>
    <row r="165" spans="6:8">
      <c r="F165" s="67"/>
      <c r="G165" s="67"/>
      <c r="H165" s="67"/>
    </row>
    <row r="166" spans="6:8">
      <c r="F166" s="67"/>
      <c r="G166" s="67"/>
      <c r="H166" s="67"/>
    </row>
    <row r="167" spans="6:8">
      <c r="F167" s="67"/>
      <c r="G167" s="67"/>
      <c r="H167" s="67"/>
    </row>
    <row r="168" spans="6:8">
      <c r="F168" s="67"/>
      <c r="G168" s="67"/>
      <c r="H168" s="67"/>
    </row>
    <row r="169" spans="6:8">
      <c r="F169" s="67"/>
      <c r="G169" s="67"/>
      <c r="H169" s="67"/>
    </row>
    <row r="170" spans="6:8">
      <c r="F170" s="67"/>
      <c r="G170" s="67"/>
      <c r="H170" s="67"/>
    </row>
    <row r="171" spans="6:8">
      <c r="F171" s="67"/>
      <c r="G171" s="67"/>
      <c r="H171" s="67"/>
    </row>
    <row r="172" spans="6:8">
      <c r="F172" s="67"/>
      <c r="G172" s="67"/>
      <c r="H172" s="67"/>
    </row>
    <row r="173" spans="6:8">
      <c r="F173" s="67"/>
      <c r="G173" s="67"/>
      <c r="H173" s="67"/>
    </row>
    <row r="174" spans="6:8">
      <c r="F174" s="67"/>
      <c r="G174" s="67"/>
      <c r="H174" s="67"/>
    </row>
    <row r="175" spans="6:8">
      <c r="F175" s="67"/>
      <c r="G175" s="67"/>
      <c r="H175" s="67"/>
    </row>
    <row r="176" spans="6:8">
      <c r="F176" s="67"/>
      <c r="G176" s="67"/>
      <c r="H176" s="67"/>
    </row>
    <row r="177" spans="6:8">
      <c r="F177" s="67"/>
      <c r="G177" s="67"/>
      <c r="H177" s="67"/>
    </row>
    <row r="178" spans="6:8">
      <c r="F178" s="67"/>
      <c r="G178" s="67"/>
      <c r="H178" s="67"/>
    </row>
    <row r="179" spans="6:8">
      <c r="F179" s="67"/>
      <c r="G179" s="67"/>
      <c r="H179" s="67"/>
    </row>
    <row r="180" spans="6:8">
      <c r="F180" s="67"/>
      <c r="G180" s="67"/>
      <c r="H180" s="67"/>
    </row>
    <row r="181" spans="6:8">
      <c r="F181" s="67"/>
      <c r="G181" s="67"/>
      <c r="H181" s="67"/>
    </row>
    <row r="182" spans="6:8">
      <c r="F182" s="67"/>
      <c r="G182" s="67"/>
      <c r="H182" s="67"/>
    </row>
    <row r="183" spans="6:8">
      <c r="F183" s="67"/>
      <c r="G183" s="67"/>
      <c r="H183" s="67"/>
    </row>
    <row r="184" spans="6:8">
      <c r="F184" s="67"/>
      <c r="G184" s="67"/>
      <c r="H184" s="67"/>
    </row>
    <row r="185" spans="6:8">
      <c r="F185" s="67"/>
      <c r="G185" s="67"/>
      <c r="H185" s="67"/>
    </row>
    <row r="186" spans="6:8">
      <c r="F186" s="67"/>
      <c r="G186" s="67"/>
      <c r="H186" s="67"/>
    </row>
    <row r="187" spans="6:8">
      <c r="F187" s="67"/>
      <c r="G187" s="67"/>
      <c r="H187" s="67"/>
    </row>
    <row r="188" spans="6:8">
      <c r="F188" s="67"/>
      <c r="G188" s="67"/>
      <c r="H188" s="67"/>
    </row>
    <row r="189" spans="6:8">
      <c r="F189" s="67"/>
      <c r="G189" s="67"/>
      <c r="H189" s="67"/>
    </row>
    <row r="190" spans="6:8">
      <c r="F190" s="67"/>
      <c r="G190" s="67"/>
      <c r="H190" s="67"/>
    </row>
    <row r="191" spans="6:8">
      <c r="F191" s="67"/>
      <c r="G191" s="67"/>
      <c r="H191" s="67"/>
    </row>
    <row r="192" spans="6:8">
      <c r="F192" s="67"/>
      <c r="G192" s="67"/>
      <c r="H192" s="67"/>
    </row>
    <row r="193" spans="6:8">
      <c r="F193" s="67"/>
      <c r="G193" s="67"/>
      <c r="H193" s="67"/>
    </row>
    <row r="194" spans="6:8">
      <c r="F194" s="67"/>
      <c r="G194" s="67"/>
      <c r="H194" s="67"/>
    </row>
    <row r="195" spans="6:8">
      <c r="F195" s="67"/>
      <c r="G195" s="67"/>
      <c r="H195" s="67"/>
    </row>
    <row r="196" spans="6:8">
      <c r="F196" s="67"/>
      <c r="G196" s="67"/>
      <c r="H196" s="67"/>
    </row>
    <row r="197" spans="6:8">
      <c r="F197" s="67"/>
      <c r="G197" s="67"/>
      <c r="H197" s="67"/>
    </row>
    <row r="198" spans="6:8">
      <c r="F198" s="67"/>
      <c r="G198" s="67"/>
      <c r="H198" s="67"/>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39" priority="13" operator="equal">
      <formula>0</formula>
    </cfRule>
  </conditionalFormatting>
  <conditionalFormatting sqref="D29:D36">
    <cfRule type="cellIs" dxfId="38" priority="12" operator="equal">
      <formula>0</formula>
    </cfRule>
  </conditionalFormatting>
  <conditionalFormatting sqref="D37:D44">
    <cfRule type="cellIs" dxfId="37" priority="11" operator="equal">
      <formula>0</formula>
    </cfRule>
  </conditionalFormatting>
  <conditionalFormatting sqref="D45:D52">
    <cfRule type="cellIs" dxfId="36" priority="10" operator="equal">
      <formula>0</formula>
    </cfRule>
  </conditionalFormatting>
  <conditionalFormatting sqref="D53:D64">
    <cfRule type="cellIs" dxfId="35" priority="9" operator="equal">
      <formula>0</formula>
    </cfRule>
  </conditionalFormatting>
  <conditionalFormatting sqref="D65:D72">
    <cfRule type="cellIs" dxfId="34" priority="8" operator="equal">
      <formula>0</formula>
    </cfRule>
  </conditionalFormatting>
  <conditionalFormatting sqref="D73:D80">
    <cfRule type="cellIs" dxfId="33" priority="7" operator="equal">
      <formula>0</formula>
    </cfRule>
  </conditionalFormatting>
  <conditionalFormatting sqref="D81:D88">
    <cfRule type="cellIs" dxfId="32" priority="6" operator="equal">
      <formula>0</formula>
    </cfRule>
  </conditionalFormatting>
  <conditionalFormatting sqref="D89:D96">
    <cfRule type="cellIs" dxfId="31" priority="5" operator="equal">
      <formula>0</formula>
    </cfRule>
  </conditionalFormatting>
  <conditionalFormatting sqref="D97:D103">
    <cfRule type="cellIs" dxfId="30" priority="4" operator="equal">
      <formula>0</formula>
    </cfRule>
  </conditionalFormatting>
  <conditionalFormatting sqref="D104:D106">
    <cfRule type="cellIs" dxfId="29" priority="3" operator="equal">
      <formula>0</formula>
    </cfRule>
  </conditionalFormatting>
  <conditionalFormatting sqref="D107:D109">
    <cfRule type="cellIs" dxfId="28" priority="2" operator="equal">
      <formula>0</formula>
    </cfRule>
  </conditionalFormatting>
  <conditionalFormatting sqref="H111">
    <cfRule type="expression" dxfId="27"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92"/>
  <sheetViews>
    <sheetView view="pageLayout" topLeftCell="A67" zoomScaleNormal="100" workbookViewId="0"/>
  </sheetViews>
  <sheetFormatPr defaultColWidth="8.7109375" defaultRowHeight="12.75"/>
  <cols>
    <col min="1" max="2" width="6.28515625" style="275" customWidth="1"/>
    <col min="3" max="3" width="14.140625" style="275" customWidth="1"/>
    <col min="4" max="4" width="15" style="275" customWidth="1"/>
    <col min="5" max="6" width="12.7109375" style="275" customWidth="1"/>
    <col min="7" max="8" width="6.28515625" style="275" customWidth="1"/>
    <col min="9" max="9" width="12.7109375" style="275" customWidth="1"/>
    <col min="10" max="10" width="9.140625" style="275" customWidth="1"/>
    <col min="11" max="16384" width="8.7109375" style="275"/>
  </cols>
  <sheetData>
    <row r="2" spans="1:10" ht="18" customHeight="1">
      <c r="A2" s="485" t="s">
        <v>2631</v>
      </c>
      <c r="B2" s="485"/>
      <c r="C2" s="485"/>
      <c r="D2" s="485"/>
      <c r="E2" s="485"/>
      <c r="F2" s="485"/>
      <c r="G2" s="485"/>
      <c r="H2" s="485"/>
      <c r="I2" s="485"/>
      <c r="J2" s="297"/>
    </row>
    <row r="3" spans="1:10">
      <c r="A3" s="274"/>
      <c r="B3" s="274"/>
      <c r="C3" s="274"/>
      <c r="D3" s="274"/>
      <c r="E3" s="274"/>
      <c r="F3" s="274"/>
      <c r="G3" s="274"/>
      <c r="H3" s="274"/>
    </row>
    <row r="4" spans="1:10">
      <c r="A4" s="274" t="s">
        <v>0</v>
      </c>
      <c r="C4" s="330"/>
      <c r="E4" s="274" t="s">
        <v>1</v>
      </c>
      <c r="F4" s="330"/>
      <c r="H4" s="274" t="s">
        <v>2</v>
      </c>
      <c r="I4" s="331"/>
    </row>
    <row r="5" spans="1:10">
      <c r="A5" s="274"/>
      <c r="C5" s="274"/>
      <c r="F5" s="274"/>
      <c r="G5" s="75"/>
    </row>
    <row r="6" spans="1:10">
      <c r="A6" s="274"/>
      <c r="C6" s="274"/>
      <c r="F6" s="274"/>
      <c r="G6" s="75"/>
    </row>
    <row r="7" spans="1:10">
      <c r="A7" s="484" t="s">
        <v>2632</v>
      </c>
      <c r="B7" s="484"/>
      <c r="C7" s="484"/>
      <c r="D7" s="330"/>
      <c r="G7" s="75"/>
      <c r="H7" s="274" t="s">
        <v>2</v>
      </c>
      <c r="I7" s="331"/>
    </row>
    <row r="8" spans="1:10">
      <c r="A8" s="280"/>
      <c r="B8" s="280"/>
      <c r="C8" s="280"/>
      <c r="D8" s="274"/>
      <c r="E8" s="274"/>
      <c r="F8" s="274"/>
      <c r="G8" s="274"/>
      <c r="H8" s="274"/>
    </row>
    <row r="9" spans="1:10">
      <c r="A9" s="280"/>
      <c r="B9" s="279"/>
      <c r="C9" s="279"/>
      <c r="D9" s="279"/>
      <c r="E9" s="279"/>
      <c r="F9" s="279"/>
      <c r="G9" s="279"/>
      <c r="H9" s="279"/>
    </row>
    <row r="10" spans="1:10">
      <c r="A10" s="280"/>
      <c r="B10" s="279"/>
      <c r="C10" s="279"/>
      <c r="D10" s="280"/>
      <c r="E10" s="280"/>
      <c r="F10" s="280"/>
      <c r="G10" s="280"/>
      <c r="H10" s="280"/>
    </row>
    <row r="11" spans="1:10">
      <c r="A11" s="280"/>
      <c r="B11" s="279"/>
      <c r="C11" s="279"/>
      <c r="D11" s="280"/>
      <c r="E11" s="280"/>
      <c r="F11" s="280"/>
      <c r="G11" s="280"/>
      <c r="H11" s="280"/>
    </row>
    <row r="12" spans="1:10">
      <c r="A12" s="280"/>
      <c r="B12" s="280"/>
      <c r="C12" s="280"/>
      <c r="D12" s="280"/>
      <c r="E12" s="280"/>
      <c r="F12" s="280"/>
      <c r="G12" s="280"/>
      <c r="H12" s="280"/>
    </row>
    <row r="13" spans="1:10">
      <c r="A13" s="298"/>
      <c r="B13" s="279" t="s">
        <v>1296</v>
      </c>
      <c r="C13" s="279"/>
      <c r="D13" s="279"/>
      <c r="E13" s="279"/>
      <c r="F13" s="279"/>
      <c r="G13" s="279"/>
      <c r="H13" s="280"/>
    </row>
    <row r="14" spans="1:10">
      <c r="A14" s="298"/>
      <c r="B14" s="279" t="s">
        <v>2633</v>
      </c>
      <c r="C14" s="279"/>
      <c r="D14" s="298"/>
      <c r="E14" s="298"/>
      <c r="F14" s="298"/>
      <c r="G14" s="298"/>
      <c r="H14" s="280"/>
    </row>
    <row r="15" spans="1:10">
      <c r="A15" s="298"/>
      <c r="B15" s="298"/>
      <c r="C15" s="298"/>
      <c r="D15" s="298"/>
      <c r="E15" s="298"/>
      <c r="F15" s="298"/>
      <c r="G15" s="298"/>
      <c r="H15" s="280"/>
    </row>
    <row r="16" spans="1:10">
      <c r="A16" s="298"/>
      <c r="B16" s="279" t="s">
        <v>1297</v>
      </c>
      <c r="C16" s="279"/>
      <c r="D16" s="298"/>
      <c r="E16" s="298"/>
      <c r="F16" s="298"/>
      <c r="G16" s="298"/>
      <c r="H16" s="280"/>
    </row>
    <row r="17" spans="1:9">
      <c r="A17" s="298"/>
      <c r="B17" s="298"/>
      <c r="C17" s="298"/>
      <c r="D17" s="298"/>
      <c r="E17" s="298"/>
      <c r="F17" s="298"/>
      <c r="G17" s="298"/>
      <c r="H17" s="280"/>
    </row>
    <row r="18" spans="1:9">
      <c r="A18" s="298"/>
      <c r="B18" s="401" t="s">
        <v>2634</v>
      </c>
      <c r="C18" s="401"/>
      <c r="D18" s="401"/>
      <c r="E18" s="401"/>
      <c r="F18" s="401"/>
      <c r="G18" s="298"/>
      <c r="H18" s="280"/>
    </row>
    <row r="19" spans="1:9">
      <c r="A19" s="100" t="s">
        <v>11</v>
      </c>
      <c r="B19" s="271" t="s">
        <v>2635</v>
      </c>
      <c r="C19" s="271"/>
      <c r="D19" s="271"/>
      <c r="E19" s="271"/>
      <c r="F19" s="271"/>
      <c r="G19" s="271"/>
      <c r="H19" s="280"/>
    </row>
    <row r="20" spans="1:9">
      <c r="A20" s="298"/>
      <c r="B20" s="401" t="s">
        <v>2636</v>
      </c>
      <c r="C20" s="401"/>
      <c r="D20" s="401"/>
      <c r="E20" s="401"/>
      <c r="F20" s="298"/>
      <c r="G20" s="298"/>
      <c r="H20" s="280"/>
    </row>
    <row r="21" spans="1:9">
      <c r="A21" s="100" t="s">
        <v>11</v>
      </c>
      <c r="B21" s="271" t="s">
        <v>2637</v>
      </c>
      <c r="C21" s="271"/>
      <c r="D21" s="271"/>
      <c r="E21" s="271"/>
      <c r="F21" s="271"/>
      <c r="G21" s="271"/>
      <c r="H21" s="280"/>
    </row>
    <row r="22" spans="1:9">
      <c r="A22" s="298"/>
      <c r="B22" s="401" t="s">
        <v>2638</v>
      </c>
      <c r="C22" s="401"/>
      <c r="D22" s="401"/>
      <c r="E22" s="401"/>
      <c r="F22" s="401"/>
      <c r="G22" s="401"/>
      <c r="H22" s="280"/>
    </row>
    <row r="23" spans="1:9">
      <c r="A23" s="298"/>
      <c r="B23" s="271"/>
      <c r="C23" s="271"/>
      <c r="D23" s="271"/>
      <c r="E23" s="271"/>
      <c r="F23" s="271"/>
      <c r="G23" s="271"/>
      <c r="H23" s="280"/>
    </row>
    <row r="24" spans="1:9">
      <c r="A24" s="298"/>
      <c r="B24" s="271"/>
      <c r="C24" s="271"/>
      <c r="D24" s="271"/>
      <c r="E24" s="271"/>
      <c r="F24" s="271"/>
      <c r="G24" s="271"/>
      <c r="H24" s="280"/>
    </row>
    <row r="25" spans="1:9">
      <c r="A25" s="246"/>
      <c r="B25" s="299" t="s">
        <v>2687</v>
      </c>
      <c r="C25" s="246"/>
      <c r="D25" s="271"/>
      <c r="E25" s="271"/>
      <c r="F25" s="271"/>
      <c r="G25" s="271"/>
      <c r="H25" s="280"/>
    </row>
    <row r="26" spans="1:9">
      <c r="A26" s="246"/>
      <c r="B26" s="247"/>
      <c r="C26" s="246"/>
      <c r="D26" s="271"/>
      <c r="E26" s="271"/>
      <c r="F26" s="271"/>
      <c r="G26" s="271"/>
      <c r="H26" s="336"/>
    </row>
    <row r="27" spans="1:9">
      <c r="A27" s="248" t="s">
        <v>11</v>
      </c>
      <c r="B27" s="249" t="s">
        <v>2706</v>
      </c>
      <c r="C27" s="246"/>
      <c r="D27" s="271"/>
      <c r="E27" s="271"/>
      <c r="F27" s="271"/>
      <c r="G27" s="271"/>
      <c r="H27" s="280"/>
    </row>
    <row r="28" spans="1:9">
      <c r="A28" s="248" t="s">
        <v>11</v>
      </c>
      <c r="B28" s="249" t="s">
        <v>2689</v>
      </c>
      <c r="C28" s="246"/>
      <c r="D28" s="271"/>
      <c r="E28" s="271"/>
      <c r="F28" s="271"/>
      <c r="G28" s="271"/>
      <c r="H28" s="280"/>
    </row>
    <row r="29" spans="1:9">
      <c r="A29" s="248"/>
      <c r="B29" s="249"/>
      <c r="C29" s="246"/>
      <c r="D29" s="271"/>
      <c r="E29" s="271"/>
      <c r="F29" s="271"/>
      <c r="G29" s="271"/>
      <c r="H29" s="280"/>
    </row>
    <row r="30" spans="1:9">
      <c r="A30" s="248"/>
      <c r="B30" s="249"/>
      <c r="C30" s="246"/>
      <c r="D30" s="271"/>
      <c r="E30" s="271"/>
      <c r="F30" s="271"/>
      <c r="G30" s="271"/>
      <c r="H30" s="280"/>
      <c r="I30" s="335"/>
    </row>
    <row r="31" spans="1:9">
      <c r="A31" s="248"/>
      <c r="B31" s="300" t="s">
        <v>2639</v>
      </c>
      <c r="C31" s="246"/>
      <c r="D31" s="271"/>
      <c r="E31" s="271"/>
      <c r="F31" s="271"/>
      <c r="G31" s="271"/>
      <c r="H31" s="280"/>
    </row>
    <row r="32" spans="1:9" ht="13.5" thickBot="1">
      <c r="A32" s="248"/>
      <c r="B32" s="249"/>
      <c r="C32" s="246"/>
      <c r="D32" s="271"/>
      <c r="E32" s="271"/>
      <c r="F32" s="271"/>
      <c r="G32" s="271"/>
      <c r="H32" s="280"/>
    </row>
    <row r="33" spans="1:8" ht="13.5" thickBot="1">
      <c r="A33" s="248"/>
      <c r="B33" s="249"/>
      <c r="C33" s="250" t="s">
        <v>2640</v>
      </c>
      <c r="D33" s="171" t="s">
        <v>2693</v>
      </c>
      <c r="E33" s="271"/>
      <c r="F33" s="271"/>
      <c r="G33" s="271"/>
      <c r="H33" s="280"/>
    </row>
    <row r="34" spans="1:8">
      <c r="A34" s="248"/>
      <c r="B34" s="249"/>
      <c r="C34" s="251" t="s">
        <v>2641</v>
      </c>
      <c r="D34" s="252">
        <v>100</v>
      </c>
      <c r="E34" s="271"/>
      <c r="F34" s="271"/>
      <c r="G34" s="271"/>
      <c r="H34" s="280"/>
    </row>
    <row r="35" spans="1:8">
      <c r="A35" s="248"/>
      <c r="B35" s="249"/>
      <c r="C35" s="253" t="s">
        <v>2642</v>
      </c>
      <c r="D35" s="254">
        <v>150</v>
      </c>
      <c r="E35" s="271"/>
      <c r="F35" s="271"/>
      <c r="G35" s="271"/>
      <c r="H35" s="280"/>
    </row>
    <row r="36" spans="1:8" ht="13.5" thickBot="1">
      <c r="A36" s="248"/>
      <c r="B36" s="271"/>
      <c r="C36" s="277" t="s">
        <v>2643</v>
      </c>
      <c r="D36" s="255">
        <v>310</v>
      </c>
      <c r="E36" s="271"/>
      <c r="F36" s="271"/>
      <c r="G36" s="271"/>
      <c r="H36" s="280"/>
    </row>
    <row r="37" spans="1:8">
      <c r="A37" s="248"/>
      <c r="B37" s="249"/>
      <c r="C37" s="246"/>
      <c r="D37" s="271"/>
      <c r="E37" s="271"/>
      <c r="F37" s="271"/>
      <c r="G37" s="271"/>
      <c r="H37" s="280"/>
    </row>
    <row r="38" spans="1:8">
      <c r="A38" s="248"/>
      <c r="B38" s="249"/>
      <c r="C38" s="246"/>
      <c r="D38" s="271"/>
      <c r="E38" s="271"/>
      <c r="F38" s="271"/>
      <c r="G38" s="271"/>
      <c r="H38" s="280"/>
    </row>
    <row r="39" spans="1:8">
      <c r="A39" s="298"/>
      <c r="B39" s="279" t="s">
        <v>2644</v>
      </c>
      <c r="C39" s="279"/>
      <c r="D39" s="279"/>
      <c r="E39" s="279"/>
      <c r="F39" s="279"/>
      <c r="G39" s="279"/>
      <c r="H39" s="280"/>
    </row>
    <row r="40" spans="1:8">
      <c r="A40" s="298"/>
      <c r="B40" s="298"/>
      <c r="C40" s="298"/>
      <c r="D40" s="298"/>
      <c r="E40" s="298"/>
      <c r="F40" s="298"/>
      <c r="G40" s="298"/>
      <c r="H40" s="280"/>
    </row>
    <row r="41" spans="1:8">
      <c r="A41" s="100" t="s">
        <v>11</v>
      </c>
      <c r="B41" s="271" t="s">
        <v>2645</v>
      </c>
      <c r="C41" s="271"/>
      <c r="D41" s="271"/>
      <c r="E41" s="271"/>
      <c r="F41" s="271"/>
      <c r="G41" s="271"/>
      <c r="H41" s="280"/>
    </row>
    <row r="42" spans="1:8">
      <c r="A42" s="298"/>
      <c r="B42" s="271" t="s">
        <v>2646</v>
      </c>
      <c r="C42" s="271"/>
      <c r="D42" s="271"/>
      <c r="E42" s="271"/>
      <c r="F42" s="271"/>
      <c r="G42" s="271"/>
      <c r="H42" s="280"/>
    </row>
    <row r="43" spans="1:8">
      <c r="A43" s="100" t="s">
        <v>11</v>
      </c>
      <c r="B43" s="271" t="s">
        <v>2647</v>
      </c>
      <c r="C43" s="271"/>
      <c r="D43" s="271"/>
      <c r="E43" s="271"/>
      <c r="F43" s="271"/>
      <c r="G43" s="271"/>
      <c r="H43" s="280"/>
    </row>
    <row r="44" spans="1:8">
      <c r="A44" s="256"/>
      <c r="B44" s="271" t="s">
        <v>2648</v>
      </c>
      <c r="C44" s="257"/>
      <c r="D44" s="257"/>
      <c r="E44" s="257"/>
      <c r="F44" s="257"/>
      <c r="G44" s="257"/>
      <c r="H44" s="280"/>
    </row>
    <row r="45" spans="1:8">
      <c r="A45" s="257"/>
      <c r="B45" s="271" t="s">
        <v>2649</v>
      </c>
      <c r="C45" s="257"/>
      <c r="D45" s="257"/>
      <c r="E45" s="257"/>
      <c r="F45" s="301"/>
      <c r="G45" s="301"/>
      <c r="H45" s="280"/>
    </row>
    <row r="46" spans="1:8" ht="13.5" thickBot="1">
      <c r="A46" s="302"/>
      <c r="B46" s="271"/>
      <c r="C46" s="271"/>
      <c r="D46" s="271"/>
      <c r="E46" s="271"/>
      <c r="F46" s="298"/>
      <c r="G46" s="298"/>
      <c r="H46" s="280"/>
    </row>
    <row r="47" spans="1:8" ht="13.5" thickBot="1">
      <c r="A47" s="302"/>
      <c r="B47" s="278" t="s">
        <v>2640</v>
      </c>
      <c r="C47" s="258" t="s">
        <v>2650</v>
      </c>
      <c r="D47" s="480" t="s">
        <v>2651</v>
      </c>
      <c r="E47" s="481"/>
      <c r="F47" s="482" t="s">
        <v>2694</v>
      </c>
      <c r="G47" s="483"/>
      <c r="H47" s="280"/>
    </row>
    <row r="48" spans="1:8">
      <c r="A48" s="100" t="s">
        <v>11</v>
      </c>
      <c r="B48" s="259" t="s">
        <v>2641</v>
      </c>
      <c r="C48" s="260">
        <v>85</v>
      </c>
      <c r="D48" s="468">
        <v>15</v>
      </c>
      <c r="E48" s="469"/>
      <c r="F48" s="470">
        <v>100</v>
      </c>
      <c r="G48" s="471"/>
      <c r="H48" s="271"/>
    </row>
    <row r="49" spans="1:9">
      <c r="A49" s="100" t="s">
        <v>11</v>
      </c>
      <c r="B49" s="276" t="s">
        <v>2642</v>
      </c>
      <c r="C49" s="254">
        <v>127.5</v>
      </c>
      <c r="D49" s="472">
        <v>22.5</v>
      </c>
      <c r="E49" s="473"/>
      <c r="F49" s="474">
        <v>150</v>
      </c>
      <c r="G49" s="475"/>
      <c r="H49" s="280"/>
    </row>
    <row r="50" spans="1:9" ht="13.5" thickBot="1">
      <c r="A50" s="100" t="s">
        <v>11</v>
      </c>
      <c r="B50" s="277" t="s">
        <v>2643</v>
      </c>
      <c r="C50" s="255">
        <v>263.5</v>
      </c>
      <c r="D50" s="476">
        <v>46.5</v>
      </c>
      <c r="E50" s="477"/>
      <c r="F50" s="478">
        <v>310</v>
      </c>
      <c r="G50" s="479"/>
      <c r="H50" s="271"/>
    </row>
    <row r="51" spans="1:9">
      <c r="A51" s="302"/>
      <c r="B51" s="271"/>
      <c r="C51" s="271"/>
      <c r="D51" s="271"/>
      <c r="E51" s="271"/>
      <c r="F51" s="298"/>
      <c r="G51" s="298"/>
      <c r="H51" s="280"/>
    </row>
    <row r="52" spans="1:9">
      <c r="A52" s="100" t="s">
        <v>11</v>
      </c>
      <c r="B52" s="401" t="s">
        <v>2652</v>
      </c>
      <c r="C52" s="401"/>
      <c r="D52" s="401"/>
      <c r="E52" s="401"/>
      <c r="F52" s="401"/>
      <c r="G52" s="298"/>
      <c r="H52" s="280"/>
    </row>
    <row r="53" spans="1:9">
      <c r="A53" s="100"/>
      <c r="B53" s="271" t="s">
        <v>2653</v>
      </c>
      <c r="C53" s="271"/>
      <c r="D53" s="271"/>
      <c r="E53" s="271"/>
      <c r="F53" s="271"/>
      <c r="G53" s="298"/>
      <c r="H53" s="280"/>
    </row>
    <row r="54" spans="1:9">
      <c r="A54" s="100"/>
      <c r="B54" s="401" t="s">
        <v>2654</v>
      </c>
      <c r="C54" s="401"/>
      <c r="D54" s="401"/>
      <c r="E54" s="401"/>
      <c r="F54" s="271"/>
      <c r="G54" s="298"/>
      <c r="H54" s="280"/>
    </row>
    <row r="55" spans="1:9" ht="13.5" thickBot="1">
      <c r="A55" s="100"/>
      <c r="B55" s="271"/>
      <c r="C55" s="271"/>
      <c r="D55" s="271"/>
      <c r="E55" s="271"/>
      <c r="F55" s="271"/>
      <c r="G55" s="298"/>
      <c r="H55" s="280"/>
      <c r="I55" s="274"/>
    </row>
    <row r="56" spans="1:9" ht="13.5" thickBot="1">
      <c r="A56" s="302"/>
      <c r="B56" s="278" t="s">
        <v>2640</v>
      </c>
      <c r="C56" s="258" t="s">
        <v>2655</v>
      </c>
      <c r="D56" s="480" t="s">
        <v>2656</v>
      </c>
      <c r="E56" s="481"/>
      <c r="F56" s="482" t="s">
        <v>2694</v>
      </c>
      <c r="G56" s="483"/>
      <c r="H56" s="280"/>
    </row>
    <row r="57" spans="1:9">
      <c r="A57" s="100" t="s">
        <v>11</v>
      </c>
      <c r="B57" s="259" t="s">
        <v>2641</v>
      </c>
      <c r="C57" s="260">
        <v>25</v>
      </c>
      <c r="D57" s="468">
        <v>100</v>
      </c>
      <c r="E57" s="469"/>
      <c r="F57" s="470">
        <v>125</v>
      </c>
      <c r="G57" s="471"/>
      <c r="H57" s="280"/>
    </row>
    <row r="58" spans="1:9">
      <c r="A58" s="100" t="s">
        <v>11</v>
      </c>
      <c r="B58" s="276" t="s">
        <v>2642</v>
      </c>
      <c r="C58" s="254">
        <v>37</v>
      </c>
      <c r="D58" s="472">
        <v>150</v>
      </c>
      <c r="E58" s="473"/>
      <c r="F58" s="474">
        <v>187</v>
      </c>
      <c r="G58" s="475"/>
      <c r="H58" s="280"/>
    </row>
    <row r="59" spans="1:9" ht="13.5" thickBot="1">
      <c r="A59" s="100" t="s">
        <v>11</v>
      </c>
      <c r="B59" s="277" t="s">
        <v>2643</v>
      </c>
      <c r="C59" s="255">
        <v>77</v>
      </c>
      <c r="D59" s="476">
        <v>310</v>
      </c>
      <c r="E59" s="477"/>
      <c r="F59" s="478">
        <v>387</v>
      </c>
      <c r="G59" s="479"/>
      <c r="H59" s="280"/>
    </row>
    <row r="60" spans="1:9">
      <c r="A60" s="100"/>
      <c r="B60" s="100"/>
      <c r="C60" s="100"/>
      <c r="D60" s="100"/>
      <c r="E60" s="100"/>
      <c r="F60" s="248"/>
      <c r="G60" s="248"/>
      <c r="H60" s="279"/>
    </row>
    <row r="61" spans="1:9">
      <c r="A61" s="100" t="s">
        <v>11</v>
      </c>
      <c r="B61" s="401" t="s">
        <v>2657</v>
      </c>
      <c r="C61" s="401"/>
      <c r="D61" s="401"/>
      <c r="E61" s="401"/>
      <c r="F61" s="401"/>
      <c r="G61" s="298"/>
      <c r="H61" s="280"/>
    </row>
    <row r="62" spans="1:9">
      <c r="A62" s="100" t="s">
        <v>11</v>
      </c>
      <c r="B62" s="401" t="s">
        <v>2658</v>
      </c>
      <c r="C62" s="401"/>
      <c r="D62" s="401"/>
      <c r="E62" s="401"/>
      <c r="F62" s="401"/>
      <c r="G62" s="298"/>
      <c r="H62" s="271"/>
    </row>
    <row r="63" spans="1:9">
      <c r="A63" s="100"/>
      <c r="B63" s="261" t="s">
        <v>2707</v>
      </c>
      <c r="C63" s="271"/>
      <c r="D63" s="271"/>
      <c r="E63" s="271"/>
      <c r="F63" s="271"/>
      <c r="G63" s="298"/>
      <c r="H63" s="280"/>
    </row>
    <row r="64" spans="1:9">
      <c r="A64" s="100"/>
      <c r="B64" s="261" t="s">
        <v>2659</v>
      </c>
      <c r="C64" s="271"/>
      <c r="D64" s="271"/>
      <c r="E64" s="271"/>
      <c r="F64" s="271"/>
      <c r="G64" s="298"/>
      <c r="H64" s="280"/>
    </row>
    <row r="65" spans="1:8" ht="13.5" thickBot="1">
      <c r="A65" s="100"/>
      <c r="B65" s="261"/>
      <c r="C65" s="271"/>
      <c r="D65" s="271"/>
      <c r="E65" s="271"/>
      <c r="F65" s="271"/>
      <c r="G65" s="298"/>
      <c r="H65" s="280"/>
    </row>
    <row r="66" spans="1:8" ht="13.5" thickBot="1">
      <c r="A66" s="100"/>
      <c r="B66" s="278" t="s">
        <v>2640</v>
      </c>
      <c r="C66" s="460" t="s">
        <v>2688</v>
      </c>
      <c r="D66" s="461"/>
      <c r="E66" s="462" t="s">
        <v>2694</v>
      </c>
      <c r="F66" s="463"/>
      <c r="G66" s="261"/>
      <c r="H66" s="280"/>
    </row>
    <row r="67" spans="1:8">
      <c r="A67" s="100" t="s">
        <v>11</v>
      </c>
      <c r="B67" s="259" t="s">
        <v>2641</v>
      </c>
      <c r="C67" s="464">
        <v>25</v>
      </c>
      <c r="D67" s="465"/>
      <c r="E67" s="466">
        <v>150</v>
      </c>
      <c r="F67" s="467"/>
      <c r="G67" s="261"/>
      <c r="H67" s="280"/>
    </row>
    <row r="68" spans="1:8">
      <c r="A68" s="100" t="s">
        <v>11</v>
      </c>
      <c r="B68" s="276" t="s">
        <v>2642</v>
      </c>
      <c r="C68" s="452">
        <v>38</v>
      </c>
      <c r="D68" s="453"/>
      <c r="E68" s="454">
        <v>225</v>
      </c>
      <c r="F68" s="455"/>
      <c r="G68" s="261"/>
      <c r="H68" s="271"/>
    </row>
    <row r="69" spans="1:8" ht="13.5" thickBot="1">
      <c r="A69" s="100" t="s">
        <v>11</v>
      </c>
      <c r="B69" s="277" t="s">
        <v>2643</v>
      </c>
      <c r="C69" s="456">
        <v>78</v>
      </c>
      <c r="D69" s="457"/>
      <c r="E69" s="458">
        <v>465</v>
      </c>
      <c r="F69" s="459"/>
      <c r="G69" s="261"/>
      <c r="H69" s="271"/>
    </row>
    <row r="70" spans="1:8">
      <c r="A70" s="100"/>
      <c r="B70" s="261"/>
      <c r="C70" s="271"/>
      <c r="D70" s="271"/>
      <c r="E70" s="271"/>
      <c r="F70" s="271"/>
      <c r="G70" s="298"/>
      <c r="H70" s="280"/>
    </row>
    <row r="71" spans="1:8">
      <c r="A71" s="100" t="s">
        <v>11</v>
      </c>
      <c r="B71" s="261" t="s">
        <v>2660</v>
      </c>
      <c r="C71" s="271"/>
      <c r="D71" s="271"/>
      <c r="E71" s="271"/>
      <c r="F71" s="271"/>
      <c r="G71" s="298"/>
      <c r="H71" s="271"/>
    </row>
    <row r="72" spans="1:8">
      <c r="A72" s="100" t="s">
        <v>11</v>
      </c>
      <c r="B72" s="261" t="s">
        <v>2661</v>
      </c>
      <c r="C72" s="271"/>
      <c r="D72" s="271"/>
      <c r="E72" s="271"/>
      <c r="F72" s="271"/>
      <c r="G72" s="298"/>
      <c r="H72" s="271"/>
    </row>
    <row r="73" spans="1:8">
      <c r="A73" s="100"/>
      <c r="B73" s="261" t="s">
        <v>2662</v>
      </c>
      <c r="C73" s="271"/>
      <c r="D73" s="271"/>
      <c r="E73" s="271"/>
      <c r="F73" s="271"/>
      <c r="G73" s="298"/>
      <c r="H73" s="271"/>
    </row>
    <row r="74" spans="1:8">
      <c r="A74" s="100" t="s">
        <v>11</v>
      </c>
      <c r="B74" s="261" t="s">
        <v>2663</v>
      </c>
      <c r="C74" s="271"/>
      <c r="D74" s="271"/>
      <c r="E74" s="271"/>
      <c r="F74" s="271"/>
      <c r="G74" s="298"/>
      <c r="H74" s="271"/>
    </row>
    <row r="75" spans="1:8">
      <c r="A75" s="100"/>
      <c r="B75" s="249" t="s">
        <v>2664</v>
      </c>
      <c r="C75" s="271"/>
      <c r="D75" s="271"/>
      <c r="E75" s="271"/>
      <c r="F75" s="271"/>
      <c r="G75" s="298"/>
      <c r="H75" s="280"/>
    </row>
    <row r="76" spans="1:8">
      <c r="A76" s="100"/>
      <c r="B76" s="249"/>
      <c r="C76" s="271"/>
      <c r="D76" s="271"/>
      <c r="E76" s="271"/>
      <c r="F76" s="271"/>
      <c r="G76" s="298"/>
      <c r="H76" s="280"/>
    </row>
    <row r="77" spans="1:8">
      <c r="A77" s="100"/>
      <c r="B77" s="249" t="s">
        <v>2666</v>
      </c>
      <c r="C77" s="271"/>
      <c r="D77" s="271"/>
      <c r="E77" s="271"/>
      <c r="F77" s="271"/>
      <c r="G77" s="298"/>
      <c r="H77" s="280"/>
    </row>
    <row r="78" spans="1:8">
      <c r="A78" s="100"/>
      <c r="B78" s="249" t="s">
        <v>2667</v>
      </c>
      <c r="C78" s="271"/>
      <c r="D78" s="271"/>
      <c r="E78" s="271"/>
      <c r="F78" s="271"/>
      <c r="G78" s="298"/>
      <c r="H78" s="303"/>
    </row>
    <row r="79" spans="1:8">
      <c r="A79" s="100"/>
      <c r="B79" s="249"/>
      <c r="C79" s="271"/>
      <c r="D79" s="271"/>
      <c r="E79" s="271"/>
      <c r="F79" s="271"/>
      <c r="G79" s="298"/>
      <c r="H79" s="303"/>
    </row>
    <row r="80" spans="1:8">
      <c r="A80" s="248" t="s">
        <v>11</v>
      </c>
      <c r="B80" s="261" t="s">
        <v>2665</v>
      </c>
      <c r="C80" s="271"/>
      <c r="D80" s="271"/>
      <c r="E80" s="271"/>
      <c r="F80" s="271"/>
      <c r="G80" s="298"/>
      <c r="H80" s="280"/>
    </row>
    <row r="81" spans="1:8">
      <c r="A81" s="248"/>
      <c r="B81" s="261"/>
      <c r="C81" s="271"/>
      <c r="D81" s="271"/>
      <c r="E81" s="271"/>
      <c r="F81" s="271"/>
      <c r="G81" s="298"/>
      <c r="H81" s="280"/>
    </row>
    <row r="82" spans="1:8">
      <c r="A82" s="248"/>
      <c r="B82" s="261"/>
      <c r="C82" s="271"/>
      <c r="D82" s="271"/>
      <c r="E82" s="271"/>
      <c r="F82" s="271"/>
      <c r="G82" s="298"/>
      <c r="H82" s="280"/>
    </row>
    <row r="83" spans="1:8">
      <c r="A83" s="248"/>
      <c r="B83" s="261"/>
      <c r="C83" s="271"/>
      <c r="D83" s="271"/>
      <c r="E83" s="271"/>
      <c r="F83" s="271"/>
      <c r="G83" s="298"/>
      <c r="H83" s="280"/>
    </row>
    <row r="84" spans="1:8">
      <c r="A84" s="279" t="s">
        <v>2668</v>
      </c>
      <c r="B84" s="279"/>
      <c r="C84" s="279"/>
      <c r="D84" s="298"/>
      <c r="E84" s="298"/>
      <c r="F84" s="298"/>
      <c r="G84" s="280"/>
      <c r="H84" s="280"/>
    </row>
    <row r="85" spans="1:8">
      <c r="A85" s="298"/>
      <c r="B85" s="298"/>
      <c r="C85" s="298"/>
      <c r="D85" s="298"/>
      <c r="E85" s="298"/>
      <c r="F85" s="298"/>
      <c r="G85" s="280"/>
      <c r="H85" s="280"/>
    </row>
    <row r="86" spans="1:8">
      <c r="A86" s="298"/>
      <c r="B86" s="401" t="s">
        <v>2669</v>
      </c>
      <c r="C86" s="401"/>
      <c r="D86" s="275" t="s">
        <v>2700</v>
      </c>
      <c r="G86" s="280"/>
      <c r="H86" s="280"/>
    </row>
    <row r="87" spans="1:8">
      <c r="A87" s="298"/>
      <c r="B87" s="298"/>
      <c r="C87" s="298"/>
      <c r="D87" s="275" t="s">
        <v>2701</v>
      </c>
      <c r="G87" s="280"/>
      <c r="H87" s="280"/>
    </row>
    <row r="88" spans="1:8">
      <c r="A88" s="298"/>
      <c r="B88" s="298"/>
      <c r="C88" s="298"/>
      <c r="D88" s="401" t="s">
        <v>2681</v>
      </c>
      <c r="E88" s="401"/>
      <c r="F88" s="401"/>
      <c r="G88" s="280"/>
      <c r="H88" s="280"/>
    </row>
    <row r="89" spans="1:8">
      <c r="A89" s="298"/>
      <c r="B89" s="298"/>
      <c r="C89" s="298"/>
      <c r="D89" s="401" t="s">
        <v>2670</v>
      </c>
      <c r="E89" s="401"/>
      <c r="F89" s="401"/>
      <c r="G89" s="66"/>
      <c r="H89" s="66"/>
    </row>
    <row r="90" spans="1:8">
      <c r="A90" s="298"/>
      <c r="B90" s="298"/>
      <c r="C90" s="298"/>
      <c r="D90" s="271" t="s">
        <v>2682</v>
      </c>
      <c r="E90" s="271"/>
      <c r="F90" s="271"/>
      <c r="G90" s="74"/>
      <c r="H90" s="74"/>
    </row>
    <row r="91" spans="1:8">
      <c r="D91" s="279" t="s">
        <v>2671</v>
      </c>
      <c r="E91" s="279"/>
      <c r="F91" s="298"/>
      <c r="G91" s="74"/>
      <c r="H91" s="74"/>
    </row>
    <row r="92" spans="1:8">
      <c r="D92" s="271" t="s">
        <v>2683</v>
      </c>
      <c r="E92" s="298"/>
      <c r="F92" s="298"/>
    </row>
  </sheetData>
  <sheetProtection algorithmName="SHA-512" hashValue="sBL2dTTRDLpwJ7+C724j83szXfiCD17A1bkpjQ5bznPmUrsGcL5LkTh+K56GSeXI4LRx8VnEgnK+TDldMwCxtg==" saltValue="5dpatEY81b3vJxDGr/OMVA==" spinCount="100000" sheet="1" objects="1" scenarios="1"/>
  <mergeCells count="36">
    <mergeCell ref="A7:C7"/>
    <mergeCell ref="B18:F18"/>
    <mergeCell ref="B20:E20"/>
    <mergeCell ref="A2:I2"/>
    <mergeCell ref="B22:G22"/>
    <mergeCell ref="D47:E47"/>
    <mergeCell ref="F47:G47"/>
    <mergeCell ref="D48:E48"/>
    <mergeCell ref="F48:G48"/>
    <mergeCell ref="D49:E49"/>
    <mergeCell ref="F49:G49"/>
    <mergeCell ref="D50:E50"/>
    <mergeCell ref="F50:G50"/>
    <mergeCell ref="B52:F52"/>
    <mergeCell ref="B54:E54"/>
    <mergeCell ref="D56:E56"/>
    <mergeCell ref="F56:G56"/>
    <mergeCell ref="D57:E57"/>
    <mergeCell ref="F57:G57"/>
    <mergeCell ref="D58:E58"/>
    <mergeCell ref="F58:G58"/>
    <mergeCell ref="D59:E59"/>
    <mergeCell ref="F59:G59"/>
    <mergeCell ref="B86:C86"/>
    <mergeCell ref="D88:F88"/>
    <mergeCell ref="D89:F89"/>
    <mergeCell ref="B61:F61"/>
    <mergeCell ref="C68:D68"/>
    <mergeCell ref="E68:F68"/>
    <mergeCell ref="C69:D69"/>
    <mergeCell ref="E69:F69"/>
    <mergeCell ref="B62:F62"/>
    <mergeCell ref="C66:D66"/>
    <mergeCell ref="E66:F66"/>
    <mergeCell ref="C67:D67"/>
    <mergeCell ref="E67:F67"/>
  </mergeCells>
  <conditionalFormatting sqref="I84:XER88 A93:XFD1048576 A91:C92 G89:XFD92">
    <cfRule type="expression" dxfId="26" priority="1">
      <formula>_xlfn.ISFORMULA(A84:M183)</formula>
    </cfRule>
  </conditionalFormatting>
  <conditionalFormatting sqref="E4:F4">
    <cfRule type="expression" dxfId="25" priority="74">
      <formula>_xlfn.ISFORMULA(D4:P142)</formula>
    </cfRule>
  </conditionalFormatting>
  <conditionalFormatting sqref="H7 H4">
    <cfRule type="expression" dxfId="24" priority="79">
      <formula>_xlfn.ISFORMULA(F4:R142)</formula>
    </cfRule>
  </conditionalFormatting>
  <conditionalFormatting sqref="XES83:XFD83">
    <cfRule type="expression" dxfId="23" priority="473">
      <formula>_xlfn.ISFORMULA(A83:XES183)</formula>
    </cfRule>
  </conditionalFormatting>
  <conditionalFormatting sqref="G7 I7:XFD7 I9:XER11 K2:XFD2 I4:XFD4 D7:E7 A5:XER6 A1:XFD1 A4:C4 D8:XFD8 A3:XFD3 A2">
    <cfRule type="expression" dxfId="22" priority="474">
      <formula>_xlfn.ISFORMULA(A1:M139)</formula>
    </cfRule>
  </conditionalFormatting>
  <conditionalFormatting sqref="XES84:XFD88">
    <cfRule type="expression" dxfId="21" priority="482">
      <formula>_xlfn.ISFORMULA(A84:XES183)</formula>
    </cfRule>
  </conditionalFormatting>
  <conditionalFormatting sqref="I83:XER83">
    <cfRule type="expression" dxfId="20" priority="494">
      <formula>_xlfn.ISFORMULA(I83:U183)</formula>
    </cfRule>
  </conditionalFormatting>
  <conditionalFormatting sqref="XES80:XFD82">
    <cfRule type="expression" dxfId="19" priority="4626">
      <formula>_xlfn.ISFORMULA(A80:XES182)</formula>
    </cfRule>
  </conditionalFormatting>
  <conditionalFormatting sqref="I80:XER82">
    <cfRule type="expression" dxfId="18" priority="4628">
      <formula>_xlfn.ISFORMULA(I80:U182)</formula>
    </cfRule>
  </conditionalFormatting>
  <conditionalFormatting sqref="XES59:XFD79">
    <cfRule type="expression" dxfId="17" priority="4647">
      <formula>_xlfn.ISFORMULA(A59:XES162)</formula>
    </cfRule>
  </conditionalFormatting>
  <conditionalFormatting sqref="I59:XER79">
    <cfRule type="expression" dxfId="16" priority="4650">
      <formula>_xlfn.ISFORMULA(I59:U162)</formula>
    </cfRule>
  </conditionalFormatting>
  <conditionalFormatting sqref="XES12:XFD40">
    <cfRule type="expression" dxfId="15" priority="4651">
      <formula>_xlfn.ISFORMULA(A12:XES149)</formula>
    </cfRule>
  </conditionalFormatting>
  <conditionalFormatting sqref="XES53:XFD58">
    <cfRule type="expression" dxfId="14" priority="4654">
      <formula>_xlfn.ISFORMULA(A53:XES157)</formula>
    </cfRule>
  </conditionalFormatting>
  <conditionalFormatting sqref="I53:XER58">
    <cfRule type="expression" dxfId="13" priority="4655">
      <formula>_xlfn.ISFORMULA(I53:U157)</formula>
    </cfRule>
  </conditionalFormatting>
  <conditionalFormatting sqref="XES5:XFD6 XES9:XFD11">
    <cfRule type="expression" dxfId="12" priority="4656">
      <formula>_xlfn.ISFORMULA(A5:XES143)</formula>
    </cfRule>
  </conditionalFormatting>
  <conditionalFormatting sqref="I12:XER40">
    <cfRule type="expression" dxfId="11" priority="4675">
      <formula>_xlfn.ISFORMULA(I12:U149)</formula>
    </cfRule>
  </conditionalFormatting>
  <conditionalFormatting sqref="XES45:XFD52">
    <cfRule type="expression" dxfId="10" priority="4680">
      <formula>_xlfn.ISFORMULA(A45:XES150)</formula>
    </cfRule>
  </conditionalFormatting>
  <conditionalFormatting sqref="I45:XER52">
    <cfRule type="expression" dxfId="9" priority="4681">
      <formula>_xlfn.ISFORMULA(I45:U150)</formula>
    </cfRule>
  </conditionalFormatting>
  <conditionalFormatting sqref="XES41:XFD44">
    <cfRule type="expression" dxfId="8" priority="4682">
      <formula>_xlfn.ISFORMULA(A41:XES180)</formula>
    </cfRule>
  </conditionalFormatting>
  <conditionalFormatting sqref="I41:XER44">
    <cfRule type="expression" dxfId="7" priority="4683">
      <formula>_xlfn.ISFORMULA(I41:U180)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5"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3"/>
  <sheetViews>
    <sheetView view="pageLayout" zoomScale="70" zoomScaleNormal="100" zoomScalePageLayoutView="70" workbookViewId="0">
      <selection activeCell="J48" sqref="J48"/>
    </sheetView>
  </sheetViews>
  <sheetFormatPr defaultColWidth="9.28515625" defaultRowHeight="12.75"/>
  <cols>
    <col min="1" max="1" width="14.7109375" style="282" customWidth="1"/>
    <col min="2" max="2" width="46.140625" style="282" customWidth="1"/>
    <col min="3" max="3" width="14.28515625" style="282" bestFit="1" customWidth="1"/>
    <col min="4" max="4" width="13.5703125" style="282" bestFit="1" customWidth="1"/>
    <col min="5" max="5" width="11.7109375" style="289" bestFit="1" customWidth="1"/>
    <col min="6" max="6" width="15.7109375" style="289" bestFit="1" customWidth="1"/>
    <col min="7" max="7" width="11.7109375" style="289" bestFit="1" customWidth="1"/>
    <col min="8" max="8" width="15.7109375" style="282" bestFit="1" customWidth="1"/>
    <col min="9" max="9" width="16" style="282" bestFit="1" customWidth="1"/>
    <col min="10" max="10" width="11.5703125" style="282" bestFit="1" customWidth="1"/>
    <col min="11" max="16384" width="9.28515625" style="282"/>
  </cols>
  <sheetData>
    <row r="1" spans="1:14">
      <c r="A1" s="281" t="s">
        <v>12</v>
      </c>
      <c r="B1" s="281"/>
      <c r="D1" s="281"/>
      <c r="E1" s="281"/>
      <c r="F1" s="283"/>
      <c r="G1" s="283"/>
      <c r="M1" s="283"/>
      <c r="N1" s="283"/>
    </row>
    <row r="2" spans="1:14">
      <c r="A2" s="281" t="s">
        <v>14</v>
      </c>
      <c r="B2" s="281">
        <v>4</v>
      </c>
      <c r="D2" s="332"/>
      <c r="E2" s="281"/>
      <c r="F2" s="283"/>
      <c r="G2" s="283"/>
      <c r="M2" s="283"/>
      <c r="N2" s="283"/>
    </row>
    <row r="3" spans="1:14">
      <c r="A3" s="281" t="s">
        <v>15</v>
      </c>
      <c r="B3" s="284"/>
      <c r="D3" s="281"/>
      <c r="E3" s="281"/>
      <c r="F3" s="283"/>
      <c r="G3" s="285"/>
      <c r="M3" s="283"/>
      <c r="N3" s="283"/>
    </row>
    <row r="4" spans="1:14">
      <c r="A4" s="281" t="s">
        <v>16</v>
      </c>
      <c r="B4" s="284"/>
      <c r="D4" s="281"/>
      <c r="E4" s="281"/>
      <c r="F4" s="283"/>
      <c r="G4" s="283"/>
      <c r="M4" s="283"/>
      <c r="N4" s="283"/>
    </row>
    <row r="5" spans="1:14">
      <c r="A5" s="281" t="s">
        <v>17</v>
      </c>
      <c r="B5" s="286"/>
      <c r="D5" s="281"/>
      <c r="E5" s="287"/>
      <c r="F5" s="283"/>
      <c r="G5" s="283"/>
      <c r="M5" s="283"/>
      <c r="N5" s="285"/>
    </row>
    <row r="6" spans="1:14">
      <c r="A6" s="281" t="s">
        <v>18</v>
      </c>
      <c r="B6" s="281" t="s">
        <v>19</v>
      </c>
      <c r="D6" s="281"/>
      <c r="E6" s="281"/>
      <c r="F6" s="283"/>
      <c r="G6" s="283"/>
      <c r="M6" s="283"/>
      <c r="N6" s="283"/>
    </row>
    <row r="7" spans="1:14">
      <c r="A7" s="281" t="s">
        <v>20</v>
      </c>
      <c r="B7" s="281" t="s">
        <v>34</v>
      </c>
      <c r="D7" s="281"/>
      <c r="E7" s="281"/>
      <c r="F7" s="283"/>
      <c r="G7" s="283"/>
      <c r="M7" s="283"/>
      <c r="N7" s="283"/>
    </row>
    <row r="8" spans="1:14">
      <c r="A8" s="282" t="s">
        <v>42</v>
      </c>
      <c r="B8" s="282" t="s">
        <v>1606</v>
      </c>
      <c r="D8" s="281"/>
      <c r="E8" s="281"/>
      <c r="F8" s="283"/>
      <c r="G8" s="283"/>
      <c r="M8" s="283"/>
      <c r="N8" s="283"/>
    </row>
    <row r="9" spans="1:14">
      <c r="A9" s="282" t="s">
        <v>21</v>
      </c>
      <c r="B9" s="288"/>
      <c r="D9" s="281"/>
      <c r="E9" s="281"/>
      <c r="F9" s="283"/>
      <c r="G9" s="283"/>
      <c r="M9" s="283"/>
      <c r="N9" s="283"/>
    </row>
    <row r="10" spans="1:14">
      <c r="A10" s="281" t="s">
        <v>22</v>
      </c>
      <c r="B10" s="281" t="s">
        <v>23</v>
      </c>
      <c r="D10" s="281"/>
      <c r="E10" s="281"/>
      <c r="M10" s="283"/>
      <c r="N10" s="283"/>
    </row>
    <row r="11" spans="1:14">
      <c r="A11" s="281"/>
      <c r="B11" s="281"/>
      <c r="D11" s="281"/>
      <c r="E11" s="281"/>
      <c r="F11" s="290"/>
      <c r="G11" s="283"/>
      <c r="M11" s="283"/>
      <c r="N11" s="283"/>
    </row>
    <row r="12" spans="1:14">
      <c r="A12" s="282" t="s">
        <v>24</v>
      </c>
      <c r="D12" s="281"/>
      <c r="E12" s="281"/>
      <c r="F12" s="283"/>
      <c r="G12" s="283"/>
    </row>
    <row r="13" spans="1:14">
      <c r="A13" s="281">
        <v>149</v>
      </c>
      <c r="B13" s="281"/>
      <c r="D13" s="281"/>
      <c r="E13" s="281"/>
      <c r="F13" s="283"/>
      <c r="G13" s="283"/>
      <c r="M13" s="283"/>
      <c r="N13" s="283"/>
    </row>
    <row r="14" spans="1:14">
      <c r="A14" s="281">
        <v>149</v>
      </c>
      <c r="B14" s="281"/>
      <c r="D14" s="281"/>
      <c r="E14" s="281"/>
      <c r="M14" s="283"/>
      <c r="N14" s="283"/>
    </row>
    <row r="15" spans="1:14">
      <c r="A15" s="281"/>
      <c r="B15" s="281"/>
      <c r="D15" s="281"/>
      <c r="E15" s="281"/>
      <c r="M15" s="283"/>
      <c r="N15" s="283"/>
    </row>
    <row r="16" spans="1:14">
      <c r="A16" s="282" t="s">
        <v>13</v>
      </c>
    </row>
    <row r="17" spans="1:14" s="291" customFormat="1">
      <c r="A17" s="291" t="s">
        <v>25</v>
      </c>
      <c r="B17" s="291" t="s">
        <v>26</v>
      </c>
      <c r="C17" s="291" t="s">
        <v>27</v>
      </c>
      <c r="D17" s="291" t="s">
        <v>28</v>
      </c>
      <c r="E17" s="292" t="s">
        <v>29</v>
      </c>
      <c r="F17" s="292" t="s">
        <v>30</v>
      </c>
      <c r="G17" s="292" t="s">
        <v>31</v>
      </c>
      <c r="H17" s="291" t="s">
        <v>32</v>
      </c>
      <c r="I17" s="291" t="s">
        <v>33</v>
      </c>
      <c r="J17" s="291" t="s">
        <v>21</v>
      </c>
    </row>
    <row r="18" spans="1:14">
      <c r="A18" s="293">
        <f>'Libr Amplification and Indexing'!B33</f>
        <v>1</v>
      </c>
      <c r="B18" s="294">
        <f>'Libr Amplification and Indexing'!C33</f>
        <v>0</v>
      </c>
      <c r="C18" s="295"/>
      <c r="D18" s="295"/>
      <c r="E18" s="294" t="e">
        <f>'QIAseq DIRECT SARS-CoV-2 Prot'!I32</f>
        <v>#N/A</v>
      </c>
      <c r="F18" s="294" t="e">
        <f>INDEX('Autopopulate RUDI''s'!$D$2:$D$385,MATCH(E18,'Autopopulate RUDI''s'!$B$2:$B$385,0))</f>
        <v>#N/A</v>
      </c>
      <c r="G18" s="294" t="e">
        <f>'QIAseq DIRECT SARS-CoV-2 Prot'!J32</f>
        <v>#N/A</v>
      </c>
      <c r="H18" s="294" t="e">
        <f>INDEX('Autopopulate RUDI''s'!$H$2:$H$385,MATCH(G18,'Autopopulate RUDI''s'!$G$2:$G$385,0))</f>
        <v>#N/A</v>
      </c>
      <c r="I18" s="295"/>
      <c r="J18" s="295"/>
      <c r="K18" s="295"/>
      <c r="L18" s="295"/>
      <c r="M18" s="295"/>
    </row>
    <row r="19" spans="1:14">
      <c r="A19" s="293">
        <f>'Libr Amplification and Indexing'!B34</f>
        <v>2</v>
      </c>
      <c r="B19" s="294">
        <f>'Libr Amplification and Indexing'!C34</f>
        <v>0</v>
      </c>
      <c r="C19" s="295"/>
      <c r="D19" s="295"/>
      <c r="E19" s="294" t="e">
        <f>'QIAseq DIRECT SARS-CoV-2 Prot'!I33</f>
        <v>#N/A</v>
      </c>
      <c r="F19" s="294" t="e">
        <f>INDEX('Autopopulate RUDI''s'!$D$2:$D$385,MATCH(E19,'Autopopulate RUDI''s'!$B$2:$B$385,0))</f>
        <v>#N/A</v>
      </c>
      <c r="G19" s="294" t="e">
        <f>'QIAseq DIRECT SARS-CoV-2 Prot'!J33</f>
        <v>#N/A</v>
      </c>
      <c r="H19" s="294" t="e">
        <f>INDEX('Autopopulate RUDI''s'!$H$2:$H$385,MATCH(G19,'Autopopulate RUDI''s'!$G$2:$G$385,0))</f>
        <v>#N/A</v>
      </c>
      <c r="I19" s="295"/>
      <c r="J19" s="295"/>
      <c r="K19" s="295"/>
      <c r="L19" s="295"/>
      <c r="M19" s="295"/>
    </row>
    <row r="20" spans="1:14">
      <c r="A20" s="293">
        <f>'Libr Amplification and Indexing'!B35</f>
        <v>3</v>
      </c>
      <c r="B20" s="294">
        <f>'Libr Amplification and Indexing'!C35</f>
        <v>0</v>
      </c>
      <c r="C20" s="295"/>
      <c r="D20" s="295"/>
      <c r="E20" s="294" t="e">
        <f>'QIAseq DIRECT SARS-CoV-2 Prot'!I34</f>
        <v>#N/A</v>
      </c>
      <c r="F20" s="294" t="e">
        <f>INDEX('Autopopulate RUDI''s'!$D$2:$D$385,MATCH(E20,'Autopopulate RUDI''s'!$B$2:$B$385,0))</f>
        <v>#N/A</v>
      </c>
      <c r="G20" s="294" t="e">
        <f>'QIAseq DIRECT SARS-CoV-2 Prot'!J34</f>
        <v>#N/A</v>
      </c>
      <c r="H20" s="294" t="e">
        <f>INDEX('Autopopulate RUDI''s'!$H$2:$H$385,MATCH(G20,'Autopopulate RUDI''s'!$G$2:$G$385,0))</f>
        <v>#N/A</v>
      </c>
      <c r="I20" s="295"/>
      <c r="J20" s="295"/>
      <c r="K20" s="295"/>
      <c r="L20" s="295"/>
      <c r="M20" s="295"/>
    </row>
    <row r="21" spans="1:14" ht="14.25" customHeight="1">
      <c r="A21" s="293">
        <f>'Libr Amplification and Indexing'!B36</f>
        <v>4</v>
      </c>
      <c r="B21" s="294">
        <f>'Libr Amplification and Indexing'!C36</f>
        <v>0</v>
      </c>
      <c r="C21" s="295"/>
      <c r="D21" s="295"/>
      <c r="E21" s="294" t="e">
        <f>'QIAseq DIRECT SARS-CoV-2 Prot'!I35</f>
        <v>#N/A</v>
      </c>
      <c r="F21" s="294" t="e">
        <f>INDEX('Autopopulate RUDI''s'!$D$2:$D$385,MATCH(E21,'Autopopulate RUDI''s'!$B$2:$B$385,0))</f>
        <v>#N/A</v>
      </c>
      <c r="G21" s="294" t="e">
        <f>'QIAseq DIRECT SARS-CoV-2 Prot'!J35</f>
        <v>#N/A</v>
      </c>
      <c r="H21" s="294" t="e">
        <f>INDEX('Autopopulate RUDI''s'!$H$2:$H$385,MATCH(G21,'Autopopulate RUDI''s'!$G$2:$G$385,0))</f>
        <v>#N/A</v>
      </c>
      <c r="I21" s="295"/>
      <c r="J21" s="296"/>
      <c r="K21" s="296"/>
      <c r="L21" s="296"/>
      <c r="M21" s="296"/>
      <c r="N21" s="296"/>
    </row>
    <row r="22" spans="1:14">
      <c r="A22" s="293">
        <f>'Libr Amplification and Indexing'!B37</f>
        <v>5</v>
      </c>
      <c r="B22" s="294">
        <f>'Libr Amplification and Indexing'!C37</f>
        <v>0</v>
      </c>
      <c r="C22" s="295"/>
      <c r="D22" s="295"/>
      <c r="E22" s="294" t="e">
        <f>'QIAseq DIRECT SARS-CoV-2 Prot'!I36</f>
        <v>#N/A</v>
      </c>
      <c r="F22" s="294" t="e">
        <f>INDEX('Autopopulate RUDI''s'!$D$2:$D$385,MATCH(E22,'Autopopulate RUDI''s'!$B$2:$B$385,0))</f>
        <v>#N/A</v>
      </c>
      <c r="G22" s="294" t="e">
        <f>'QIAseq DIRECT SARS-CoV-2 Prot'!J36</f>
        <v>#N/A</v>
      </c>
      <c r="H22" s="294" t="e">
        <f>INDEX('Autopopulate RUDI''s'!$H$2:$H$385,MATCH(G22,'Autopopulate RUDI''s'!$G$2:$G$385,0))</f>
        <v>#N/A</v>
      </c>
      <c r="I22" s="295"/>
      <c r="J22" s="296"/>
      <c r="K22" s="296"/>
      <c r="L22" s="296"/>
      <c r="M22" s="296"/>
      <c r="N22" s="296"/>
    </row>
    <row r="23" spans="1:14">
      <c r="A23" s="293">
        <f>'Libr Amplification and Indexing'!B38</f>
        <v>6</v>
      </c>
      <c r="B23" s="294">
        <f>'Libr Amplification and Indexing'!C38</f>
        <v>0</v>
      </c>
      <c r="C23" s="295"/>
      <c r="D23" s="295"/>
      <c r="E23" s="294" t="e">
        <f>'QIAseq DIRECT SARS-CoV-2 Prot'!I37</f>
        <v>#N/A</v>
      </c>
      <c r="F23" s="294" t="e">
        <f>INDEX('Autopopulate RUDI''s'!$D$2:$D$385,MATCH(E23,'Autopopulate RUDI''s'!$B$2:$B$385,0))</f>
        <v>#N/A</v>
      </c>
      <c r="G23" s="294" t="e">
        <f>'QIAseq DIRECT SARS-CoV-2 Prot'!J37</f>
        <v>#N/A</v>
      </c>
      <c r="H23" s="294" t="e">
        <f>INDEX('Autopopulate RUDI''s'!$H$2:$H$385,MATCH(G23,'Autopopulate RUDI''s'!$G$2:$G$385,0))</f>
        <v>#N/A</v>
      </c>
      <c r="I23" s="295"/>
      <c r="J23" s="296"/>
      <c r="K23" s="296"/>
      <c r="L23" s="296"/>
      <c r="M23" s="296"/>
      <c r="N23" s="296"/>
    </row>
    <row r="24" spans="1:14">
      <c r="A24" s="293">
        <f>'Libr Amplification and Indexing'!B39</f>
        <v>7</v>
      </c>
      <c r="B24" s="294">
        <f>'Libr Amplification and Indexing'!C39</f>
        <v>0</v>
      </c>
      <c r="C24" s="295"/>
      <c r="D24" s="295"/>
      <c r="E24" s="294" t="e">
        <f>'QIAseq DIRECT SARS-CoV-2 Prot'!I38</f>
        <v>#N/A</v>
      </c>
      <c r="F24" s="294" t="e">
        <f>INDEX('Autopopulate RUDI''s'!$D$2:$D$385,MATCH(E24,'Autopopulate RUDI''s'!$B$2:$B$385,0))</f>
        <v>#N/A</v>
      </c>
      <c r="G24" s="294" t="e">
        <f>'QIAseq DIRECT SARS-CoV-2 Prot'!J38</f>
        <v>#N/A</v>
      </c>
      <c r="H24" s="294" t="e">
        <f>INDEX('Autopopulate RUDI''s'!$H$2:$H$385,MATCH(G24,'Autopopulate RUDI''s'!$G$2:$G$385,0))</f>
        <v>#N/A</v>
      </c>
      <c r="I24" s="295"/>
      <c r="J24" s="296"/>
      <c r="K24" s="296"/>
      <c r="L24" s="296"/>
      <c r="M24" s="296"/>
      <c r="N24" s="296"/>
    </row>
    <row r="25" spans="1:14">
      <c r="A25" s="293">
        <f>'Libr Amplification and Indexing'!B40</f>
        <v>8</v>
      </c>
      <c r="B25" s="294">
        <f>'Libr Amplification and Indexing'!C40</f>
        <v>0</v>
      </c>
      <c r="C25" s="295"/>
      <c r="D25" s="295"/>
      <c r="E25" s="294" t="e">
        <f>'QIAseq DIRECT SARS-CoV-2 Prot'!I39</f>
        <v>#N/A</v>
      </c>
      <c r="F25" s="294" t="e">
        <f>INDEX('Autopopulate RUDI''s'!$D$2:$D$385,MATCH(E25,'Autopopulate RUDI''s'!$B$2:$B$385,0))</f>
        <v>#N/A</v>
      </c>
      <c r="G25" s="294" t="e">
        <f>'QIAseq DIRECT SARS-CoV-2 Prot'!J39</f>
        <v>#N/A</v>
      </c>
      <c r="H25" s="294" t="e">
        <f>INDEX('Autopopulate RUDI''s'!$H$2:$H$385,MATCH(G25,'Autopopulate RUDI''s'!$G$2:$G$385,0))</f>
        <v>#N/A</v>
      </c>
      <c r="I25" s="295"/>
      <c r="J25" s="296"/>
      <c r="K25" s="296"/>
      <c r="L25" s="296"/>
      <c r="M25" s="296"/>
      <c r="N25" s="296"/>
    </row>
    <row r="26" spans="1:14">
      <c r="A26" s="293">
        <f>'Libr Amplification and Indexing'!B41</f>
        <v>9</v>
      </c>
      <c r="B26" s="294">
        <f>'Libr Amplification and Indexing'!C41</f>
        <v>0</v>
      </c>
      <c r="C26" s="295"/>
      <c r="D26" s="295"/>
      <c r="E26" s="294" t="e">
        <f>'QIAseq DIRECT SARS-CoV-2 Prot'!I40</f>
        <v>#N/A</v>
      </c>
      <c r="F26" s="294" t="e">
        <f>INDEX('Autopopulate RUDI''s'!$D$2:$D$385,MATCH(E26,'Autopopulate RUDI''s'!$B$2:$B$385,0))</f>
        <v>#N/A</v>
      </c>
      <c r="G26" s="294" t="e">
        <f>'QIAseq DIRECT SARS-CoV-2 Prot'!J40</f>
        <v>#N/A</v>
      </c>
      <c r="H26" s="294" t="e">
        <f>INDEX('Autopopulate RUDI''s'!$H$2:$H$385,MATCH(G26,'Autopopulate RUDI''s'!$G$2:$G$385,0))</f>
        <v>#N/A</v>
      </c>
      <c r="I26" s="295"/>
      <c r="J26" s="296"/>
      <c r="K26" s="296"/>
      <c r="L26" s="296"/>
      <c r="M26" s="296"/>
      <c r="N26" s="296"/>
    </row>
    <row r="27" spans="1:14">
      <c r="A27" s="293">
        <f>'Libr Amplification and Indexing'!B42</f>
        <v>10</v>
      </c>
      <c r="B27" s="294">
        <f>'Libr Amplification and Indexing'!C42</f>
        <v>0</v>
      </c>
      <c r="C27" s="295"/>
      <c r="D27" s="295"/>
      <c r="E27" s="294" t="e">
        <f>'QIAseq DIRECT SARS-CoV-2 Prot'!I41</f>
        <v>#N/A</v>
      </c>
      <c r="F27" s="294" t="e">
        <f>INDEX('Autopopulate RUDI''s'!$D$2:$D$385,MATCH(E27,'Autopopulate RUDI''s'!$B$2:$B$385,0))</f>
        <v>#N/A</v>
      </c>
      <c r="G27" s="294" t="e">
        <f>'QIAseq DIRECT SARS-CoV-2 Prot'!J41</f>
        <v>#N/A</v>
      </c>
      <c r="H27" s="294" t="e">
        <f>INDEX('Autopopulate RUDI''s'!$H$2:$H$385,MATCH(G27,'Autopopulate RUDI''s'!$G$2:$G$385,0))</f>
        <v>#N/A</v>
      </c>
      <c r="I27" s="295"/>
      <c r="J27" s="296"/>
      <c r="K27" s="296"/>
      <c r="L27" s="296"/>
      <c r="M27" s="296"/>
      <c r="N27" s="296"/>
    </row>
    <row r="28" spans="1:14">
      <c r="A28" s="293">
        <f>'Libr Amplification and Indexing'!B43</f>
        <v>11</v>
      </c>
      <c r="B28" s="294">
        <f>'Libr Amplification and Indexing'!C43</f>
        <v>0</v>
      </c>
      <c r="C28" s="295"/>
      <c r="D28" s="295"/>
      <c r="E28" s="294" t="e">
        <f>'QIAseq DIRECT SARS-CoV-2 Prot'!I42</f>
        <v>#N/A</v>
      </c>
      <c r="F28" s="294" t="e">
        <f>INDEX('Autopopulate RUDI''s'!$D$2:$D$385,MATCH(E28,'Autopopulate RUDI''s'!$B$2:$B$385,0))</f>
        <v>#N/A</v>
      </c>
      <c r="G28" s="294" t="e">
        <f>'QIAseq DIRECT SARS-CoV-2 Prot'!J42</f>
        <v>#N/A</v>
      </c>
      <c r="H28" s="294" t="e">
        <f>INDEX('Autopopulate RUDI''s'!$H$2:$H$385,MATCH(G28,'Autopopulate RUDI''s'!$G$2:$G$385,0))</f>
        <v>#N/A</v>
      </c>
      <c r="I28" s="295"/>
      <c r="J28" s="296"/>
      <c r="K28" s="296"/>
      <c r="L28" s="296"/>
      <c r="M28" s="296"/>
      <c r="N28" s="296"/>
    </row>
    <row r="29" spans="1:14">
      <c r="A29" s="293">
        <f>'Libr Amplification and Indexing'!B44</f>
        <v>12</v>
      </c>
      <c r="B29" s="294">
        <f>'Libr Amplification and Indexing'!C44</f>
        <v>0</v>
      </c>
      <c r="C29" s="295"/>
      <c r="D29" s="295"/>
      <c r="E29" s="294" t="e">
        <f>'QIAseq DIRECT SARS-CoV-2 Prot'!I43</f>
        <v>#N/A</v>
      </c>
      <c r="F29" s="294" t="e">
        <f>INDEX('Autopopulate RUDI''s'!$D$2:$D$385,MATCH(E29,'Autopopulate RUDI''s'!$B$2:$B$385,0))</f>
        <v>#N/A</v>
      </c>
      <c r="G29" s="294" t="e">
        <f>'QIAseq DIRECT SARS-CoV-2 Prot'!J43</f>
        <v>#N/A</v>
      </c>
      <c r="H29" s="294" t="e">
        <f>INDEX('Autopopulate RUDI''s'!$H$2:$H$385,MATCH(G29,'Autopopulate RUDI''s'!$G$2:$G$385,0))</f>
        <v>#N/A</v>
      </c>
      <c r="I29" s="295"/>
      <c r="J29" s="295"/>
      <c r="K29" s="295"/>
      <c r="L29" s="295"/>
      <c r="M29" s="295"/>
    </row>
    <row r="30" spans="1:14">
      <c r="A30" s="293">
        <f>'Libr Amplification and Indexing'!B45</f>
        <v>13</v>
      </c>
      <c r="B30" s="294">
        <f>'Libr Amplification and Indexing'!C45</f>
        <v>0</v>
      </c>
      <c r="C30" s="295"/>
      <c r="D30" s="295"/>
      <c r="E30" s="294" t="e">
        <f>'QIAseq DIRECT SARS-CoV-2 Prot'!I44</f>
        <v>#N/A</v>
      </c>
      <c r="F30" s="294" t="e">
        <f>INDEX('Autopopulate RUDI''s'!$D$2:$D$385,MATCH(E30,'Autopopulate RUDI''s'!$B$2:$B$385,0))</f>
        <v>#N/A</v>
      </c>
      <c r="G30" s="294" t="e">
        <f>'QIAseq DIRECT SARS-CoV-2 Prot'!J44</f>
        <v>#N/A</v>
      </c>
      <c r="H30" s="294" t="e">
        <f>INDEX('Autopopulate RUDI''s'!$H$2:$H$385,MATCH(G30,'Autopopulate RUDI''s'!$G$2:$G$385,0))</f>
        <v>#N/A</v>
      </c>
      <c r="I30" s="295"/>
      <c r="J30" s="296"/>
      <c r="K30" s="296"/>
      <c r="L30" s="296"/>
      <c r="M30" s="296"/>
      <c r="N30" s="296"/>
    </row>
    <row r="31" spans="1:14">
      <c r="A31" s="293">
        <f>'Libr Amplification and Indexing'!B46</f>
        <v>14</v>
      </c>
      <c r="B31" s="294">
        <f>'Libr Amplification and Indexing'!C46</f>
        <v>0</v>
      </c>
      <c r="C31" s="295"/>
      <c r="D31" s="295"/>
      <c r="E31" s="294" t="e">
        <f>'QIAseq DIRECT SARS-CoV-2 Prot'!I45</f>
        <v>#N/A</v>
      </c>
      <c r="F31" s="294" t="e">
        <f>INDEX('Autopopulate RUDI''s'!$D$2:$D$385,MATCH(E31,'Autopopulate RUDI''s'!$B$2:$B$385,0))</f>
        <v>#N/A</v>
      </c>
      <c r="G31" s="294" t="e">
        <f>'QIAseq DIRECT SARS-CoV-2 Prot'!J45</f>
        <v>#N/A</v>
      </c>
      <c r="H31" s="294" t="e">
        <f>INDEX('Autopopulate RUDI''s'!$H$2:$H$385,MATCH(G31,'Autopopulate RUDI''s'!$G$2:$G$385,0))</f>
        <v>#N/A</v>
      </c>
      <c r="I31" s="295"/>
      <c r="J31" s="296"/>
      <c r="K31" s="296"/>
      <c r="L31" s="296"/>
      <c r="M31" s="296"/>
      <c r="N31" s="296"/>
    </row>
    <row r="32" spans="1:14">
      <c r="A32" s="293">
        <f>'Libr Amplification and Indexing'!B47</f>
        <v>15</v>
      </c>
      <c r="B32" s="294">
        <f>'Libr Amplification and Indexing'!C47</f>
        <v>0</v>
      </c>
      <c r="C32" s="295"/>
      <c r="D32" s="295"/>
      <c r="E32" s="294" t="e">
        <f>'QIAseq DIRECT SARS-CoV-2 Prot'!I46</f>
        <v>#N/A</v>
      </c>
      <c r="F32" s="294" t="e">
        <f>INDEX('Autopopulate RUDI''s'!$D$2:$D$385,MATCH(E32,'Autopopulate RUDI''s'!$B$2:$B$385,0))</f>
        <v>#N/A</v>
      </c>
      <c r="G32" s="294" t="e">
        <f>'QIAseq DIRECT SARS-CoV-2 Prot'!J46</f>
        <v>#N/A</v>
      </c>
      <c r="H32" s="294" t="e">
        <f>INDEX('Autopopulate RUDI''s'!$H$2:$H$385,MATCH(G32,'Autopopulate RUDI''s'!$G$2:$G$385,0))</f>
        <v>#N/A</v>
      </c>
      <c r="I32" s="295"/>
      <c r="J32" s="296"/>
      <c r="K32" s="296"/>
      <c r="L32" s="296"/>
      <c r="M32" s="296"/>
      <c r="N32" s="296"/>
    </row>
    <row r="33" spans="1:14">
      <c r="A33" s="293">
        <f>'Libr Amplification and Indexing'!B48</f>
        <v>16</v>
      </c>
      <c r="B33" s="294">
        <f>'Libr Amplification and Indexing'!C48</f>
        <v>0</v>
      </c>
      <c r="C33" s="295"/>
      <c r="D33" s="295"/>
      <c r="E33" s="294" t="e">
        <f>'QIAseq DIRECT SARS-CoV-2 Prot'!I47</f>
        <v>#N/A</v>
      </c>
      <c r="F33" s="294" t="e">
        <f>INDEX('Autopopulate RUDI''s'!$D$2:$D$385,MATCH(E33,'Autopopulate RUDI''s'!$B$2:$B$385,0))</f>
        <v>#N/A</v>
      </c>
      <c r="G33" s="294" t="e">
        <f>'QIAseq DIRECT SARS-CoV-2 Prot'!J47</f>
        <v>#N/A</v>
      </c>
      <c r="H33" s="294" t="e">
        <f>INDEX('Autopopulate RUDI''s'!$H$2:$H$385,MATCH(G33,'Autopopulate RUDI''s'!$G$2:$G$385,0))</f>
        <v>#N/A</v>
      </c>
      <c r="I33" s="295"/>
      <c r="J33" s="296"/>
      <c r="K33" s="296"/>
      <c r="L33" s="296"/>
      <c r="M33" s="296"/>
      <c r="N33" s="296"/>
    </row>
    <row r="34" spans="1:14">
      <c r="A34" s="293">
        <f>'Libr Amplification and Indexing'!B49</f>
        <v>17</v>
      </c>
      <c r="B34" s="294">
        <f>'Libr Amplification and Indexing'!C49</f>
        <v>0</v>
      </c>
      <c r="C34" s="295"/>
      <c r="D34" s="295"/>
      <c r="E34" s="294" t="e">
        <f>'QIAseq DIRECT SARS-CoV-2 Prot'!I48</f>
        <v>#N/A</v>
      </c>
      <c r="F34" s="294" t="e">
        <f>INDEX('Autopopulate RUDI''s'!$D$2:$D$385,MATCH(E34,'Autopopulate RUDI''s'!$B$2:$B$385,0))</f>
        <v>#N/A</v>
      </c>
      <c r="G34" s="294" t="e">
        <f>'QIAseq DIRECT SARS-CoV-2 Prot'!J48</f>
        <v>#N/A</v>
      </c>
      <c r="H34" s="294" t="e">
        <f>INDEX('Autopopulate RUDI''s'!$H$2:$H$385,MATCH(G34,'Autopopulate RUDI''s'!$G$2:$G$385,0))</f>
        <v>#N/A</v>
      </c>
      <c r="I34" s="295"/>
      <c r="J34" s="296"/>
      <c r="K34" s="296"/>
      <c r="L34" s="296"/>
      <c r="M34" s="296"/>
      <c r="N34" s="296"/>
    </row>
    <row r="35" spans="1:14">
      <c r="A35" s="293">
        <f>'Libr Amplification and Indexing'!B50</f>
        <v>18</v>
      </c>
      <c r="B35" s="294">
        <f>'Libr Amplification and Indexing'!C50</f>
        <v>0</v>
      </c>
      <c r="C35" s="295"/>
      <c r="D35" s="295"/>
      <c r="E35" s="294" t="e">
        <f>'QIAseq DIRECT SARS-CoV-2 Prot'!I49</f>
        <v>#N/A</v>
      </c>
      <c r="F35" s="294" t="e">
        <f>INDEX('Autopopulate RUDI''s'!$D$2:$D$385,MATCH(E35,'Autopopulate RUDI''s'!$B$2:$B$385,0))</f>
        <v>#N/A</v>
      </c>
      <c r="G35" s="294" t="e">
        <f>'QIAseq DIRECT SARS-CoV-2 Prot'!J49</f>
        <v>#N/A</v>
      </c>
      <c r="H35" s="294" t="e">
        <f>INDEX('Autopopulate RUDI''s'!$H$2:$H$385,MATCH(G35,'Autopopulate RUDI''s'!$G$2:$G$385,0))</f>
        <v>#N/A</v>
      </c>
      <c r="I35" s="295"/>
      <c r="J35" s="296"/>
      <c r="K35" s="296"/>
      <c r="L35" s="296"/>
      <c r="M35" s="296"/>
      <c r="N35" s="296"/>
    </row>
    <row r="36" spans="1:14">
      <c r="A36" s="293">
        <f>'Libr Amplification and Indexing'!B51</f>
        <v>19</v>
      </c>
      <c r="B36" s="294">
        <f>'Libr Amplification and Indexing'!C51</f>
        <v>0</v>
      </c>
      <c r="C36" s="295"/>
      <c r="D36" s="295"/>
      <c r="E36" s="294" t="e">
        <f>'QIAseq DIRECT SARS-CoV-2 Prot'!I50</f>
        <v>#N/A</v>
      </c>
      <c r="F36" s="294" t="e">
        <f>INDEX('Autopopulate RUDI''s'!$D$2:$D$385,MATCH(E36,'Autopopulate RUDI''s'!$B$2:$B$385,0))</f>
        <v>#N/A</v>
      </c>
      <c r="G36" s="294" t="e">
        <f>'QIAseq DIRECT SARS-CoV-2 Prot'!J50</f>
        <v>#N/A</v>
      </c>
      <c r="H36" s="294" t="e">
        <f>INDEX('Autopopulate RUDI''s'!$H$2:$H$385,MATCH(G36,'Autopopulate RUDI''s'!$G$2:$G$385,0))</f>
        <v>#N/A</v>
      </c>
      <c r="I36" s="295"/>
      <c r="J36" s="296"/>
      <c r="K36" s="296"/>
      <c r="L36" s="296"/>
      <c r="M36" s="296"/>
      <c r="N36" s="296"/>
    </row>
    <row r="37" spans="1:14">
      <c r="A37" s="293">
        <f>'Libr Amplification and Indexing'!B52</f>
        <v>20</v>
      </c>
      <c r="B37" s="294">
        <f>'Libr Amplification and Indexing'!C52</f>
        <v>0</v>
      </c>
      <c r="C37" s="295"/>
      <c r="D37" s="295"/>
      <c r="E37" s="294" t="e">
        <f>'QIAseq DIRECT SARS-CoV-2 Prot'!I51</f>
        <v>#N/A</v>
      </c>
      <c r="F37" s="294" t="e">
        <f>INDEX('Autopopulate RUDI''s'!$D$2:$D$385,MATCH(E37,'Autopopulate RUDI''s'!$B$2:$B$385,0))</f>
        <v>#N/A</v>
      </c>
      <c r="G37" s="294" t="e">
        <f>'QIAseq DIRECT SARS-CoV-2 Prot'!J51</f>
        <v>#N/A</v>
      </c>
      <c r="H37" s="294" t="e">
        <f>INDEX('Autopopulate RUDI''s'!$H$2:$H$385,MATCH(G37,'Autopopulate RUDI''s'!$G$2:$G$385,0))</f>
        <v>#N/A</v>
      </c>
      <c r="I37" s="295"/>
      <c r="J37" s="296"/>
      <c r="K37" s="296"/>
      <c r="L37" s="296"/>
      <c r="M37" s="296"/>
      <c r="N37" s="296"/>
    </row>
    <row r="38" spans="1:14">
      <c r="A38" s="293">
        <f>'Libr Amplification and Indexing'!B53</f>
        <v>21</v>
      </c>
      <c r="B38" s="294">
        <f>'Libr Amplification and Indexing'!C53</f>
        <v>0</v>
      </c>
      <c r="C38" s="295"/>
      <c r="D38" s="295"/>
      <c r="E38" s="294" t="e">
        <f>'QIAseq DIRECT SARS-CoV-2 Prot'!I52</f>
        <v>#N/A</v>
      </c>
      <c r="F38" s="294" t="e">
        <f>INDEX('Autopopulate RUDI''s'!$D$2:$D$385,MATCH(E38,'Autopopulate RUDI''s'!$B$2:$B$385,0))</f>
        <v>#N/A</v>
      </c>
      <c r="G38" s="294" t="e">
        <f>'QIAseq DIRECT SARS-CoV-2 Prot'!J52</f>
        <v>#N/A</v>
      </c>
      <c r="H38" s="294" t="e">
        <f>INDEX('Autopopulate RUDI''s'!$H$2:$H$385,MATCH(G38,'Autopopulate RUDI''s'!$G$2:$G$385,0))</f>
        <v>#N/A</v>
      </c>
      <c r="I38" s="295"/>
      <c r="J38" s="295"/>
      <c r="K38" s="295"/>
      <c r="L38" s="295"/>
      <c r="M38" s="295"/>
    </row>
    <row r="39" spans="1:14">
      <c r="A39" s="293">
        <f>'Libr Amplification and Indexing'!B54</f>
        <v>22</v>
      </c>
      <c r="B39" s="294">
        <f>'Libr Amplification and Indexing'!C54</f>
        <v>0</v>
      </c>
      <c r="C39" s="295"/>
      <c r="D39" s="295"/>
      <c r="E39" s="294" t="e">
        <f>'QIAseq DIRECT SARS-CoV-2 Prot'!I53</f>
        <v>#N/A</v>
      </c>
      <c r="F39" s="294" t="e">
        <f>INDEX('Autopopulate RUDI''s'!$D$2:$D$385,MATCH(E39,'Autopopulate RUDI''s'!$B$2:$B$385,0))</f>
        <v>#N/A</v>
      </c>
      <c r="G39" s="294" t="e">
        <f>'QIAseq DIRECT SARS-CoV-2 Prot'!J53</f>
        <v>#N/A</v>
      </c>
      <c r="H39" s="294" t="e">
        <f>INDEX('Autopopulate RUDI''s'!$H$2:$H$385,MATCH(G39,'Autopopulate RUDI''s'!$G$2:$G$385,0))</f>
        <v>#N/A</v>
      </c>
      <c r="I39" s="295"/>
      <c r="J39" s="295"/>
      <c r="K39" s="295"/>
      <c r="L39" s="295"/>
      <c r="M39" s="295"/>
    </row>
    <row r="40" spans="1:14">
      <c r="A40" s="293">
        <f>'Libr Amplification and Indexing'!B55</f>
        <v>23</v>
      </c>
      <c r="B40" s="294">
        <f>'Libr Amplification and Indexing'!C55</f>
        <v>0</v>
      </c>
      <c r="C40" s="295"/>
      <c r="D40" s="295"/>
      <c r="E40" s="294" t="e">
        <f>'QIAseq DIRECT SARS-CoV-2 Prot'!I54</f>
        <v>#N/A</v>
      </c>
      <c r="F40" s="294" t="e">
        <f>INDEX('Autopopulate RUDI''s'!$D$2:$D$385,MATCH(E40,'Autopopulate RUDI''s'!$B$2:$B$385,0))</f>
        <v>#N/A</v>
      </c>
      <c r="G40" s="294" t="e">
        <f>'QIAseq DIRECT SARS-CoV-2 Prot'!J54</f>
        <v>#N/A</v>
      </c>
      <c r="H40" s="294" t="e">
        <f>INDEX('Autopopulate RUDI''s'!$H$2:$H$385,MATCH(G40,'Autopopulate RUDI''s'!$G$2:$G$385,0))</f>
        <v>#N/A</v>
      </c>
      <c r="I40" s="295"/>
      <c r="J40" s="295"/>
      <c r="K40" s="295"/>
      <c r="L40" s="295"/>
      <c r="M40" s="295"/>
    </row>
    <row r="41" spans="1:14">
      <c r="A41" s="293">
        <f>'Libr Amplification and Indexing'!B56</f>
        <v>24</v>
      </c>
      <c r="B41" s="294">
        <f>'Libr Amplification and Indexing'!C56</f>
        <v>0</v>
      </c>
      <c r="C41" s="295"/>
      <c r="D41" s="295"/>
      <c r="E41" s="294" t="e">
        <f>'QIAseq DIRECT SARS-CoV-2 Prot'!I55</f>
        <v>#N/A</v>
      </c>
      <c r="F41" s="294" t="e">
        <f>INDEX('Autopopulate RUDI''s'!$D$2:$D$385,MATCH(E41,'Autopopulate RUDI''s'!$B$2:$B$385,0))</f>
        <v>#N/A</v>
      </c>
      <c r="G41" s="294" t="e">
        <f>'QIAseq DIRECT SARS-CoV-2 Prot'!J55</f>
        <v>#N/A</v>
      </c>
      <c r="H41" s="294" t="e">
        <f>INDEX('Autopopulate RUDI''s'!$H$2:$H$385,MATCH(G41,'Autopopulate RUDI''s'!$G$2:$G$385,0))</f>
        <v>#N/A</v>
      </c>
      <c r="I41" s="295"/>
      <c r="J41" s="295"/>
      <c r="K41" s="295"/>
      <c r="L41" s="295"/>
      <c r="M41" s="295"/>
    </row>
    <row r="42" spans="1:14">
      <c r="A42" s="293">
        <f>'Libr Amplification and Indexing'!B57</f>
        <v>25</v>
      </c>
      <c r="B42" s="294">
        <f>'Libr Amplification and Indexing'!C57</f>
        <v>0</v>
      </c>
      <c r="C42" s="295"/>
      <c r="D42" s="295"/>
      <c r="E42" s="294" t="e">
        <f>'QIAseq DIRECT SARS-CoV-2 Prot'!I56</f>
        <v>#N/A</v>
      </c>
      <c r="F42" s="294" t="e">
        <f>INDEX('Autopopulate RUDI''s'!$D$2:$D$385,MATCH(E42,'Autopopulate RUDI''s'!$B$2:$B$385,0))</f>
        <v>#N/A</v>
      </c>
      <c r="G42" s="294" t="e">
        <f>'QIAseq DIRECT SARS-CoV-2 Prot'!J56</f>
        <v>#N/A</v>
      </c>
      <c r="H42" s="294" t="e">
        <f>INDEX('Autopopulate RUDI''s'!$H$2:$H$385,MATCH(G42,'Autopopulate RUDI''s'!$G$2:$G$385,0))</f>
        <v>#N/A</v>
      </c>
      <c r="I42" s="295"/>
      <c r="J42" s="295"/>
      <c r="K42" s="295"/>
      <c r="L42" s="295"/>
      <c r="M42" s="295"/>
    </row>
    <row r="43" spans="1:14">
      <c r="A43" s="293">
        <f>'Libr Amplification and Indexing'!B58</f>
        <v>26</v>
      </c>
      <c r="B43" s="294">
        <f>'Libr Amplification and Indexing'!C58</f>
        <v>0</v>
      </c>
      <c r="C43" s="295"/>
      <c r="D43" s="295"/>
      <c r="E43" s="294" t="e">
        <f>'QIAseq DIRECT SARS-CoV-2 Prot'!I57</f>
        <v>#N/A</v>
      </c>
      <c r="F43" s="294" t="e">
        <f>INDEX('Autopopulate RUDI''s'!$D$2:$D$385,MATCH(E43,'Autopopulate RUDI''s'!$B$2:$B$385,0))</f>
        <v>#N/A</v>
      </c>
      <c r="G43" s="294" t="e">
        <f>'QIAseq DIRECT SARS-CoV-2 Prot'!J57</f>
        <v>#N/A</v>
      </c>
      <c r="H43" s="294" t="e">
        <f>INDEX('Autopopulate RUDI''s'!$H$2:$H$385,MATCH(G43,'Autopopulate RUDI''s'!$G$2:$G$385,0))</f>
        <v>#N/A</v>
      </c>
      <c r="I43" s="295"/>
      <c r="J43" s="295"/>
      <c r="K43" s="295"/>
      <c r="L43" s="295"/>
      <c r="M43" s="295"/>
    </row>
    <row r="44" spans="1:14">
      <c r="A44" s="293">
        <f>'Libr Amplification and Indexing'!B59</f>
        <v>27</v>
      </c>
      <c r="B44" s="294">
        <f>'Libr Amplification and Indexing'!C59</f>
        <v>0</v>
      </c>
      <c r="C44" s="295"/>
      <c r="D44" s="295"/>
      <c r="E44" s="294" t="e">
        <f>'QIAseq DIRECT SARS-CoV-2 Prot'!I58</f>
        <v>#N/A</v>
      </c>
      <c r="F44" s="294" t="e">
        <f>INDEX('Autopopulate RUDI''s'!$D$2:$D$385,MATCH(E44,'Autopopulate RUDI''s'!$B$2:$B$385,0))</f>
        <v>#N/A</v>
      </c>
      <c r="G44" s="294" t="e">
        <f>'QIAseq DIRECT SARS-CoV-2 Prot'!J58</f>
        <v>#N/A</v>
      </c>
      <c r="H44" s="294" t="e">
        <f>INDEX('Autopopulate RUDI''s'!$H$2:$H$385,MATCH(G44,'Autopopulate RUDI''s'!$G$2:$G$385,0))</f>
        <v>#N/A</v>
      </c>
      <c r="I44" s="295"/>
      <c r="J44" s="295"/>
      <c r="K44" s="295"/>
      <c r="L44" s="295"/>
      <c r="M44" s="295"/>
    </row>
    <row r="45" spans="1:14">
      <c r="A45" s="293">
        <f>'Libr Amplification and Indexing'!B60</f>
        <v>28</v>
      </c>
      <c r="B45" s="294">
        <f>'Libr Amplification and Indexing'!C60</f>
        <v>0</v>
      </c>
      <c r="C45" s="295"/>
      <c r="D45" s="295"/>
      <c r="E45" s="294" t="e">
        <f>'QIAseq DIRECT SARS-CoV-2 Prot'!I59</f>
        <v>#N/A</v>
      </c>
      <c r="F45" s="294" t="e">
        <f>INDEX('Autopopulate RUDI''s'!$D$2:$D$385,MATCH(E45,'Autopopulate RUDI''s'!$B$2:$B$385,0))</f>
        <v>#N/A</v>
      </c>
      <c r="G45" s="294" t="e">
        <f>'QIAseq DIRECT SARS-CoV-2 Prot'!J59</f>
        <v>#N/A</v>
      </c>
      <c r="H45" s="294" t="e">
        <f>INDEX('Autopopulate RUDI''s'!$H$2:$H$385,MATCH(G45,'Autopopulate RUDI''s'!$G$2:$G$385,0))</f>
        <v>#N/A</v>
      </c>
      <c r="I45" s="295"/>
      <c r="J45" s="295"/>
      <c r="K45" s="295"/>
      <c r="L45" s="295"/>
      <c r="M45" s="295"/>
    </row>
    <row r="46" spans="1:14">
      <c r="A46" s="293">
        <f>'Libr Amplification and Indexing'!B61</f>
        <v>29</v>
      </c>
      <c r="B46" s="294">
        <f>'Libr Amplification and Indexing'!C61</f>
        <v>0</v>
      </c>
      <c r="C46" s="295"/>
      <c r="D46" s="295"/>
      <c r="E46" s="294" t="e">
        <f>'QIAseq DIRECT SARS-CoV-2 Prot'!I60</f>
        <v>#N/A</v>
      </c>
      <c r="F46" s="294" t="e">
        <f>INDEX('Autopopulate RUDI''s'!$D$2:$D$385,MATCH(E46,'Autopopulate RUDI''s'!$B$2:$B$385,0))</f>
        <v>#N/A</v>
      </c>
      <c r="G46" s="294" t="e">
        <f>'QIAseq DIRECT SARS-CoV-2 Prot'!J60</f>
        <v>#N/A</v>
      </c>
      <c r="H46" s="294" t="e">
        <f>INDEX('Autopopulate RUDI''s'!$H$2:$H$385,MATCH(G46,'Autopopulate RUDI''s'!$G$2:$G$385,0))</f>
        <v>#N/A</v>
      </c>
      <c r="I46" s="295"/>
      <c r="J46" s="295"/>
      <c r="K46" s="295"/>
      <c r="L46" s="295"/>
      <c r="M46" s="295"/>
    </row>
    <row r="47" spans="1:14">
      <c r="A47" s="293">
        <f>'Libr Amplification and Indexing'!B62</f>
        <v>30</v>
      </c>
      <c r="B47" s="294">
        <f>'Libr Amplification and Indexing'!C62</f>
        <v>0</v>
      </c>
      <c r="C47" s="295"/>
      <c r="D47" s="295"/>
      <c r="E47" s="294" t="e">
        <f>'QIAseq DIRECT SARS-CoV-2 Prot'!I61</f>
        <v>#N/A</v>
      </c>
      <c r="F47" s="294" t="e">
        <f>INDEX('Autopopulate RUDI''s'!$D$2:$D$385,MATCH(E47,'Autopopulate RUDI''s'!$B$2:$B$385,0))</f>
        <v>#N/A</v>
      </c>
      <c r="G47" s="294" t="e">
        <f>'QIAseq DIRECT SARS-CoV-2 Prot'!J61</f>
        <v>#N/A</v>
      </c>
      <c r="H47" s="294" t="e">
        <f>INDEX('Autopopulate RUDI''s'!$H$2:$H$385,MATCH(G47,'Autopopulate RUDI''s'!$G$2:$G$385,0))</f>
        <v>#N/A</v>
      </c>
      <c r="I47" s="295"/>
      <c r="J47" s="295"/>
      <c r="K47" s="295"/>
      <c r="L47" s="295"/>
      <c r="M47" s="295"/>
    </row>
    <row r="48" spans="1:14">
      <c r="A48" s="293">
        <f>'Libr Amplification and Indexing'!B63</f>
        <v>31</v>
      </c>
      <c r="B48" s="294">
        <f>'Libr Amplification and Indexing'!C63</f>
        <v>0</v>
      </c>
      <c r="C48" s="295"/>
      <c r="D48" s="295"/>
      <c r="E48" s="294" t="e">
        <f>'QIAseq DIRECT SARS-CoV-2 Prot'!I62</f>
        <v>#N/A</v>
      </c>
      <c r="F48" s="294" t="e">
        <f>INDEX('Autopopulate RUDI''s'!$D$2:$D$385,MATCH(E48,'Autopopulate RUDI''s'!$B$2:$B$385,0))</f>
        <v>#N/A</v>
      </c>
      <c r="G48" s="294" t="e">
        <f>'QIAseq DIRECT SARS-CoV-2 Prot'!J62</f>
        <v>#N/A</v>
      </c>
      <c r="H48" s="294" t="e">
        <f>INDEX('Autopopulate RUDI''s'!$H$2:$H$385,MATCH(G48,'Autopopulate RUDI''s'!$G$2:$G$385,0))</f>
        <v>#N/A</v>
      </c>
      <c r="I48" s="295"/>
      <c r="J48" s="295"/>
      <c r="K48" s="295"/>
      <c r="L48" s="295"/>
      <c r="M48" s="295"/>
    </row>
    <row r="49" spans="1:13">
      <c r="A49" s="293">
        <f>'Libr Amplification and Indexing'!B64</f>
        <v>32</v>
      </c>
      <c r="B49" s="294">
        <f>'Libr Amplification and Indexing'!C64</f>
        <v>0</v>
      </c>
      <c r="C49" s="295"/>
      <c r="D49" s="295"/>
      <c r="E49" s="294" t="e">
        <f>'QIAseq DIRECT SARS-CoV-2 Prot'!I63</f>
        <v>#N/A</v>
      </c>
      <c r="F49" s="294" t="e">
        <f>INDEX('Autopopulate RUDI''s'!$D$2:$D$385,MATCH(E49,'Autopopulate RUDI''s'!$B$2:$B$385,0))</f>
        <v>#N/A</v>
      </c>
      <c r="G49" s="294" t="e">
        <f>'QIAseq DIRECT SARS-CoV-2 Prot'!J63</f>
        <v>#N/A</v>
      </c>
      <c r="H49" s="294" t="e">
        <f>INDEX('Autopopulate RUDI''s'!$H$2:$H$385,MATCH(G49,'Autopopulate RUDI''s'!$G$2:$G$385,0))</f>
        <v>#N/A</v>
      </c>
      <c r="I49" s="295"/>
      <c r="J49" s="295"/>
      <c r="K49" s="295"/>
      <c r="L49" s="295"/>
      <c r="M49" s="295"/>
    </row>
    <row r="50" spans="1:13">
      <c r="A50" s="293">
        <f>'Libr Amplification and Indexing'!B65</f>
        <v>33</v>
      </c>
      <c r="B50" s="294">
        <f>'Libr Amplification and Indexing'!C65</f>
        <v>0</v>
      </c>
      <c r="C50" s="295"/>
      <c r="D50" s="295"/>
      <c r="E50" s="294" t="e">
        <f>'QIAseq DIRECT SARS-CoV-2 Prot'!I64</f>
        <v>#N/A</v>
      </c>
      <c r="F50" s="294" t="e">
        <f>INDEX('Autopopulate RUDI''s'!$D$2:$D$385,MATCH(E50,'Autopopulate RUDI''s'!$B$2:$B$385,0))</f>
        <v>#N/A</v>
      </c>
      <c r="G50" s="294" t="e">
        <f>'QIAseq DIRECT SARS-CoV-2 Prot'!J64</f>
        <v>#N/A</v>
      </c>
      <c r="H50" s="294" t="e">
        <f>INDEX('Autopopulate RUDI''s'!$H$2:$H$385,MATCH(G50,'Autopopulate RUDI''s'!$G$2:$G$385,0))</f>
        <v>#N/A</v>
      </c>
      <c r="I50" s="295"/>
      <c r="J50" s="295"/>
      <c r="K50" s="295"/>
      <c r="L50" s="295"/>
      <c r="M50" s="295"/>
    </row>
    <row r="51" spans="1:13">
      <c r="A51" s="293">
        <f>'Libr Amplification and Indexing'!B66</f>
        <v>34</v>
      </c>
      <c r="B51" s="294">
        <f>'Libr Amplification and Indexing'!C66</f>
        <v>0</v>
      </c>
      <c r="C51" s="295"/>
      <c r="D51" s="295"/>
      <c r="E51" s="294" t="e">
        <f>'QIAseq DIRECT SARS-CoV-2 Prot'!I65</f>
        <v>#N/A</v>
      </c>
      <c r="F51" s="294" t="e">
        <f>INDEX('Autopopulate RUDI''s'!$D$2:$D$385,MATCH(E51,'Autopopulate RUDI''s'!$B$2:$B$385,0))</f>
        <v>#N/A</v>
      </c>
      <c r="G51" s="294" t="e">
        <f>'QIAseq DIRECT SARS-CoV-2 Prot'!J65</f>
        <v>#N/A</v>
      </c>
      <c r="H51" s="294" t="e">
        <f>INDEX('Autopopulate RUDI''s'!$H$2:$H$385,MATCH(G51,'Autopopulate RUDI''s'!$G$2:$G$385,0))</f>
        <v>#N/A</v>
      </c>
      <c r="I51" s="295"/>
      <c r="J51" s="295"/>
      <c r="K51" s="295"/>
      <c r="L51" s="295"/>
      <c r="M51" s="295"/>
    </row>
    <row r="52" spans="1:13">
      <c r="A52" s="293">
        <f>'Libr Amplification and Indexing'!B67</f>
        <v>35</v>
      </c>
      <c r="B52" s="294">
        <f>'Libr Amplification and Indexing'!C67</f>
        <v>0</v>
      </c>
      <c r="C52" s="295"/>
      <c r="D52" s="295"/>
      <c r="E52" s="294" t="e">
        <f>'QIAseq DIRECT SARS-CoV-2 Prot'!I66</f>
        <v>#N/A</v>
      </c>
      <c r="F52" s="294" t="e">
        <f>INDEX('Autopopulate RUDI''s'!$D$2:$D$385,MATCH(E52,'Autopopulate RUDI''s'!$B$2:$B$385,0))</f>
        <v>#N/A</v>
      </c>
      <c r="G52" s="294" t="e">
        <f>'QIAseq DIRECT SARS-CoV-2 Prot'!J66</f>
        <v>#N/A</v>
      </c>
      <c r="H52" s="294" t="e">
        <f>INDEX('Autopopulate RUDI''s'!$H$2:$H$385,MATCH(G52,'Autopopulate RUDI''s'!$G$2:$G$385,0))</f>
        <v>#N/A</v>
      </c>
      <c r="I52" s="295"/>
      <c r="J52" s="295"/>
      <c r="K52" s="295"/>
      <c r="L52" s="295"/>
      <c r="M52" s="295"/>
    </row>
    <row r="53" spans="1:13">
      <c r="A53" s="293">
        <f>'Libr Amplification and Indexing'!B68</f>
        <v>36</v>
      </c>
      <c r="B53" s="294">
        <f>'Libr Amplification and Indexing'!C68</f>
        <v>0</v>
      </c>
      <c r="C53" s="295"/>
      <c r="D53" s="295"/>
      <c r="E53" s="294" t="e">
        <f>'QIAseq DIRECT SARS-CoV-2 Prot'!I67</f>
        <v>#N/A</v>
      </c>
      <c r="F53" s="294" t="e">
        <f>INDEX('Autopopulate RUDI''s'!$D$2:$D$385,MATCH(E53,'Autopopulate RUDI''s'!$B$2:$B$385,0))</f>
        <v>#N/A</v>
      </c>
      <c r="G53" s="294" t="e">
        <f>'QIAseq DIRECT SARS-CoV-2 Prot'!J67</f>
        <v>#N/A</v>
      </c>
      <c r="H53" s="294" t="e">
        <f>INDEX('Autopopulate RUDI''s'!$H$2:$H$385,MATCH(G53,'Autopopulate RUDI''s'!$G$2:$G$385,0))</f>
        <v>#N/A</v>
      </c>
      <c r="I53" s="295"/>
      <c r="J53" s="295"/>
      <c r="K53" s="295"/>
      <c r="L53" s="295"/>
      <c r="M53" s="295"/>
    </row>
    <row r="54" spans="1:13">
      <c r="A54" s="293">
        <f>'Libr Amplification and Indexing'!B69</f>
        <v>37</v>
      </c>
      <c r="B54" s="294">
        <f>'Libr Amplification and Indexing'!C69</f>
        <v>0</v>
      </c>
      <c r="C54" s="295"/>
      <c r="D54" s="295"/>
      <c r="E54" s="294" t="e">
        <f>'QIAseq DIRECT SARS-CoV-2 Prot'!I68</f>
        <v>#N/A</v>
      </c>
      <c r="F54" s="294" t="e">
        <f>INDEX('Autopopulate RUDI''s'!$D$2:$D$385,MATCH(E54,'Autopopulate RUDI''s'!$B$2:$B$385,0))</f>
        <v>#N/A</v>
      </c>
      <c r="G54" s="294" t="e">
        <f>'QIAseq DIRECT SARS-CoV-2 Prot'!J68</f>
        <v>#N/A</v>
      </c>
      <c r="H54" s="294" t="e">
        <f>INDEX('Autopopulate RUDI''s'!$H$2:$H$385,MATCH(G54,'Autopopulate RUDI''s'!$G$2:$G$385,0))</f>
        <v>#N/A</v>
      </c>
      <c r="I54" s="295"/>
      <c r="J54" s="295"/>
      <c r="K54" s="295"/>
      <c r="L54" s="295"/>
      <c r="M54" s="295"/>
    </row>
    <row r="55" spans="1:13">
      <c r="A55" s="293">
        <f>'Libr Amplification and Indexing'!B70</f>
        <v>38</v>
      </c>
      <c r="B55" s="294">
        <f>'Libr Amplification and Indexing'!C70</f>
        <v>0</v>
      </c>
      <c r="C55" s="295"/>
      <c r="D55" s="295"/>
      <c r="E55" s="294" t="e">
        <f>'QIAseq DIRECT SARS-CoV-2 Prot'!I69</f>
        <v>#N/A</v>
      </c>
      <c r="F55" s="294" t="e">
        <f>INDEX('Autopopulate RUDI''s'!$D$2:$D$385,MATCH(E55,'Autopopulate RUDI''s'!$B$2:$B$385,0))</f>
        <v>#N/A</v>
      </c>
      <c r="G55" s="294" t="e">
        <f>'QIAseq DIRECT SARS-CoV-2 Prot'!J69</f>
        <v>#N/A</v>
      </c>
      <c r="H55" s="294" t="e">
        <f>INDEX('Autopopulate RUDI''s'!$H$2:$H$385,MATCH(G55,'Autopopulate RUDI''s'!$G$2:$G$385,0))</f>
        <v>#N/A</v>
      </c>
      <c r="I55" s="295"/>
      <c r="J55" s="295"/>
      <c r="K55" s="295"/>
      <c r="L55" s="295"/>
      <c r="M55" s="295"/>
    </row>
    <row r="56" spans="1:13">
      <c r="A56" s="293">
        <f>'Libr Amplification and Indexing'!B71</f>
        <v>39</v>
      </c>
      <c r="B56" s="294">
        <f>'Libr Amplification and Indexing'!C71</f>
        <v>0</v>
      </c>
      <c r="C56" s="295"/>
      <c r="D56" s="295"/>
      <c r="E56" s="294" t="e">
        <f>'QIAseq DIRECT SARS-CoV-2 Prot'!I70</f>
        <v>#N/A</v>
      </c>
      <c r="F56" s="294" t="e">
        <f>INDEX('Autopopulate RUDI''s'!$D$2:$D$385,MATCH(E56,'Autopopulate RUDI''s'!$B$2:$B$385,0))</f>
        <v>#N/A</v>
      </c>
      <c r="G56" s="294" t="e">
        <f>'QIAseq DIRECT SARS-CoV-2 Prot'!J70</f>
        <v>#N/A</v>
      </c>
      <c r="H56" s="294" t="e">
        <f>INDEX('Autopopulate RUDI''s'!$H$2:$H$385,MATCH(G56,'Autopopulate RUDI''s'!$G$2:$G$385,0))</f>
        <v>#N/A</v>
      </c>
      <c r="I56" s="295"/>
      <c r="J56" s="295"/>
      <c r="K56" s="295"/>
      <c r="L56" s="295"/>
      <c r="M56" s="295"/>
    </row>
    <row r="57" spans="1:13">
      <c r="A57" s="293">
        <f>'Libr Amplification and Indexing'!B72</f>
        <v>40</v>
      </c>
      <c r="B57" s="294">
        <f>'Libr Amplification and Indexing'!C72</f>
        <v>0</v>
      </c>
      <c r="C57" s="295"/>
      <c r="D57" s="295"/>
      <c r="E57" s="294" t="e">
        <f>'QIAseq DIRECT SARS-CoV-2 Prot'!I71</f>
        <v>#N/A</v>
      </c>
      <c r="F57" s="294" t="e">
        <f>INDEX('Autopopulate RUDI''s'!$D$2:$D$385,MATCH(E57,'Autopopulate RUDI''s'!$B$2:$B$385,0))</f>
        <v>#N/A</v>
      </c>
      <c r="G57" s="294" t="e">
        <f>'QIAseq DIRECT SARS-CoV-2 Prot'!J71</f>
        <v>#N/A</v>
      </c>
      <c r="H57" s="294" t="e">
        <f>INDEX('Autopopulate RUDI''s'!$H$2:$H$385,MATCH(G57,'Autopopulate RUDI''s'!$G$2:$G$385,0))</f>
        <v>#N/A</v>
      </c>
      <c r="I57" s="295"/>
      <c r="J57" s="295"/>
      <c r="K57" s="295"/>
      <c r="L57" s="295"/>
      <c r="M57" s="295"/>
    </row>
    <row r="58" spans="1:13">
      <c r="A58" s="293">
        <f>'Libr Amplification and Indexing'!B73</f>
        <v>41</v>
      </c>
      <c r="B58" s="294">
        <f>'Libr Amplification and Indexing'!C73</f>
        <v>0</v>
      </c>
      <c r="C58" s="295"/>
      <c r="D58" s="295"/>
      <c r="E58" s="294" t="e">
        <f>'QIAseq DIRECT SARS-CoV-2 Prot'!I72</f>
        <v>#N/A</v>
      </c>
      <c r="F58" s="294" t="e">
        <f>INDEX('Autopopulate RUDI''s'!$D$2:$D$385,MATCH(E58,'Autopopulate RUDI''s'!$B$2:$B$385,0))</f>
        <v>#N/A</v>
      </c>
      <c r="G58" s="294" t="e">
        <f>'QIAseq DIRECT SARS-CoV-2 Prot'!J72</f>
        <v>#N/A</v>
      </c>
      <c r="H58" s="294" t="e">
        <f>INDEX('Autopopulate RUDI''s'!$H$2:$H$385,MATCH(G58,'Autopopulate RUDI''s'!$G$2:$G$385,0))</f>
        <v>#N/A</v>
      </c>
      <c r="I58" s="295"/>
      <c r="J58" s="295"/>
      <c r="K58" s="295"/>
      <c r="L58" s="295"/>
      <c r="M58" s="295"/>
    </row>
    <row r="59" spans="1:13">
      <c r="A59" s="293">
        <f>'Libr Amplification and Indexing'!B74</f>
        <v>42</v>
      </c>
      <c r="B59" s="294">
        <f>'Libr Amplification and Indexing'!C74</f>
        <v>0</v>
      </c>
      <c r="C59" s="295"/>
      <c r="D59" s="295"/>
      <c r="E59" s="294" t="e">
        <f>'QIAseq DIRECT SARS-CoV-2 Prot'!I73</f>
        <v>#N/A</v>
      </c>
      <c r="F59" s="294" t="e">
        <f>INDEX('Autopopulate RUDI''s'!$D$2:$D$385,MATCH(E59,'Autopopulate RUDI''s'!$B$2:$B$385,0))</f>
        <v>#N/A</v>
      </c>
      <c r="G59" s="294" t="e">
        <f>'QIAseq DIRECT SARS-CoV-2 Prot'!J73</f>
        <v>#N/A</v>
      </c>
      <c r="H59" s="294" t="e">
        <f>INDEX('Autopopulate RUDI''s'!$H$2:$H$385,MATCH(G59,'Autopopulate RUDI''s'!$G$2:$G$385,0))</f>
        <v>#N/A</v>
      </c>
      <c r="I59" s="295"/>
      <c r="J59" s="295"/>
      <c r="K59" s="295"/>
      <c r="L59" s="295"/>
      <c r="M59" s="295"/>
    </row>
    <row r="60" spans="1:13">
      <c r="A60" s="293">
        <f>'Libr Amplification and Indexing'!B75</f>
        <v>43</v>
      </c>
      <c r="B60" s="294">
        <f>'Libr Amplification and Indexing'!C75</f>
        <v>0</v>
      </c>
      <c r="C60" s="295"/>
      <c r="D60" s="295"/>
      <c r="E60" s="294" t="e">
        <f>'QIAseq DIRECT SARS-CoV-2 Prot'!I74</f>
        <v>#N/A</v>
      </c>
      <c r="F60" s="294" t="e">
        <f>INDEX('Autopopulate RUDI''s'!$D$2:$D$385,MATCH(E60,'Autopopulate RUDI''s'!$B$2:$B$385,0))</f>
        <v>#N/A</v>
      </c>
      <c r="G60" s="294" t="e">
        <f>'QIAseq DIRECT SARS-CoV-2 Prot'!J74</f>
        <v>#N/A</v>
      </c>
      <c r="H60" s="294" t="e">
        <f>INDEX('Autopopulate RUDI''s'!$H$2:$H$385,MATCH(G60,'Autopopulate RUDI''s'!$G$2:$G$385,0))</f>
        <v>#N/A</v>
      </c>
      <c r="I60" s="295"/>
      <c r="J60" s="295"/>
      <c r="K60" s="295"/>
      <c r="L60" s="295"/>
      <c r="M60" s="295"/>
    </row>
    <row r="61" spans="1:13">
      <c r="A61" s="293">
        <f>'Libr Amplification and Indexing'!B76</f>
        <v>44</v>
      </c>
      <c r="B61" s="294">
        <f>'Libr Amplification and Indexing'!C76</f>
        <v>0</v>
      </c>
      <c r="C61" s="295"/>
      <c r="D61" s="295"/>
      <c r="E61" s="294" t="e">
        <f>'QIAseq DIRECT SARS-CoV-2 Prot'!I75</f>
        <v>#N/A</v>
      </c>
      <c r="F61" s="294" t="e">
        <f>INDEX('Autopopulate RUDI''s'!$D$2:$D$385,MATCH(E61,'Autopopulate RUDI''s'!$B$2:$B$385,0))</f>
        <v>#N/A</v>
      </c>
      <c r="G61" s="294" t="e">
        <f>'QIAseq DIRECT SARS-CoV-2 Prot'!J75</f>
        <v>#N/A</v>
      </c>
      <c r="H61" s="294" t="e">
        <f>INDEX('Autopopulate RUDI''s'!$H$2:$H$385,MATCH(G61,'Autopopulate RUDI''s'!$G$2:$G$385,0))</f>
        <v>#N/A</v>
      </c>
      <c r="I61" s="295"/>
      <c r="J61" s="295"/>
      <c r="K61" s="295"/>
      <c r="L61" s="295"/>
      <c r="M61" s="295"/>
    </row>
    <row r="62" spans="1:13">
      <c r="A62" s="293">
        <f>'Libr Amplification and Indexing'!B77</f>
        <v>45</v>
      </c>
      <c r="B62" s="294">
        <f>'Libr Amplification and Indexing'!C77</f>
        <v>0</v>
      </c>
      <c r="C62" s="295"/>
      <c r="D62" s="295"/>
      <c r="E62" s="294" t="e">
        <f>'QIAseq DIRECT SARS-CoV-2 Prot'!I76</f>
        <v>#N/A</v>
      </c>
      <c r="F62" s="294" t="e">
        <f>INDEX('Autopopulate RUDI''s'!$D$2:$D$385,MATCH(E62,'Autopopulate RUDI''s'!$B$2:$B$385,0))</f>
        <v>#N/A</v>
      </c>
      <c r="G62" s="294" t="e">
        <f>'QIAseq DIRECT SARS-CoV-2 Prot'!J76</f>
        <v>#N/A</v>
      </c>
      <c r="H62" s="294" t="e">
        <f>INDEX('Autopopulate RUDI''s'!$H$2:$H$385,MATCH(G62,'Autopopulate RUDI''s'!$G$2:$G$385,0))</f>
        <v>#N/A</v>
      </c>
      <c r="I62" s="295"/>
      <c r="J62" s="295"/>
      <c r="K62" s="295"/>
      <c r="L62" s="295"/>
      <c r="M62" s="295"/>
    </row>
    <row r="63" spans="1:13">
      <c r="A63" s="293">
        <f>'Libr Amplification and Indexing'!B78</f>
        <v>46</v>
      </c>
      <c r="B63" s="294">
        <f>'Libr Amplification and Indexing'!C78</f>
        <v>0</v>
      </c>
      <c r="C63" s="295"/>
      <c r="D63" s="295"/>
      <c r="E63" s="294" t="e">
        <f>'QIAseq DIRECT SARS-CoV-2 Prot'!I77</f>
        <v>#N/A</v>
      </c>
      <c r="F63" s="294" t="e">
        <f>INDEX('Autopopulate RUDI''s'!$D$2:$D$385,MATCH(E63,'Autopopulate RUDI''s'!$B$2:$B$385,0))</f>
        <v>#N/A</v>
      </c>
      <c r="G63" s="294" t="e">
        <f>'QIAseq DIRECT SARS-CoV-2 Prot'!J77</f>
        <v>#N/A</v>
      </c>
      <c r="H63" s="294" t="e">
        <f>INDEX('Autopopulate RUDI''s'!$H$2:$H$385,MATCH(G63,'Autopopulate RUDI''s'!$G$2:$G$385,0))</f>
        <v>#N/A</v>
      </c>
      <c r="I63" s="295"/>
      <c r="J63" s="295"/>
      <c r="K63" s="295"/>
      <c r="L63" s="295"/>
      <c r="M63" s="295"/>
    </row>
    <row r="64" spans="1:13">
      <c r="A64" s="293">
        <f>'Libr Amplification and Indexing'!B79</f>
        <v>47</v>
      </c>
      <c r="B64" s="294">
        <f>'Libr Amplification and Indexing'!C79</f>
        <v>0</v>
      </c>
      <c r="C64" s="295"/>
      <c r="D64" s="295"/>
      <c r="E64" s="294" t="e">
        <f>'QIAseq DIRECT SARS-CoV-2 Prot'!I78</f>
        <v>#N/A</v>
      </c>
      <c r="F64" s="294" t="e">
        <f>INDEX('Autopopulate RUDI''s'!$D$2:$D$385,MATCH(E64,'Autopopulate RUDI''s'!$B$2:$B$385,0))</f>
        <v>#N/A</v>
      </c>
      <c r="G64" s="294" t="e">
        <f>'QIAseq DIRECT SARS-CoV-2 Prot'!J78</f>
        <v>#N/A</v>
      </c>
      <c r="H64" s="294" t="e">
        <f>INDEX('Autopopulate RUDI''s'!$H$2:$H$385,MATCH(G64,'Autopopulate RUDI''s'!$G$2:$G$385,0))</f>
        <v>#N/A</v>
      </c>
      <c r="I64" s="295"/>
      <c r="J64" s="295"/>
      <c r="K64" s="295"/>
      <c r="L64" s="295"/>
      <c r="M64" s="295"/>
    </row>
    <row r="65" spans="1:13">
      <c r="A65" s="293">
        <f>'Libr Amplification and Indexing'!B80</f>
        <v>48</v>
      </c>
      <c r="B65" s="294">
        <f>'Libr Amplification and Indexing'!C80</f>
        <v>0</v>
      </c>
      <c r="C65" s="295"/>
      <c r="D65" s="295"/>
      <c r="E65" s="294" t="e">
        <f>'QIAseq DIRECT SARS-CoV-2 Prot'!I79</f>
        <v>#N/A</v>
      </c>
      <c r="F65" s="294" t="e">
        <f>INDEX('Autopopulate RUDI''s'!$D$2:$D$385,MATCH(E65,'Autopopulate RUDI''s'!$B$2:$B$385,0))</f>
        <v>#N/A</v>
      </c>
      <c r="G65" s="294" t="e">
        <f>'QIAseq DIRECT SARS-CoV-2 Prot'!J79</f>
        <v>#N/A</v>
      </c>
      <c r="H65" s="294" t="e">
        <f>INDEX('Autopopulate RUDI''s'!$H$2:$H$385,MATCH(G65,'Autopopulate RUDI''s'!$G$2:$G$385,0))</f>
        <v>#N/A</v>
      </c>
      <c r="I65" s="295"/>
      <c r="J65" s="295"/>
      <c r="K65" s="295"/>
      <c r="L65" s="295"/>
      <c r="M65" s="295"/>
    </row>
    <row r="66" spans="1:13">
      <c r="A66" s="293">
        <f>'Libr Amplification and Indexing'!B81</f>
        <v>49</v>
      </c>
      <c r="B66" s="294">
        <f>'Libr Amplification and Indexing'!C81</f>
        <v>0</v>
      </c>
      <c r="C66" s="295"/>
      <c r="D66" s="295"/>
      <c r="E66" s="294" t="e">
        <f>'QIAseq DIRECT SARS-CoV-2 Prot'!I80</f>
        <v>#N/A</v>
      </c>
      <c r="F66" s="294" t="e">
        <f>INDEX('Autopopulate RUDI''s'!$D$2:$D$385,MATCH(E66,'Autopopulate RUDI''s'!$B$2:$B$385,0))</f>
        <v>#N/A</v>
      </c>
      <c r="G66" s="294" t="e">
        <f>'QIAseq DIRECT SARS-CoV-2 Prot'!J80</f>
        <v>#N/A</v>
      </c>
      <c r="H66" s="294" t="e">
        <f>INDEX('Autopopulate RUDI''s'!$H$2:$H$385,MATCH(G66,'Autopopulate RUDI''s'!$G$2:$G$385,0))</f>
        <v>#N/A</v>
      </c>
      <c r="I66" s="295"/>
      <c r="J66" s="295"/>
      <c r="K66" s="295"/>
      <c r="L66" s="295"/>
      <c r="M66" s="295"/>
    </row>
    <row r="67" spans="1:13">
      <c r="A67" s="293">
        <f>'Libr Amplification and Indexing'!B82</f>
        <v>50</v>
      </c>
      <c r="B67" s="294">
        <f>'Libr Amplification and Indexing'!C82</f>
        <v>0</v>
      </c>
      <c r="C67" s="295"/>
      <c r="D67" s="295"/>
      <c r="E67" s="294" t="e">
        <f>'QIAseq DIRECT SARS-CoV-2 Prot'!I81</f>
        <v>#N/A</v>
      </c>
      <c r="F67" s="294" t="e">
        <f>INDEX('Autopopulate RUDI''s'!$D$2:$D$385,MATCH(E67,'Autopopulate RUDI''s'!$B$2:$B$385,0))</f>
        <v>#N/A</v>
      </c>
      <c r="G67" s="294" t="e">
        <f>'QIAseq DIRECT SARS-CoV-2 Prot'!J81</f>
        <v>#N/A</v>
      </c>
      <c r="H67" s="294" t="e">
        <f>INDEX('Autopopulate RUDI''s'!$H$2:$H$385,MATCH(G67,'Autopopulate RUDI''s'!$G$2:$G$385,0))</f>
        <v>#N/A</v>
      </c>
      <c r="I67" s="295"/>
      <c r="J67" s="295"/>
      <c r="K67" s="295"/>
      <c r="L67" s="295"/>
      <c r="M67" s="295"/>
    </row>
    <row r="68" spans="1:13">
      <c r="A68" s="293">
        <f>'Libr Amplification and Indexing'!B83</f>
        <v>51</v>
      </c>
      <c r="B68" s="294">
        <f>'Libr Amplification and Indexing'!C83</f>
        <v>0</v>
      </c>
      <c r="C68" s="295"/>
      <c r="D68" s="295"/>
      <c r="E68" s="294" t="e">
        <f>'QIAseq DIRECT SARS-CoV-2 Prot'!I82</f>
        <v>#N/A</v>
      </c>
      <c r="F68" s="294" t="e">
        <f>INDEX('Autopopulate RUDI''s'!$D$2:$D$385,MATCH(E68,'Autopopulate RUDI''s'!$B$2:$B$385,0))</f>
        <v>#N/A</v>
      </c>
      <c r="G68" s="294" t="e">
        <f>'QIAseq DIRECT SARS-CoV-2 Prot'!J82</f>
        <v>#N/A</v>
      </c>
      <c r="H68" s="294" t="e">
        <f>INDEX('Autopopulate RUDI''s'!$H$2:$H$385,MATCH(G68,'Autopopulate RUDI''s'!$G$2:$G$385,0))</f>
        <v>#N/A</v>
      </c>
      <c r="I68" s="295"/>
      <c r="J68" s="295"/>
      <c r="K68" s="295"/>
      <c r="L68" s="295"/>
      <c r="M68" s="295"/>
    </row>
    <row r="69" spans="1:13">
      <c r="A69" s="293">
        <f>'Libr Amplification and Indexing'!B84</f>
        <v>52</v>
      </c>
      <c r="B69" s="294">
        <f>'Libr Amplification and Indexing'!C84</f>
        <v>0</v>
      </c>
      <c r="C69" s="295"/>
      <c r="D69" s="295"/>
      <c r="E69" s="294" t="e">
        <f>'QIAseq DIRECT SARS-CoV-2 Prot'!I83</f>
        <v>#N/A</v>
      </c>
      <c r="F69" s="294" t="e">
        <f>INDEX('Autopopulate RUDI''s'!$D$2:$D$385,MATCH(E69,'Autopopulate RUDI''s'!$B$2:$B$385,0))</f>
        <v>#N/A</v>
      </c>
      <c r="G69" s="294" t="e">
        <f>'QIAseq DIRECT SARS-CoV-2 Prot'!J83</f>
        <v>#N/A</v>
      </c>
      <c r="H69" s="294" t="e">
        <f>INDEX('Autopopulate RUDI''s'!$H$2:$H$385,MATCH(G69,'Autopopulate RUDI''s'!$G$2:$G$385,0))</f>
        <v>#N/A</v>
      </c>
      <c r="I69" s="295"/>
      <c r="J69" s="295"/>
      <c r="K69" s="295"/>
      <c r="L69" s="295"/>
      <c r="M69" s="295"/>
    </row>
    <row r="70" spans="1:13">
      <c r="A70" s="293">
        <f>'Libr Amplification and Indexing'!B85</f>
        <v>53</v>
      </c>
      <c r="B70" s="294">
        <f>'Libr Amplification and Indexing'!C85</f>
        <v>0</v>
      </c>
      <c r="C70" s="295"/>
      <c r="D70" s="295"/>
      <c r="E70" s="294" t="e">
        <f>'QIAseq DIRECT SARS-CoV-2 Prot'!I84</f>
        <v>#N/A</v>
      </c>
      <c r="F70" s="294" t="e">
        <f>INDEX('Autopopulate RUDI''s'!$D$2:$D$385,MATCH(E70,'Autopopulate RUDI''s'!$B$2:$B$385,0))</f>
        <v>#N/A</v>
      </c>
      <c r="G70" s="294" t="e">
        <f>'QIAseq DIRECT SARS-CoV-2 Prot'!J84</f>
        <v>#N/A</v>
      </c>
      <c r="H70" s="294" t="e">
        <f>INDEX('Autopopulate RUDI''s'!$H$2:$H$385,MATCH(G70,'Autopopulate RUDI''s'!$G$2:$G$385,0))</f>
        <v>#N/A</v>
      </c>
      <c r="I70" s="295"/>
      <c r="J70" s="295"/>
      <c r="K70" s="295"/>
      <c r="L70" s="295"/>
      <c r="M70" s="295"/>
    </row>
    <row r="71" spans="1:13">
      <c r="A71" s="293">
        <f>'Libr Amplification and Indexing'!B86</f>
        <v>54</v>
      </c>
      <c r="B71" s="294">
        <f>'Libr Amplification and Indexing'!C86</f>
        <v>0</v>
      </c>
      <c r="C71" s="295"/>
      <c r="D71" s="295"/>
      <c r="E71" s="294" t="e">
        <f>'QIAseq DIRECT SARS-CoV-2 Prot'!I85</f>
        <v>#N/A</v>
      </c>
      <c r="F71" s="294" t="e">
        <f>INDEX('Autopopulate RUDI''s'!$D$2:$D$385,MATCH(E71,'Autopopulate RUDI''s'!$B$2:$B$385,0))</f>
        <v>#N/A</v>
      </c>
      <c r="G71" s="294" t="e">
        <f>'QIAseq DIRECT SARS-CoV-2 Prot'!J85</f>
        <v>#N/A</v>
      </c>
      <c r="H71" s="294" t="e">
        <f>INDEX('Autopopulate RUDI''s'!$H$2:$H$385,MATCH(G71,'Autopopulate RUDI''s'!$G$2:$G$385,0))</f>
        <v>#N/A</v>
      </c>
      <c r="I71" s="295"/>
      <c r="J71" s="295"/>
      <c r="K71" s="295"/>
      <c r="L71" s="295"/>
      <c r="M71" s="295"/>
    </row>
    <row r="72" spans="1:13">
      <c r="A72" s="293">
        <f>'Libr Amplification and Indexing'!B87</f>
        <v>55</v>
      </c>
      <c r="B72" s="294">
        <f>'Libr Amplification and Indexing'!C87</f>
        <v>0</v>
      </c>
      <c r="C72" s="295"/>
      <c r="D72" s="295"/>
      <c r="E72" s="294" t="e">
        <f>'QIAseq DIRECT SARS-CoV-2 Prot'!I86</f>
        <v>#N/A</v>
      </c>
      <c r="F72" s="294" t="e">
        <f>INDEX('Autopopulate RUDI''s'!$D$2:$D$385,MATCH(E72,'Autopopulate RUDI''s'!$B$2:$B$385,0))</f>
        <v>#N/A</v>
      </c>
      <c r="G72" s="294" t="e">
        <f>'QIAseq DIRECT SARS-CoV-2 Prot'!J86</f>
        <v>#N/A</v>
      </c>
      <c r="H72" s="294" t="e">
        <f>INDEX('Autopopulate RUDI''s'!$H$2:$H$385,MATCH(G72,'Autopopulate RUDI''s'!$G$2:$G$385,0))</f>
        <v>#N/A</v>
      </c>
      <c r="I72" s="295"/>
      <c r="J72" s="295"/>
      <c r="K72" s="295"/>
      <c r="L72" s="295"/>
      <c r="M72" s="295"/>
    </row>
    <row r="73" spans="1:13">
      <c r="A73" s="293">
        <f>'Libr Amplification and Indexing'!B88</f>
        <v>56</v>
      </c>
      <c r="B73" s="294">
        <f>'Libr Amplification and Indexing'!C88</f>
        <v>0</v>
      </c>
      <c r="C73" s="295"/>
      <c r="D73" s="295"/>
      <c r="E73" s="294" t="e">
        <f>'QIAseq DIRECT SARS-CoV-2 Prot'!I87</f>
        <v>#N/A</v>
      </c>
      <c r="F73" s="294" t="e">
        <f>INDEX('Autopopulate RUDI''s'!$D$2:$D$385,MATCH(E73,'Autopopulate RUDI''s'!$B$2:$B$385,0))</f>
        <v>#N/A</v>
      </c>
      <c r="G73" s="294" t="e">
        <f>'QIAseq DIRECT SARS-CoV-2 Prot'!J87</f>
        <v>#N/A</v>
      </c>
      <c r="H73" s="294" t="e">
        <f>INDEX('Autopopulate RUDI''s'!$H$2:$H$385,MATCH(G73,'Autopopulate RUDI''s'!$G$2:$G$385,0))</f>
        <v>#N/A</v>
      </c>
      <c r="I73" s="295"/>
      <c r="J73" s="295"/>
      <c r="K73" s="295"/>
      <c r="L73" s="295"/>
      <c r="M73" s="295"/>
    </row>
    <row r="74" spans="1:13">
      <c r="A74" s="293">
        <f>'Libr Amplification and Indexing'!B89</f>
        <v>57</v>
      </c>
      <c r="B74" s="294">
        <f>'Libr Amplification and Indexing'!C89</f>
        <v>0</v>
      </c>
      <c r="C74" s="295"/>
      <c r="D74" s="295"/>
      <c r="E74" s="294" t="e">
        <f>'QIAseq DIRECT SARS-CoV-2 Prot'!I88</f>
        <v>#N/A</v>
      </c>
      <c r="F74" s="294" t="e">
        <f>INDEX('Autopopulate RUDI''s'!$D$2:$D$385,MATCH(E74,'Autopopulate RUDI''s'!$B$2:$B$385,0))</f>
        <v>#N/A</v>
      </c>
      <c r="G74" s="294" t="e">
        <f>'QIAseq DIRECT SARS-CoV-2 Prot'!J88</f>
        <v>#N/A</v>
      </c>
      <c r="H74" s="294" t="e">
        <f>INDEX('Autopopulate RUDI''s'!$H$2:$H$385,MATCH(G74,'Autopopulate RUDI''s'!$G$2:$G$385,0))</f>
        <v>#N/A</v>
      </c>
      <c r="I74" s="295"/>
      <c r="J74" s="295"/>
      <c r="K74" s="295"/>
      <c r="L74" s="295"/>
      <c r="M74" s="295"/>
    </row>
    <row r="75" spans="1:13">
      <c r="A75" s="293">
        <f>'Libr Amplification and Indexing'!B90</f>
        <v>58</v>
      </c>
      <c r="B75" s="294">
        <f>'Libr Amplification and Indexing'!C90</f>
        <v>0</v>
      </c>
      <c r="C75" s="295"/>
      <c r="D75" s="295"/>
      <c r="E75" s="294" t="e">
        <f>'QIAseq DIRECT SARS-CoV-2 Prot'!I89</f>
        <v>#N/A</v>
      </c>
      <c r="F75" s="294" t="e">
        <f>INDEX('Autopopulate RUDI''s'!$D$2:$D$385,MATCH(E75,'Autopopulate RUDI''s'!$B$2:$B$385,0))</f>
        <v>#N/A</v>
      </c>
      <c r="G75" s="294" t="e">
        <f>'QIAseq DIRECT SARS-CoV-2 Prot'!J89</f>
        <v>#N/A</v>
      </c>
      <c r="H75" s="294" t="e">
        <f>INDEX('Autopopulate RUDI''s'!$H$2:$H$385,MATCH(G75,'Autopopulate RUDI''s'!$G$2:$G$385,0))</f>
        <v>#N/A</v>
      </c>
      <c r="I75" s="295"/>
      <c r="J75" s="295"/>
      <c r="K75" s="295"/>
      <c r="L75" s="295"/>
      <c r="M75" s="295"/>
    </row>
    <row r="76" spans="1:13">
      <c r="A76" s="293">
        <f>'Libr Amplification and Indexing'!B91</f>
        <v>59</v>
      </c>
      <c r="B76" s="294">
        <f>'Libr Amplification and Indexing'!C91</f>
        <v>0</v>
      </c>
      <c r="C76" s="295"/>
      <c r="D76" s="295"/>
      <c r="E76" s="294" t="e">
        <f>'QIAseq DIRECT SARS-CoV-2 Prot'!I90</f>
        <v>#N/A</v>
      </c>
      <c r="F76" s="294" t="e">
        <f>INDEX('Autopopulate RUDI''s'!$D$2:$D$385,MATCH(E76,'Autopopulate RUDI''s'!$B$2:$B$385,0))</f>
        <v>#N/A</v>
      </c>
      <c r="G76" s="294" t="e">
        <f>'QIAseq DIRECT SARS-CoV-2 Prot'!J90</f>
        <v>#N/A</v>
      </c>
      <c r="H76" s="294" t="e">
        <f>INDEX('Autopopulate RUDI''s'!$H$2:$H$385,MATCH(G76,'Autopopulate RUDI''s'!$G$2:$G$385,0))</f>
        <v>#N/A</v>
      </c>
      <c r="I76" s="295"/>
      <c r="J76" s="295"/>
      <c r="K76" s="295"/>
      <c r="L76" s="295"/>
      <c r="M76" s="295"/>
    </row>
    <row r="77" spans="1:13">
      <c r="A77" s="293">
        <f>'Libr Amplification and Indexing'!B92</f>
        <v>60</v>
      </c>
      <c r="B77" s="294">
        <f>'Libr Amplification and Indexing'!C92</f>
        <v>0</v>
      </c>
      <c r="C77" s="295"/>
      <c r="D77" s="295"/>
      <c r="E77" s="294" t="e">
        <f>'QIAseq DIRECT SARS-CoV-2 Prot'!I91</f>
        <v>#N/A</v>
      </c>
      <c r="F77" s="294" t="e">
        <f>INDEX('Autopopulate RUDI''s'!$D$2:$D$385,MATCH(E77,'Autopopulate RUDI''s'!$B$2:$B$385,0))</f>
        <v>#N/A</v>
      </c>
      <c r="G77" s="294" t="e">
        <f>'QIAseq DIRECT SARS-CoV-2 Prot'!J91</f>
        <v>#N/A</v>
      </c>
      <c r="H77" s="294" t="e">
        <f>INDEX('Autopopulate RUDI''s'!$H$2:$H$385,MATCH(G77,'Autopopulate RUDI''s'!$G$2:$G$385,0))</f>
        <v>#N/A</v>
      </c>
      <c r="I77" s="295"/>
      <c r="J77" s="295"/>
      <c r="K77" s="295"/>
      <c r="L77" s="295"/>
      <c r="M77" s="295"/>
    </row>
    <row r="78" spans="1:13">
      <c r="A78" s="293">
        <f>'Libr Amplification and Indexing'!B93</f>
        <v>61</v>
      </c>
      <c r="B78" s="294">
        <f>'Libr Amplification and Indexing'!C93</f>
        <v>0</v>
      </c>
      <c r="C78" s="295"/>
      <c r="D78" s="295"/>
      <c r="E78" s="294" t="e">
        <f>'QIAseq DIRECT SARS-CoV-2 Prot'!I92</f>
        <v>#N/A</v>
      </c>
      <c r="F78" s="294" t="e">
        <f>INDEX('Autopopulate RUDI''s'!$D$2:$D$385,MATCH(E78,'Autopopulate RUDI''s'!$B$2:$B$385,0))</f>
        <v>#N/A</v>
      </c>
      <c r="G78" s="294" t="e">
        <f>'QIAseq DIRECT SARS-CoV-2 Prot'!J92</f>
        <v>#N/A</v>
      </c>
      <c r="H78" s="294" t="e">
        <f>INDEX('Autopopulate RUDI''s'!$H$2:$H$385,MATCH(G78,'Autopopulate RUDI''s'!$G$2:$G$385,0))</f>
        <v>#N/A</v>
      </c>
      <c r="I78" s="295"/>
      <c r="J78" s="295"/>
      <c r="K78" s="295"/>
      <c r="L78" s="295"/>
      <c r="M78" s="295"/>
    </row>
    <row r="79" spans="1:13">
      <c r="A79" s="293">
        <f>'Libr Amplification and Indexing'!B94</f>
        <v>62</v>
      </c>
      <c r="B79" s="294">
        <f>'Libr Amplification and Indexing'!C94</f>
        <v>0</v>
      </c>
      <c r="C79" s="295"/>
      <c r="D79" s="295"/>
      <c r="E79" s="294" t="e">
        <f>'QIAseq DIRECT SARS-CoV-2 Prot'!I93</f>
        <v>#N/A</v>
      </c>
      <c r="F79" s="294" t="e">
        <f>INDEX('Autopopulate RUDI''s'!$D$2:$D$385,MATCH(E79,'Autopopulate RUDI''s'!$B$2:$B$385,0))</f>
        <v>#N/A</v>
      </c>
      <c r="G79" s="294" t="e">
        <f>'QIAseq DIRECT SARS-CoV-2 Prot'!J93</f>
        <v>#N/A</v>
      </c>
      <c r="H79" s="294" t="e">
        <f>INDEX('Autopopulate RUDI''s'!$H$2:$H$385,MATCH(G79,'Autopopulate RUDI''s'!$G$2:$G$385,0))</f>
        <v>#N/A</v>
      </c>
      <c r="I79" s="295"/>
      <c r="J79" s="295"/>
      <c r="K79" s="295"/>
      <c r="L79" s="295"/>
      <c r="M79" s="295"/>
    </row>
    <row r="80" spans="1:13">
      <c r="A80" s="293">
        <f>'Libr Amplification and Indexing'!B95</f>
        <v>63</v>
      </c>
      <c r="B80" s="294">
        <f>'Libr Amplification and Indexing'!C95</f>
        <v>0</v>
      </c>
      <c r="C80" s="295"/>
      <c r="D80" s="295"/>
      <c r="E80" s="294" t="e">
        <f>'QIAseq DIRECT SARS-CoV-2 Prot'!I94</f>
        <v>#N/A</v>
      </c>
      <c r="F80" s="294" t="e">
        <f>INDEX('Autopopulate RUDI''s'!$D$2:$D$385,MATCH(E80,'Autopopulate RUDI''s'!$B$2:$B$385,0))</f>
        <v>#N/A</v>
      </c>
      <c r="G80" s="294" t="e">
        <f>'QIAseq DIRECT SARS-CoV-2 Prot'!J94</f>
        <v>#N/A</v>
      </c>
      <c r="H80" s="294" t="e">
        <f>INDEX('Autopopulate RUDI''s'!$H$2:$H$385,MATCH(G80,'Autopopulate RUDI''s'!$G$2:$G$385,0))</f>
        <v>#N/A</v>
      </c>
      <c r="I80" s="295"/>
      <c r="J80" s="295"/>
      <c r="K80" s="295"/>
      <c r="L80" s="295"/>
      <c r="M80" s="295"/>
    </row>
    <row r="81" spans="1:13">
      <c r="A81" s="293">
        <f>'Libr Amplification and Indexing'!B96</f>
        <v>64</v>
      </c>
      <c r="B81" s="294">
        <f>'Libr Amplification and Indexing'!C96</f>
        <v>0</v>
      </c>
      <c r="C81" s="295"/>
      <c r="D81" s="295"/>
      <c r="E81" s="294" t="e">
        <f>'QIAseq DIRECT SARS-CoV-2 Prot'!I95</f>
        <v>#N/A</v>
      </c>
      <c r="F81" s="294" t="e">
        <f>INDEX('Autopopulate RUDI''s'!$D$2:$D$385,MATCH(E81,'Autopopulate RUDI''s'!$B$2:$B$385,0))</f>
        <v>#N/A</v>
      </c>
      <c r="G81" s="294" t="e">
        <f>'QIAseq DIRECT SARS-CoV-2 Prot'!J95</f>
        <v>#N/A</v>
      </c>
      <c r="H81" s="294" t="e">
        <f>INDEX('Autopopulate RUDI''s'!$H$2:$H$385,MATCH(G81,'Autopopulate RUDI''s'!$G$2:$G$385,0))</f>
        <v>#N/A</v>
      </c>
      <c r="I81" s="295"/>
      <c r="J81" s="295"/>
      <c r="K81" s="295"/>
      <c r="L81" s="295"/>
      <c r="M81" s="295"/>
    </row>
    <row r="82" spans="1:13">
      <c r="A82" s="293">
        <f>'Libr Amplification and Indexing'!B97</f>
        <v>65</v>
      </c>
      <c r="B82" s="294">
        <f>'Libr Amplification and Indexing'!C97</f>
        <v>0</v>
      </c>
      <c r="C82" s="295"/>
      <c r="D82" s="295"/>
      <c r="E82" s="294" t="e">
        <f>'QIAseq DIRECT SARS-CoV-2 Prot'!I96</f>
        <v>#N/A</v>
      </c>
      <c r="F82" s="294" t="e">
        <f>INDEX('Autopopulate RUDI''s'!$D$2:$D$385,MATCH(E82,'Autopopulate RUDI''s'!$B$2:$B$385,0))</f>
        <v>#N/A</v>
      </c>
      <c r="G82" s="294" t="e">
        <f>'QIAseq DIRECT SARS-CoV-2 Prot'!J96</f>
        <v>#N/A</v>
      </c>
      <c r="H82" s="294" t="e">
        <f>INDEX('Autopopulate RUDI''s'!$H$2:$H$385,MATCH(G82,'Autopopulate RUDI''s'!$G$2:$G$385,0))</f>
        <v>#N/A</v>
      </c>
      <c r="I82" s="295"/>
      <c r="J82" s="295"/>
      <c r="K82" s="295"/>
      <c r="L82" s="295"/>
      <c r="M82" s="295"/>
    </row>
    <row r="83" spans="1:13">
      <c r="A83" s="293">
        <f>'Libr Amplification and Indexing'!B98</f>
        <v>66</v>
      </c>
      <c r="B83" s="294">
        <f>'Libr Amplification and Indexing'!C98</f>
        <v>0</v>
      </c>
      <c r="C83" s="295"/>
      <c r="D83" s="295"/>
      <c r="E83" s="294" t="e">
        <f>'QIAseq DIRECT SARS-CoV-2 Prot'!I97</f>
        <v>#N/A</v>
      </c>
      <c r="F83" s="294" t="e">
        <f>INDEX('Autopopulate RUDI''s'!$D$2:$D$385,MATCH(E83,'Autopopulate RUDI''s'!$B$2:$B$385,0))</f>
        <v>#N/A</v>
      </c>
      <c r="G83" s="294" t="e">
        <f>'QIAseq DIRECT SARS-CoV-2 Prot'!J97</f>
        <v>#N/A</v>
      </c>
      <c r="H83" s="294" t="e">
        <f>INDEX('Autopopulate RUDI''s'!$H$2:$H$385,MATCH(G83,'Autopopulate RUDI''s'!$G$2:$G$385,0))</f>
        <v>#N/A</v>
      </c>
      <c r="I83" s="295"/>
      <c r="J83" s="295"/>
      <c r="K83" s="295"/>
      <c r="L83" s="295"/>
      <c r="M83" s="295"/>
    </row>
    <row r="84" spans="1:13">
      <c r="A84" s="293">
        <f>'Libr Amplification and Indexing'!B99</f>
        <v>67</v>
      </c>
      <c r="B84" s="294">
        <f>'Libr Amplification and Indexing'!C99</f>
        <v>0</v>
      </c>
      <c r="C84" s="295"/>
      <c r="D84" s="295"/>
      <c r="E84" s="294" t="e">
        <f>'QIAseq DIRECT SARS-CoV-2 Prot'!I98</f>
        <v>#N/A</v>
      </c>
      <c r="F84" s="294" t="e">
        <f>INDEX('Autopopulate RUDI''s'!$D$2:$D$385,MATCH(E84,'Autopopulate RUDI''s'!$B$2:$B$385,0))</f>
        <v>#N/A</v>
      </c>
      <c r="G84" s="294" t="e">
        <f>'QIAseq DIRECT SARS-CoV-2 Prot'!J98</f>
        <v>#N/A</v>
      </c>
      <c r="H84" s="294" t="e">
        <f>INDEX('Autopopulate RUDI''s'!$H$2:$H$385,MATCH(G84,'Autopopulate RUDI''s'!$G$2:$G$385,0))</f>
        <v>#N/A</v>
      </c>
      <c r="I84" s="295"/>
      <c r="J84" s="295"/>
      <c r="K84" s="295"/>
      <c r="L84" s="295"/>
      <c r="M84" s="295"/>
    </row>
    <row r="85" spans="1:13">
      <c r="A85" s="293">
        <f>'Libr Amplification and Indexing'!B100</f>
        <v>68</v>
      </c>
      <c r="B85" s="294">
        <f>'Libr Amplification and Indexing'!C100</f>
        <v>0</v>
      </c>
      <c r="C85" s="295"/>
      <c r="D85" s="295"/>
      <c r="E85" s="294" t="e">
        <f>'QIAseq DIRECT SARS-CoV-2 Prot'!I99</f>
        <v>#N/A</v>
      </c>
      <c r="F85" s="294" t="e">
        <f>INDEX('Autopopulate RUDI''s'!$D$2:$D$385,MATCH(E85,'Autopopulate RUDI''s'!$B$2:$B$385,0))</f>
        <v>#N/A</v>
      </c>
      <c r="G85" s="294" t="e">
        <f>'QIAseq DIRECT SARS-CoV-2 Prot'!J99</f>
        <v>#N/A</v>
      </c>
      <c r="H85" s="294" t="e">
        <f>INDEX('Autopopulate RUDI''s'!$H$2:$H$385,MATCH(G85,'Autopopulate RUDI''s'!$G$2:$G$385,0))</f>
        <v>#N/A</v>
      </c>
      <c r="I85" s="295"/>
      <c r="J85" s="295"/>
      <c r="K85" s="295"/>
      <c r="L85" s="295"/>
      <c r="M85" s="295"/>
    </row>
    <row r="86" spans="1:13">
      <c r="A86" s="293">
        <f>'Libr Amplification and Indexing'!B101</f>
        <v>69</v>
      </c>
      <c r="B86" s="294">
        <f>'Libr Amplification and Indexing'!C101</f>
        <v>0</v>
      </c>
      <c r="C86" s="295"/>
      <c r="D86" s="295"/>
      <c r="E86" s="294" t="e">
        <f>'QIAseq DIRECT SARS-CoV-2 Prot'!I100</f>
        <v>#N/A</v>
      </c>
      <c r="F86" s="294" t="e">
        <f>INDEX('Autopopulate RUDI''s'!$D$2:$D$385,MATCH(E86,'Autopopulate RUDI''s'!$B$2:$B$385,0))</f>
        <v>#N/A</v>
      </c>
      <c r="G86" s="294" t="e">
        <f>'QIAseq DIRECT SARS-CoV-2 Prot'!J100</f>
        <v>#N/A</v>
      </c>
      <c r="H86" s="294" t="e">
        <f>INDEX('Autopopulate RUDI''s'!$H$2:$H$385,MATCH(G86,'Autopopulate RUDI''s'!$G$2:$G$385,0))</f>
        <v>#N/A</v>
      </c>
      <c r="I86" s="295"/>
      <c r="J86" s="295"/>
      <c r="K86" s="295"/>
      <c r="L86" s="295"/>
      <c r="M86" s="295"/>
    </row>
    <row r="87" spans="1:13">
      <c r="A87" s="293">
        <f>'Libr Amplification and Indexing'!B102</f>
        <v>70</v>
      </c>
      <c r="B87" s="294">
        <f>'Libr Amplification and Indexing'!C102</f>
        <v>0</v>
      </c>
      <c r="C87" s="295"/>
      <c r="D87" s="295"/>
      <c r="E87" s="294" t="e">
        <f>'QIAseq DIRECT SARS-CoV-2 Prot'!I101</f>
        <v>#N/A</v>
      </c>
      <c r="F87" s="294" t="e">
        <f>INDEX('Autopopulate RUDI''s'!$D$2:$D$385,MATCH(E87,'Autopopulate RUDI''s'!$B$2:$B$385,0))</f>
        <v>#N/A</v>
      </c>
      <c r="G87" s="294" t="e">
        <f>'QIAseq DIRECT SARS-CoV-2 Prot'!J101</f>
        <v>#N/A</v>
      </c>
      <c r="H87" s="294" t="e">
        <f>INDEX('Autopopulate RUDI''s'!$H$2:$H$385,MATCH(G87,'Autopopulate RUDI''s'!$G$2:$G$385,0))</f>
        <v>#N/A</v>
      </c>
      <c r="I87" s="295"/>
      <c r="J87" s="295"/>
      <c r="K87" s="295"/>
      <c r="L87" s="295"/>
      <c r="M87" s="295"/>
    </row>
    <row r="88" spans="1:13">
      <c r="A88" s="293">
        <f>'Libr Amplification and Indexing'!B103</f>
        <v>71</v>
      </c>
      <c r="B88" s="294">
        <f>'Libr Amplification and Indexing'!C103</f>
        <v>0</v>
      </c>
      <c r="C88" s="295"/>
      <c r="D88" s="295"/>
      <c r="E88" s="294" t="e">
        <f>'QIAseq DIRECT SARS-CoV-2 Prot'!I102</f>
        <v>#N/A</v>
      </c>
      <c r="F88" s="294" t="e">
        <f>INDEX('Autopopulate RUDI''s'!$D$2:$D$385,MATCH(E88,'Autopopulate RUDI''s'!$B$2:$B$385,0))</f>
        <v>#N/A</v>
      </c>
      <c r="G88" s="294" t="e">
        <f>'QIAseq DIRECT SARS-CoV-2 Prot'!J102</f>
        <v>#N/A</v>
      </c>
      <c r="H88" s="294" t="e">
        <f>INDEX('Autopopulate RUDI''s'!$H$2:$H$385,MATCH(G88,'Autopopulate RUDI''s'!$G$2:$G$385,0))</f>
        <v>#N/A</v>
      </c>
      <c r="I88" s="295"/>
      <c r="J88" s="295"/>
      <c r="K88" s="295"/>
      <c r="L88" s="295"/>
      <c r="M88" s="295"/>
    </row>
    <row r="89" spans="1:13">
      <c r="A89" s="293">
        <f>'Libr Amplification and Indexing'!B104</f>
        <v>72</v>
      </c>
      <c r="B89" s="294">
        <f>'Libr Amplification and Indexing'!C104</f>
        <v>0</v>
      </c>
      <c r="C89" s="295"/>
      <c r="D89" s="295"/>
      <c r="E89" s="294" t="e">
        <f>'QIAseq DIRECT SARS-CoV-2 Prot'!I103</f>
        <v>#N/A</v>
      </c>
      <c r="F89" s="294" t="e">
        <f>INDEX('Autopopulate RUDI''s'!$D$2:$D$385,MATCH(E89,'Autopopulate RUDI''s'!$B$2:$B$385,0))</f>
        <v>#N/A</v>
      </c>
      <c r="G89" s="294" t="e">
        <f>'QIAseq DIRECT SARS-CoV-2 Prot'!J103</f>
        <v>#N/A</v>
      </c>
      <c r="H89" s="294" t="e">
        <f>INDEX('Autopopulate RUDI''s'!$H$2:$H$385,MATCH(G89,'Autopopulate RUDI''s'!$G$2:$G$385,0))</f>
        <v>#N/A</v>
      </c>
      <c r="I89" s="295"/>
      <c r="J89" s="295"/>
      <c r="K89" s="295"/>
      <c r="L89" s="295"/>
      <c r="M89" s="295"/>
    </row>
    <row r="90" spans="1:13">
      <c r="A90" s="293">
        <f>'Libr Amplification and Indexing'!B105</f>
        <v>73</v>
      </c>
      <c r="B90" s="294">
        <f>'Libr Amplification and Indexing'!C105</f>
        <v>0</v>
      </c>
      <c r="C90" s="295"/>
      <c r="D90" s="295"/>
      <c r="E90" s="294" t="e">
        <f>'QIAseq DIRECT SARS-CoV-2 Prot'!I104</f>
        <v>#N/A</v>
      </c>
      <c r="F90" s="294" t="e">
        <f>INDEX('Autopopulate RUDI''s'!$D$2:$D$385,MATCH(E90,'Autopopulate RUDI''s'!$B$2:$B$385,0))</f>
        <v>#N/A</v>
      </c>
      <c r="G90" s="294" t="e">
        <f>'QIAseq DIRECT SARS-CoV-2 Prot'!J104</f>
        <v>#N/A</v>
      </c>
      <c r="H90" s="294" t="e">
        <f>INDEX('Autopopulate RUDI''s'!$H$2:$H$385,MATCH(G90,'Autopopulate RUDI''s'!$G$2:$G$385,0))</f>
        <v>#N/A</v>
      </c>
      <c r="I90" s="295"/>
      <c r="J90" s="295"/>
      <c r="K90" s="295"/>
      <c r="L90" s="295"/>
      <c r="M90" s="295"/>
    </row>
    <row r="91" spans="1:13">
      <c r="A91" s="293">
        <f>'Libr Amplification and Indexing'!B106</f>
        <v>74</v>
      </c>
      <c r="B91" s="294">
        <f>'Libr Amplification and Indexing'!C106</f>
        <v>0</v>
      </c>
      <c r="C91" s="295"/>
      <c r="D91" s="295"/>
      <c r="E91" s="294" t="e">
        <f>'QIAseq DIRECT SARS-CoV-2 Prot'!I105</f>
        <v>#N/A</v>
      </c>
      <c r="F91" s="294" t="e">
        <f>INDEX('Autopopulate RUDI''s'!$D$2:$D$385,MATCH(E91,'Autopopulate RUDI''s'!$B$2:$B$385,0))</f>
        <v>#N/A</v>
      </c>
      <c r="G91" s="294" t="e">
        <f>'QIAseq DIRECT SARS-CoV-2 Prot'!J105</f>
        <v>#N/A</v>
      </c>
      <c r="H91" s="294" t="e">
        <f>INDEX('Autopopulate RUDI''s'!$H$2:$H$385,MATCH(G91,'Autopopulate RUDI''s'!$G$2:$G$385,0))</f>
        <v>#N/A</v>
      </c>
      <c r="I91" s="295"/>
      <c r="J91" s="295"/>
      <c r="K91" s="295"/>
      <c r="L91" s="295"/>
      <c r="M91" s="295"/>
    </row>
    <row r="92" spans="1:13">
      <c r="A92" s="293">
        <f>'Libr Amplification and Indexing'!B107</f>
        <v>75</v>
      </c>
      <c r="B92" s="294">
        <f>'Libr Amplification and Indexing'!C107</f>
        <v>0</v>
      </c>
      <c r="C92" s="295"/>
      <c r="D92" s="295"/>
      <c r="E92" s="294" t="e">
        <f>'QIAseq DIRECT SARS-CoV-2 Prot'!I106</f>
        <v>#N/A</v>
      </c>
      <c r="F92" s="294" t="e">
        <f>INDEX('Autopopulate RUDI''s'!$D$2:$D$385,MATCH(E92,'Autopopulate RUDI''s'!$B$2:$B$385,0))</f>
        <v>#N/A</v>
      </c>
      <c r="G92" s="294" t="e">
        <f>'QIAseq DIRECT SARS-CoV-2 Prot'!J106</f>
        <v>#N/A</v>
      </c>
      <c r="H92" s="294" t="e">
        <f>INDEX('Autopopulate RUDI''s'!$H$2:$H$385,MATCH(G92,'Autopopulate RUDI''s'!$G$2:$G$385,0))</f>
        <v>#N/A</v>
      </c>
      <c r="I92" s="295"/>
      <c r="J92" s="295"/>
      <c r="K92" s="295"/>
      <c r="L92" s="295"/>
      <c r="M92" s="295"/>
    </row>
    <row r="93" spans="1:13">
      <c r="A93" s="293">
        <f>'Libr Amplification and Indexing'!B108</f>
        <v>76</v>
      </c>
      <c r="B93" s="294">
        <f>'Libr Amplification and Indexing'!C108</f>
        <v>0</v>
      </c>
      <c r="C93" s="295"/>
      <c r="D93" s="295"/>
      <c r="E93" s="294" t="e">
        <f>'QIAseq DIRECT SARS-CoV-2 Prot'!I107</f>
        <v>#N/A</v>
      </c>
      <c r="F93" s="294" t="e">
        <f>INDEX('Autopopulate RUDI''s'!$D$2:$D$385,MATCH(E93,'Autopopulate RUDI''s'!$B$2:$B$385,0))</f>
        <v>#N/A</v>
      </c>
      <c r="G93" s="294" t="e">
        <f>'QIAseq DIRECT SARS-CoV-2 Prot'!J107</f>
        <v>#N/A</v>
      </c>
      <c r="H93" s="294" t="e">
        <f>INDEX('Autopopulate RUDI''s'!$H$2:$H$385,MATCH(G93,'Autopopulate RUDI''s'!$G$2:$G$385,0))</f>
        <v>#N/A</v>
      </c>
      <c r="I93" s="295"/>
      <c r="J93" s="295"/>
      <c r="K93" s="295"/>
      <c r="L93" s="295"/>
      <c r="M93" s="295"/>
    </row>
    <row r="94" spans="1:13">
      <c r="A94" s="293">
        <f>'Libr Amplification and Indexing'!B109</f>
        <v>77</v>
      </c>
      <c r="B94" s="294">
        <f>'Libr Amplification and Indexing'!C109</f>
        <v>0</v>
      </c>
      <c r="C94" s="295"/>
      <c r="D94" s="295"/>
      <c r="E94" s="294" t="e">
        <f>'QIAseq DIRECT SARS-CoV-2 Prot'!I108</f>
        <v>#N/A</v>
      </c>
      <c r="F94" s="294" t="e">
        <f>INDEX('Autopopulate RUDI''s'!$D$2:$D$385,MATCH(E94,'Autopopulate RUDI''s'!$B$2:$B$385,0))</f>
        <v>#N/A</v>
      </c>
      <c r="G94" s="294" t="e">
        <f>'QIAseq DIRECT SARS-CoV-2 Prot'!J108</f>
        <v>#N/A</v>
      </c>
      <c r="H94" s="294" t="e">
        <f>INDEX('Autopopulate RUDI''s'!$H$2:$H$385,MATCH(G94,'Autopopulate RUDI''s'!$G$2:$G$385,0))</f>
        <v>#N/A</v>
      </c>
      <c r="I94" s="295"/>
      <c r="J94" s="295"/>
      <c r="K94" s="295"/>
      <c r="L94" s="295"/>
      <c r="M94" s="295"/>
    </row>
    <row r="95" spans="1:13">
      <c r="A95" s="293">
        <f>'Libr Amplification and Indexing'!B110</f>
        <v>78</v>
      </c>
      <c r="B95" s="294">
        <f>'Libr Amplification and Indexing'!C110</f>
        <v>0</v>
      </c>
      <c r="C95" s="295"/>
      <c r="D95" s="295"/>
      <c r="E95" s="294" t="e">
        <f>'QIAseq DIRECT SARS-CoV-2 Prot'!I109</f>
        <v>#N/A</v>
      </c>
      <c r="F95" s="294" t="e">
        <f>INDEX('Autopopulate RUDI''s'!$D$2:$D$385,MATCH(E95,'Autopopulate RUDI''s'!$B$2:$B$385,0))</f>
        <v>#N/A</v>
      </c>
      <c r="G95" s="294" t="e">
        <f>'QIAseq DIRECT SARS-CoV-2 Prot'!J109</f>
        <v>#N/A</v>
      </c>
      <c r="H95" s="294" t="e">
        <f>INDEX('Autopopulate RUDI''s'!$H$2:$H$385,MATCH(G95,'Autopopulate RUDI''s'!$G$2:$G$385,0))</f>
        <v>#N/A</v>
      </c>
      <c r="I95" s="295"/>
      <c r="J95" s="295"/>
      <c r="K95" s="295"/>
      <c r="L95" s="295"/>
      <c r="M95" s="295"/>
    </row>
    <row r="96" spans="1:13">
      <c r="A96" s="293">
        <f>'Libr Amplification and Indexing'!B111</f>
        <v>79</v>
      </c>
      <c r="B96" s="294">
        <f>'Libr Amplification and Indexing'!C111</f>
        <v>0</v>
      </c>
      <c r="C96" s="295"/>
      <c r="D96" s="295"/>
      <c r="E96" s="294" t="e">
        <f>'QIAseq DIRECT SARS-CoV-2 Prot'!I110</f>
        <v>#N/A</v>
      </c>
      <c r="F96" s="294" t="e">
        <f>INDEX('Autopopulate RUDI''s'!$D$2:$D$385,MATCH(E96,'Autopopulate RUDI''s'!$B$2:$B$385,0))</f>
        <v>#N/A</v>
      </c>
      <c r="G96" s="294" t="e">
        <f>'QIAseq DIRECT SARS-CoV-2 Prot'!J110</f>
        <v>#N/A</v>
      </c>
      <c r="H96" s="294" t="e">
        <f>INDEX('Autopopulate RUDI''s'!$H$2:$H$385,MATCH(G96,'Autopopulate RUDI''s'!$G$2:$G$385,0))</f>
        <v>#N/A</v>
      </c>
      <c r="I96" s="295"/>
      <c r="J96" s="295"/>
      <c r="K96" s="295"/>
      <c r="L96" s="295"/>
      <c r="M96" s="295"/>
    </row>
    <row r="97" spans="1:13">
      <c r="A97" s="293">
        <f>'Libr Amplification and Indexing'!B112</f>
        <v>80</v>
      </c>
      <c r="B97" s="294">
        <f>'Libr Amplification and Indexing'!C112</f>
        <v>0</v>
      </c>
      <c r="C97" s="295"/>
      <c r="D97" s="295"/>
      <c r="E97" s="294" t="e">
        <f>'QIAseq DIRECT SARS-CoV-2 Prot'!I111</f>
        <v>#N/A</v>
      </c>
      <c r="F97" s="294" t="e">
        <f>INDEX('Autopopulate RUDI''s'!$D$2:$D$385,MATCH(E97,'Autopopulate RUDI''s'!$B$2:$B$385,0))</f>
        <v>#N/A</v>
      </c>
      <c r="G97" s="294" t="e">
        <f>'QIAseq DIRECT SARS-CoV-2 Prot'!J111</f>
        <v>#N/A</v>
      </c>
      <c r="H97" s="294" t="e">
        <f>INDEX('Autopopulate RUDI''s'!$H$2:$H$385,MATCH(G97,'Autopopulate RUDI''s'!$G$2:$G$385,0))</f>
        <v>#N/A</v>
      </c>
      <c r="I97" s="295"/>
      <c r="J97" s="295"/>
      <c r="K97" s="295"/>
      <c r="L97" s="295"/>
      <c r="M97" s="295"/>
    </row>
    <row r="98" spans="1:13">
      <c r="A98" s="293">
        <f>'Libr Amplification and Indexing'!B113</f>
        <v>81</v>
      </c>
      <c r="B98" s="294">
        <f>'Libr Amplification and Indexing'!C113</f>
        <v>0</v>
      </c>
      <c r="C98" s="295"/>
      <c r="D98" s="295"/>
      <c r="E98" s="294" t="e">
        <f>'QIAseq DIRECT SARS-CoV-2 Prot'!I112</f>
        <v>#N/A</v>
      </c>
      <c r="F98" s="294" t="e">
        <f>INDEX('Autopopulate RUDI''s'!$D$2:$D$385,MATCH(E98,'Autopopulate RUDI''s'!$B$2:$B$385,0))</f>
        <v>#N/A</v>
      </c>
      <c r="G98" s="294" t="e">
        <f>'QIAseq DIRECT SARS-CoV-2 Prot'!J112</f>
        <v>#N/A</v>
      </c>
      <c r="H98" s="294" t="e">
        <f>INDEX('Autopopulate RUDI''s'!$H$2:$H$385,MATCH(G98,'Autopopulate RUDI''s'!$G$2:$G$385,0))</f>
        <v>#N/A</v>
      </c>
      <c r="I98" s="295"/>
      <c r="J98" s="295"/>
      <c r="K98" s="295"/>
      <c r="L98" s="295"/>
      <c r="M98" s="295"/>
    </row>
    <row r="99" spans="1:13">
      <c r="A99" s="293">
        <f>'Libr Amplification and Indexing'!B114</f>
        <v>82</v>
      </c>
      <c r="B99" s="294">
        <f>'Libr Amplification and Indexing'!C114</f>
        <v>0</v>
      </c>
      <c r="C99" s="295"/>
      <c r="D99" s="295"/>
      <c r="E99" s="294" t="e">
        <f>'QIAseq DIRECT SARS-CoV-2 Prot'!I113</f>
        <v>#N/A</v>
      </c>
      <c r="F99" s="294" t="e">
        <f>INDEX('Autopopulate RUDI''s'!$D$2:$D$385,MATCH(E99,'Autopopulate RUDI''s'!$B$2:$B$385,0))</f>
        <v>#N/A</v>
      </c>
      <c r="G99" s="294" t="e">
        <f>'QIAseq DIRECT SARS-CoV-2 Prot'!J113</f>
        <v>#N/A</v>
      </c>
      <c r="H99" s="294" t="e">
        <f>INDEX('Autopopulate RUDI''s'!$H$2:$H$385,MATCH(G99,'Autopopulate RUDI''s'!$G$2:$G$385,0))</f>
        <v>#N/A</v>
      </c>
      <c r="I99" s="295"/>
      <c r="J99" s="295"/>
      <c r="K99" s="295"/>
      <c r="L99" s="295"/>
      <c r="M99" s="295"/>
    </row>
    <row r="100" spans="1:13">
      <c r="A100" s="293">
        <f>'Libr Amplification and Indexing'!B115</f>
        <v>83</v>
      </c>
      <c r="B100" s="294">
        <f>'Libr Amplification and Indexing'!C115</f>
        <v>0</v>
      </c>
      <c r="C100" s="295"/>
      <c r="D100" s="295"/>
      <c r="E100" s="294" t="e">
        <f>'QIAseq DIRECT SARS-CoV-2 Prot'!I114</f>
        <v>#N/A</v>
      </c>
      <c r="F100" s="294" t="e">
        <f>INDEX('Autopopulate RUDI''s'!$D$2:$D$385,MATCH(E100,'Autopopulate RUDI''s'!$B$2:$B$385,0))</f>
        <v>#N/A</v>
      </c>
      <c r="G100" s="294" t="e">
        <f>'QIAseq DIRECT SARS-CoV-2 Prot'!J114</f>
        <v>#N/A</v>
      </c>
      <c r="H100" s="294" t="e">
        <f>INDEX('Autopopulate RUDI''s'!$H$2:$H$385,MATCH(G100,'Autopopulate RUDI''s'!$G$2:$G$385,0))</f>
        <v>#N/A</v>
      </c>
      <c r="I100" s="295"/>
      <c r="J100" s="295"/>
      <c r="K100" s="295"/>
      <c r="L100" s="295"/>
      <c r="M100" s="295"/>
    </row>
    <row r="101" spans="1:13">
      <c r="A101" s="293">
        <f>'Libr Amplification and Indexing'!B116</f>
        <v>84</v>
      </c>
      <c r="B101" s="294">
        <f>'Libr Amplification and Indexing'!C116</f>
        <v>0</v>
      </c>
      <c r="C101" s="295"/>
      <c r="D101" s="295"/>
      <c r="E101" s="294" t="e">
        <f>'QIAseq DIRECT SARS-CoV-2 Prot'!I115</f>
        <v>#N/A</v>
      </c>
      <c r="F101" s="294" t="e">
        <f>INDEX('Autopopulate RUDI''s'!$D$2:$D$385,MATCH(E101,'Autopopulate RUDI''s'!$B$2:$B$385,0))</f>
        <v>#N/A</v>
      </c>
      <c r="G101" s="294" t="e">
        <f>'QIAseq DIRECT SARS-CoV-2 Prot'!J115</f>
        <v>#N/A</v>
      </c>
      <c r="H101" s="294" t="e">
        <f>INDEX('Autopopulate RUDI''s'!$H$2:$H$385,MATCH(G101,'Autopopulate RUDI''s'!$G$2:$G$385,0))</f>
        <v>#N/A</v>
      </c>
      <c r="I101" s="295"/>
      <c r="J101" s="295"/>
      <c r="K101" s="295"/>
      <c r="L101" s="295"/>
      <c r="M101" s="295"/>
    </row>
    <row r="102" spans="1:13">
      <c r="A102" s="293">
        <f>'Libr Amplification and Indexing'!B117</f>
        <v>85</v>
      </c>
      <c r="B102" s="294">
        <f>'Libr Amplification and Indexing'!C117</f>
        <v>0</v>
      </c>
      <c r="C102" s="295"/>
      <c r="D102" s="295"/>
      <c r="E102" s="294" t="e">
        <f>'QIAseq DIRECT SARS-CoV-2 Prot'!I116</f>
        <v>#N/A</v>
      </c>
      <c r="F102" s="294" t="e">
        <f>INDEX('Autopopulate RUDI''s'!$D$2:$D$385,MATCH(E102,'Autopopulate RUDI''s'!$B$2:$B$385,0))</f>
        <v>#N/A</v>
      </c>
      <c r="G102" s="294" t="e">
        <f>'QIAseq DIRECT SARS-CoV-2 Prot'!J116</f>
        <v>#N/A</v>
      </c>
      <c r="H102" s="294" t="e">
        <f>INDEX('Autopopulate RUDI''s'!$H$2:$H$385,MATCH(G102,'Autopopulate RUDI''s'!$G$2:$G$385,0))</f>
        <v>#N/A</v>
      </c>
      <c r="I102" s="295"/>
      <c r="J102" s="295"/>
      <c r="K102" s="295"/>
      <c r="L102" s="295"/>
      <c r="M102" s="295"/>
    </row>
    <row r="103" spans="1:13">
      <c r="A103" s="293">
        <f>'Libr Amplification and Indexing'!B118</f>
        <v>86</v>
      </c>
      <c r="B103" s="294">
        <f>'Libr Amplification and Indexing'!C118</f>
        <v>0</v>
      </c>
      <c r="C103" s="295"/>
      <c r="D103" s="295"/>
      <c r="E103" s="294" t="e">
        <f>'QIAseq DIRECT SARS-CoV-2 Prot'!I117</f>
        <v>#N/A</v>
      </c>
      <c r="F103" s="294" t="e">
        <f>INDEX('Autopopulate RUDI''s'!$D$2:$D$385,MATCH(E103,'Autopopulate RUDI''s'!$B$2:$B$385,0))</f>
        <v>#N/A</v>
      </c>
      <c r="G103" s="294" t="e">
        <f>'QIAseq DIRECT SARS-CoV-2 Prot'!J117</f>
        <v>#N/A</v>
      </c>
      <c r="H103" s="294" t="e">
        <f>INDEX('Autopopulate RUDI''s'!$H$2:$H$385,MATCH(G103,'Autopopulate RUDI''s'!$G$2:$G$385,0))</f>
        <v>#N/A</v>
      </c>
      <c r="I103" s="295"/>
      <c r="J103" s="295"/>
      <c r="K103" s="295"/>
      <c r="L103" s="295"/>
      <c r="M103" s="295"/>
    </row>
    <row r="104" spans="1:13">
      <c r="A104" s="293">
        <f>'Libr Amplification and Indexing'!B119</f>
        <v>87</v>
      </c>
      <c r="B104" s="294">
        <f>'Libr Amplification and Indexing'!C119</f>
        <v>0</v>
      </c>
      <c r="C104" s="295"/>
      <c r="D104" s="295"/>
      <c r="E104" s="294" t="e">
        <f>'QIAseq DIRECT SARS-CoV-2 Prot'!I118</f>
        <v>#N/A</v>
      </c>
      <c r="F104" s="294" t="e">
        <f>INDEX('Autopopulate RUDI''s'!$D$2:$D$385,MATCH(E104,'Autopopulate RUDI''s'!$B$2:$B$385,0))</f>
        <v>#N/A</v>
      </c>
      <c r="G104" s="294" t="e">
        <f>'QIAseq DIRECT SARS-CoV-2 Prot'!J118</f>
        <v>#N/A</v>
      </c>
      <c r="H104" s="294" t="e">
        <f>INDEX('Autopopulate RUDI''s'!$H$2:$H$385,MATCH(G104,'Autopopulate RUDI''s'!$G$2:$G$385,0))</f>
        <v>#N/A</v>
      </c>
      <c r="I104" s="295"/>
      <c r="J104" s="295"/>
      <c r="K104" s="295"/>
      <c r="L104" s="295"/>
      <c r="M104" s="295"/>
    </row>
    <row r="105" spans="1:13">
      <c r="A105" s="293">
        <f>'Libr Amplification and Indexing'!B120</f>
        <v>88</v>
      </c>
      <c r="B105" s="294">
        <f>'Libr Amplification and Indexing'!C120</f>
        <v>0</v>
      </c>
      <c r="C105" s="295"/>
      <c r="D105" s="295"/>
      <c r="E105" s="294" t="e">
        <f>'QIAseq DIRECT SARS-CoV-2 Prot'!I119</f>
        <v>#N/A</v>
      </c>
      <c r="F105" s="294" t="e">
        <f>INDEX('Autopopulate RUDI''s'!$D$2:$D$385,MATCH(E105,'Autopopulate RUDI''s'!$B$2:$B$385,0))</f>
        <v>#N/A</v>
      </c>
      <c r="G105" s="294" t="e">
        <f>'QIAseq DIRECT SARS-CoV-2 Prot'!J119</f>
        <v>#N/A</v>
      </c>
      <c r="H105" s="294" t="e">
        <f>INDEX('Autopopulate RUDI''s'!$H$2:$H$385,MATCH(G105,'Autopopulate RUDI''s'!$G$2:$G$385,0))</f>
        <v>#N/A</v>
      </c>
      <c r="I105" s="295"/>
      <c r="J105" s="295"/>
      <c r="K105" s="295"/>
      <c r="L105" s="295"/>
      <c r="M105" s="295"/>
    </row>
    <row r="106" spans="1:13">
      <c r="A106" s="293">
        <f>'Libr Amplification and Indexing'!B121</f>
        <v>89</v>
      </c>
      <c r="B106" s="294">
        <f>'Libr Amplification and Indexing'!C121</f>
        <v>0</v>
      </c>
      <c r="C106" s="295"/>
      <c r="D106" s="295"/>
      <c r="E106" s="294" t="e">
        <f>'QIAseq DIRECT SARS-CoV-2 Prot'!I120</f>
        <v>#N/A</v>
      </c>
      <c r="F106" s="294" t="e">
        <f>INDEX('Autopopulate RUDI''s'!$D$2:$D$385,MATCH(E106,'Autopopulate RUDI''s'!$B$2:$B$385,0))</f>
        <v>#N/A</v>
      </c>
      <c r="G106" s="294" t="e">
        <f>'QIAseq DIRECT SARS-CoV-2 Prot'!J120</f>
        <v>#N/A</v>
      </c>
      <c r="H106" s="294" t="e">
        <f>INDEX('Autopopulate RUDI''s'!$H$2:$H$385,MATCH(G106,'Autopopulate RUDI''s'!$G$2:$G$385,0))</f>
        <v>#N/A</v>
      </c>
      <c r="I106" s="295"/>
      <c r="J106" s="295"/>
      <c r="K106" s="295"/>
      <c r="L106" s="295"/>
      <c r="M106" s="295"/>
    </row>
    <row r="107" spans="1:13">
      <c r="A107" s="293">
        <f>'Libr Amplification and Indexing'!B122</f>
        <v>90</v>
      </c>
      <c r="B107" s="294">
        <f>'Libr Amplification and Indexing'!C122</f>
        <v>0</v>
      </c>
      <c r="C107" s="295"/>
      <c r="D107" s="295"/>
      <c r="E107" s="294" t="e">
        <f>'QIAseq DIRECT SARS-CoV-2 Prot'!I121</f>
        <v>#N/A</v>
      </c>
      <c r="F107" s="294" t="e">
        <f>INDEX('Autopopulate RUDI''s'!$D$2:$D$385,MATCH(E107,'Autopopulate RUDI''s'!$B$2:$B$385,0))</f>
        <v>#N/A</v>
      </c>
      <c r="G107" s="294" t="e">
        <f>'QIAseq DIRECT SARS-CoV-2 Prot'!J121</f>
        <v>#N/A</v>
      </c>
      <c r="H107" s="294" t="e">
        <f>INDEX('Autopopulate RUDI''s'!$H$2:$H$385,MATCH(G107,'Autopopulate RUDI''s'!$G$2:$G$385,0))</f>
        <v>#N/A</v>
      </c>
      <c r="I107" s="295"/>
      <c r="J107" s="295"/>
      <c r="K107" s="295"/>
      <c r="L107" s="295"/>
      <c r="M107" s="295"/>
    </row>
    <row r="108" spans="1:13">
      <c r="A108" s="293">
        <f>'Libr Amplification and Indexing'!B123</f>
        <v>91</v>
      </c>
      <c r="B108" s="294">
        <f>'Libr Amplification and Indexing'!C123</f>
        <v>0</v>
      </c>
      <c r="C108" s="295"/>
      <c r="D108" s="295"/>
      <c r="E108" s="294" t="e">
        <f>'QIAseq DIRECT SARS-CoV-2 Prot'!I122</f>
        <v>#N/A</v>
      </c>
      <c r="F108" s="294" t="e">
        <f>INDEX('Autopopulate RUDI''s'!$D$2:$D$385,MATCH(E108,'Autopopulate RUDI''s'!$B$2:$B$385,0))</f>
        <v>#N/A</v>
      </c>
      <c r="G108" s="294" t="e">
        <f>'QIAseq DIRECT SARS-CoV-2 Prot'!J122</f>
        <v>#N/A</v>
      </c>
      <c r="H108" s="294" t="e">
        <f>INDEX('Autopopulate RUDI''s'!$H$2:$H$385,MATCH(G108,'Autopopulate RUDI''s'!$G$2:$G$385,0))</f>
        <v>#N/A</v>
      </c>
      <c r="I108" s="295"/>
      <c r="J108" s="295"/>
      <c r="K108" s="295"/>
      <c r="L108" s="295"/>
      <c r="M108" s="295"/>
    </row>
    <row r="109" spans="1:13">
      <c r="A109" s="293">
        <f>'Libr Amplification and Indexing'!B124</f>
        <v>92</v>
      </c>
      <c r="B109" s="294">
        <f>'Libr Amplification and Indexing'!C124</f>
        <v>0</v>
      </c>
      <c r="C109" s="295"/>
      <c r="D109" s="295"/>
      <c r="E109" s="294" t="e">
        <f>'QIAseq DIRECT SARS-CoV-2 Prot'!I123</f>
        <v>#N/A</v>
      </c>
      <c r="F109" s="294" t="e">
        <f>INDEX('Autopopulate RUDI''s'!$D$2:$D$385,MATCH(E109,'Autopopulate RUDI''s'!$B$2:$B$385,0))</f>
        <v>#N/A</v>
      </c>
      <c r="G109" s="294" t="e">
        <f>'QIAseq DIRECT SARS-CoV-2 Prot'!J123</f>
        <v>#N/A</v>
      </c>
      <c r="H109" s="294" t="e">
        <f>INDEX('Autopopulate RUDI''s'!$H$2:$H$385,MATCH(G109,'Autopopulate RUDI''s'!$G$2:$G$385,0))</f>
        <v>#N/A</v>
      </c>
      <c r="I109" s="295"/>
      <c r="J109" s="295"/>
      <c r="K109" s="295"/>
      <c r="L109" s="295"/>
      <c r="M109" s="295"/>
    </row>
    <row r="110" spans="1:13">
      <c r="A110" s="293">
        <f>'Libr Amplification and Indexing'!B125</f>
        <v>93</v>
      </c>
      <c r="B110" s="294">
        <f>'Libr Amplification and Indexing'!C125</f>
        <v>0</v>
      </c>
      <c r="C110" s="295"/>
      <c r="D110" s="295"/>
      <c r="E110" s="294" t="e">
        <f>'QIAseq DIRECT SARS-CoV-2 Prot'!I124</f>
        <v>#N/A</v>
      </c>
      <c r="F110" s="294" t="e">
        <f>INDEX('Autopopulate RUDI''s'!$D$2:$D$385,MATCH(E110,'Autopopulate RUDI''s'!$B$2:$B$385,0))</f>
        <v>#N/A</v>
      </c>
      <c r="G110" s="294" t="e">
        <f>'QIAseq DIRECT SARS-CoV-2 Prot'!J124</f>
        <v>#N/A</v>
      </c>
      <c r="H110" s="294" t="e">
        <f>INDEX('Autopopulate RUDI''s'!$H$2:$H$385,MATCH(G110,'Autopopulate RUDI''s'!$G$2:$G$385,0))</f>
        <v>#N/A</v>
      </c>
      <c r="I110" s="295"/>
      <c r="J110" s="295"/>
      <c r="K110" s="295"/>
      <c r="L110" s="295"/>
      <c r="M110" s="295"/>
    </row>
    <row r="111" spans="1:13">
      <c r="A111" s="293">
        <f>'Libr Amplification and Indexing'!B126</f>
        <v>94</v>
      </c>
      <c r="B111" s="294">
        <f>'Libr Amplification and Indexing'!C126</f>
        <v>0</v>
      </c>
      <c r="C111" s="295"/>
      <c r="D111" s="295"/>
      <c r="E111" s="294" t="e">
        <f>'QIAseq DIRECT SARS-CoV-2 Prot'!I125</f>
        <v>#N/A</v>
      </c>
      <c r="F111" s="294" t="e">
        <f>INDEX('Autopopulate RUDI''s'!$D$2:$D$385,MATCH(E111,'Autopopulate RUDI''s'!$B$2:$B$385,0))</f>
        <v>#N/A</v>
      </c>
      <c r="G111" s="294" t="e">
        <f>'QIAseq DIRECT SARS-CoV-2 Prot'!J125</f>
        <v>#N/A</v>
      </c>
      <c r="H111" s="294" t="e">
        <f>INDEX('Autopopulate RUDI''s'!$H$2:$H$385,MATCH(G111,'Autopopulate RUDI''s'!$G$2:$G$385,0))</f>
        <v>#N/A</v>
      </c>
      <c r="I111" s="295"/>
      <c r="J111" s="295"/>
      <c r="K111" s="295"/>
      <c r="L111" s="295"/>
      <c r="M111" s="295"/>
    </row>
    <row r="112" spans="1:13">
      <c r="A112" s="293">
        <f>'Libr Amplification and Indexing'!B127</f>
        <v>95</v>
      </c>
      <c r="B112" s="294">
        <f>'Libr Amplification and Indexing'!C127</f>
        <v>0</v>
      </c>
      <c r="C112" s="295"/>
      <c r="D112" s="295"/>
      <c r="E112" s="294" t="e">
        <f>'QIAseq DIRECT SARS-CoV-2 Prot'!I126</f>
        <v>#N/A</v>
      </c>
      <c r="F112" s="294" t="e">
        <f>INDEX('Autopopulate RUDI''s'!$D$2:$D$385,MATCH(E112,'Autopopulate RUDI''s'!$B$2:$B$385,0))</f>
        <v>#N/A</v>
      </c>
      <c r="G112" s="294" t="e">
        <f>'QIAseq DIRECT SARS-CoV-2 Prot'!J126</f>
        <v>#N/A</v>
      </c>
      <c r="H112" s="294" t="e">
        <f>INDEX('Autopopulate RUDI''s'!$H$2:$H$385,MATCH(G112,'Autopopulate RUDI''s'!$G$2:$G$385,0))</f>
        <v>#N/A</v>
      </c>
      <c r="I112" s="295"/>
      <c r="J112" s="295"/>
      <c r="K112" s="295"/>
      <c r="L112" s="295"/>
      <c r="M112" s="295"/>
    </row>
    <row r="113" spans="1:13">
      <c r="A113" s="293">
        <f>'Libr Amplification and Indexing'!B128</f>
        <v>96</v>
      </c>
      <c r="B113" s="294">
        <f>'Libr Amplification and Indexing'!C128</f>
        <v>0</v>
      </c>
      <c r="C113" s="295"/>
      <c r="D113" s="295"/>
      <c r="E113" s="294" t="e">
        <f>'QIAseq DIRECT SARS-CoV-2 Prot'!I127</f>
        <v>#N/A</v>
      </c>
      <c r="F113" s="294" t="e">
        <f>INDEX('Autopopulate RUDI''s'!$D$2:$D$385,MATCH(E113,'Autopopulate RUDI''s'!$B$2:$B$385,0))</f>
        <v>#N/A</v>
      </c>
      <c r="G113" s="294" t="e">
        <f>'QIAseq DIRECT SARS-CoV-2 Prot'!J127</f>
        <v>#N/A</v>
      </c>
      <c r="H113" s="294" t="e">
        <f>INDEX('Autopopulate RUDI''s'!$H$2:$H$385,MATCH(G113,'Autopopulate RUDI''s'!$G$2:$G$385,0))</f>
        <v>#N/A</v>
      </c>
      <c r="I113" s="295"/>
      <c r="J113" s="295"/>
      <c r="K113" s="295"/>
      <c r="L113" s="295"/>
      <c r="M113" s="295"/>
    </row>
  </sheetData>
  <sheetProtection algorithmName="SHA-512" hashValue="mNjUgE4YZbIEFmDfgvCaivAqEjxAYUhr+ZCXmBixUB4ofPLK2MfC7/gPYHx4ruwpUrj/usViwv7EL+AMSTFRDg==" saltValue="PhJ/d3p3A3rggpwzNvNr6w==" spinCount="100000" sheet="1" objects="1" scenarios="1"/>
  <conditionalFormatting sqref="H18:H113 F18:F113">
    <cfRule type="containsErrors" dxfId="6" priority="70">
      <formula>ISERROR(F18)</formula>
    </cfRule>
  </conditionalFormatting>
  <conditionalFormatting sqref="B18:B113 E18:E113 G18:G113">
    <cfRule type="cellIs" dxfId="5" priority="66" operator="equal">
      <formula>0</formula>
    </cfRule>
  </conditionalFormatting>
  <conditionalFormatting sqref="E18:G113">
    <cfRule type="containsErrors" dxfId="4" priority="69">
      <formula>ISERROR(E18)</formula>
    </cfRule>
  </conditionalFormatting>
  <conditionalFormatting sqref="A18:A113">
    <cfRule type="cellIs" dxfId="3" priority="4" operator="equal">
      <formula>0</formula>
    </cfRule>
  </conditionalFormatting>
  <conditionalFormatting sqref="B18:B113">
    <cfRule type="containsText" dxfId="2" priority="2" operator="containsText" text="RNA_">
      <formula>NOT(ISERROR(SEARCH("RNA_",B18)))</formula>
    </cfRule>
    <cfRule type="containsText" dxfId="1" priority="3" operator="containsText" text="DNA_">
      <formula>NOT(ISERROR(SEARCH("DNA_",B18)))</formula>
    </cfRule>
  </conditionalFormatting>
  <conditionalFormatting sqref="A1:XFD1048576">
    <cfRule type="expression" dxfId="0" priority="1">
      <formula>_xlfn.ISFORMULA(A1:M100)</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50B88A-F80E-4A00-963F-411628AE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E6BE5E-417D-4B1F-A7B9-580EF046D4AF}">
  <ds:schemaRefs>
    <ds:schemaRef ds:uri="http://schemas.microsoft.com/sharepoint/v3/contenttype/forms"/>
  </ds:schemaRefs>
</ds:datastoreItem>
</file>

<file path=customXml/itemProps3.xml><?xml version="1.0" encoding="utf-8"?>
<ds:datastoreItem xmlns:ds="http://schemas.openxmlformats.org/officeDocument/2006/customXml" ds:itemID="{27C00A31-3891-46EF-B9ED-3A6E02E500F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DIRECT SARS-CoV-2 Reagent Track</vt:lpstr>
      <vt:lpstr>QIAseq DIRECT SARS-CoV-2 Prot</vt:lpstr>
      <vt:lpstr>Index Plates</vt:lpstr>
      <vt:lpstr>Libr Amplification and Indexing</vt:lpstr>
      <vt:lpstr>Autopopulate RUDI's</vt:lpstr>
      <vt:lpstr>Dilute</vt:lpstr>
      <vt:lpstr>Dilute DNA Libraries</vt:lpstr>
      <vt:lpstr>Denat and Dilut Lib NovaSeq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Melanie Hussong - QIAGEN</cp:lastModifiedBy>
  <cp:lastPrinted>2021-03-05T17:51:17Z</cp:lastPrinted>
  <dcterms:created xsi:type="dcterms:W3CDTF">2015-04-30T14:12:32Z</dcterms:created>
  <dcterms:modified xsi:type="dcterms:W3CDTF">2021-03-24T17:10:59Z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