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https://qiagen-my.sharepoint.com/personal/blesilda_adlaon_qiagen_com/Documents/_TASKS/ONGOING/In email review/PROM-16094-001_TF_QIAseqFX_UDI_LRM_0420_WW/PROM-16094-001_TF_QIAseqFX_UDI_LRM_0420_WW_4.0_MAHv2/"/>
    </mc:Choice>
  </mc:AlternateContent>
  <xr:revisionPtr revIDLastSave="0" documentId="8_{B875763D-E080-401C-BD27-6B85318D1D65}" xr6:coauthVersionLast="41" xr6:coauthVersionMax="41" xr10:uidLastSave="{00000000-0000-0000-0000-000000000000}"/>
  <workbookProtection workbookAlgorithmName="SHA-512" workbookHashValue="eCMVIW1kzebhr+RpK2MDTtzv2KJ+GIg5hbZ3M/q4Y4jtRm+BsHQxdggzVEPquadJKMnU0zLWoUxwe2vyv7ystg==" workbookSaltValue="x1zvtKQbg/NZFhAOqTZmrQ==" workbookSpinCount="100000" lockStructure="1"/>
  <bookViews>
    <workbookView xWindow="-108" yWindow="-108" windowWidth="23256" windowHeight="12576" xr2:uid="{00000000-000D-0000-FFFF-FFFF00000000}"/>
  </bookViews>
  <sheets>
    <sheet name="Instructions" sheetId="50" r:id="rId1"/>
    <sheet name="Reagent Tracking" sheetId="34" r:id="rId2"/>
    <sheet name="Protocol" sheetId="1" r:id="rId3"/>
    <sheet name="Autopopulate UDI's" sheetId="39" state="hidden" r:id="rId4"/>
    <sheet name="Index Plates" sheetId="45" r:id="rId5"/>
    <sheet name="Dilute Lib" sheetId="49" r:id="rId6"/>
    <sheet name="Denat Dilut Lib MiSeq" sheetId="46" r:id="rId7"/>
    <sheet name="Denat Dilut Lib MiniSeq" sheetId="48" r:id="rId8"/>
    <sheet name="Denat Dilut Lib NextSeq" sheetId="47" r:id="rId9"/>
    <sheet name="Import Sample Sheet" sheetId="12" r:id="rId10"/>
  </sheets>
  <externalReferences>
    <externalReference r:id="rId11"/>
  </externalReferences>
  <definedNames>
    <definedName name="_xlnm._FilterDatabase" localSheetId="2" hidden="1">Protocol!$B$33:$I$128</definedName>
    <definedName name="h" localSheetId="3">#REF!,#REF!,#REF!,#REF!,#REF!,#REF!,#REF!,#REF!,#REF!,#REF!,#REF!,#REF!</definedName>
    <definedName name="HEADDAYA3" localSheetId="3">#REF!,#REF!,#REF!,#REF!,#REF!,#REF!,#REF!,#REF!,#REF!,#REF!,#REF!,#REF!,#REF!</definedName>
    <definedName name="HEADDAYA4" localSheetId="3">#REF!,#REF!,#REF!,#REF!,#REF!,#REF!,#REF!,#REF!,#REF!,#REF!,#REF!,#REF!,#REF!,#REF!,#REF!,#REF!,#REF!</definedName>
    <definedName name="headdaya5" localSheetId="3">#REF!,#REF!,#REF!,#REF!,#REF!,#REF!,#REF!,#REF!,#REF!,#REF!,#REF!,#REF!,#REF!,#REF!,#REF!,#REF!,#REF!</definedName>
    <definedName name="HEADWEEK8" localSheetId="3">#REF!,#REF!,#REF!,#REF!,#REF!,#REF!,#REF!,#REF!,#REF!,#REF!,#REF!,#REF!</definedName>
    <definedName name="HEADWEEKA3" localSheetId="3">#REF!,#REF!,#REF!,#REF!,#REF!,#REF!,#REF!,#REF!,#REF!,#REF!,#REF!,#REF!</definedName>
    <definedName name="HEADWEEKA4" localSheetId="3">#REF!,#REF!,#REF!,#REF!,#REF!,#REF!,#REF!,#REF!,#REF!,#REF!,#REF!,#REF!</definedName>
    <definedName name="HTindex" localSheetId="3">#REF!,#REF!,#REF!,#REF!,#REF!,#REF!,#REF!,#REF!,#REF!,#REF!,#REF!,#REF!</definedName>
    <definedName name="Manifests" localSheetId="3">'[1]Selector 1-48'!$T$6:$T$17</definedName>
    <definedName name="p5_MIDs" localSheetId="3">'[1]Sequences 1-48'!$D$2:$D$7</definedName>
    <definedName name="p5MIDs" localSheetId="3">'[1]Sequences 49-96'!$D$2:$D$7</definedName>
    <definedName name="p7_MIDs" localSheetId="3">'[1]Sequences 1-48'!$A$2:$A$9</definedName>
    <definedName name="p7MIDs" localSheetId="3">'[1]Sequences 49-96'!$A$2:$A$9</definedName>
    <definedName name="PGM" localSheetId="3">#REF!,#REF!,#REF!,#REF!,#REF!,#REF!,#REF!,#REF!,#REF!,#REF!,#REF!,#REF!</definedName>
    <definedName name="_xlnm.Print_Area" localSheetId="1">'Reagent Tracking'!$A$1:$I$45</definedName>
    <definedName name="uPCR2" localSheetId="3">#REF!,#REF!,#REF!,#REF!,#REF!,#REF!,#REF!,#REF!,#REF!,#REF!,#REF!,#REF!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4" i="49" l="1"/>
  <c r="D106" i="49" l="1"/>
  <c r="F106" i="49" s="1"/>
  <c r="D107" i="49"/>
  <c r="F107" i="49" s="1"/>
  <c r="D108" i="49"/>
  <c r="F108" i="49" s="1"/>
  <c r="D109" i="49"/>
  <c r="F109" i="49" s="1"/>
  <c r="D68" i="49"/>
  <c r="F68" i="49" s="1"/>
  <c r="D69" i="49"/>
  <c r="F69" i="49" s="1"/>
  <c r="D70" i="49"/>
  <c r="F70" i="49" s="1"/>
  <c r="D71" i="49"/>
  <c r="F71" i="49" s="1"/>
  <c r="D72" i="49"/>
  <c r="F72" i="49" s="1"/>
  <c r="D73" i="49"/>
  <c r="F73" i="49" s="1"/>
  <c r="D74" i="49"/>
  <c r="F74" i="49" s="1"/>
  <c r="D75" i="49"/>
  <c r="F75" i="49" s="1"/>
  <c r="D76" i="49"/>
  <c r="F76" i="49" s="1"/>
  <c r="D77" i="49"/>
  <c r="F77" i="49" s="1"/>
  <c r="D78" i="49"/>
  <c r="F78" i="49" s="1"/>
  <c r="D79" i="49"/>
  <c r="F79" i="49" s="1"/>
  <c r="D80" i="49"/>
  <c r="F80" i="49" s="1"/>
  <c r="D81" i="49"/>
  <c r="F81" i="49" s="1"/>
  <c r="D82" i="49"/>
  <c r="F82" i="49" s="1"/>
  <c r="D83" i="49"/>
  <c r="F83" i="49" s="1"/>
  <c r="D84" i="49"/>
  <c r="F84" i="49" s="1"/>
  <c r="D85" i="49"/>
  <c r="F85" i="49" s="1"/>
  <c r="D86" i="49"/>
  <c r="F86" i="49" s="1"/>
  <c r="D87" i="49"/>
  <c r="F87" i="49" s="1"/>
  <c r="D88" i="49"/>
  <c r="F88" i="49" s="1"/>
  <c r="D89" i="49"/>
  <c r="F89" i="49" s="1"/>
  <c r="D90" i="49"/>
  <c r="F90" i="49" s="1"/>
  <c r="D91" i="49"/>
  <c r="F91" i="49" s="1"/>
  <c r="D92" i="49"/>
  <c r="F92" i="49" s="1"/>
  <c r="D93" i="49"/>
  <c r="F93" i="49" s="1"/>
  <c r="D94" i="49"/>
  <c r="F94" i="49" s="1"/>
  <c r="D95" i="49"/>
  <c r="F95" i="49" s="1"/>
  <c r="D96" i="49"/>
  <c r="F96" i="49" s="1"/>
  <c r="D97" i="49"/>
  <c r="F97" i="49" s="1"/>
  <c r="D98" i="49"/>
  <c r="F98" i="49" s="1"/>
  <c r="D99" i="49"/>
  <c r="F99" i="49" s="1"/>
  <c r="D100" i="49"/>
  <c r="F100" i="49" s="1"/>
  <c r="D101" i="49"/>
  <c r="F101" i="49" s="1"/>
  <c r="D102" i="49"/>
  <c r="F102" i="49" s="1"/>
  <c r="D103" i="49"/>
  <c r="F103" i="49" s="1"/>
  <c r="D104" i="49"/>
  <c r="F104" i="49" s="1"/>
  <c r="D105" i="49"/>
  <c r="F105" i="49"/>
  <c r="D63" i="49"/>
  <c r="F63" i="49" s="1"/>
  <c r="D64" i="49"/>
  <c r="F64" i="49" s="1"/>
  <c r="D65" i="49"/>
  <c r="F65" i="49" s="1"/>
  <c r="D66" i="49"/>
  <c r="F66" i="49" s="1"/>
  <c r="D67" i="49"/>
  <c r="F67" i="49" s="1"/>
  <c r="D30" i="49"/>
  <c r="F30" i="49" s="1"/>
  <c r="D31" i="49"/>
  <c r="F31" i="49" s="1"/>
  <c r="D32" i="49"/>
  <c r="F32" i="49" s="1"/>
  <c r="D33" i="49"/>
  <c r="F33" i="49" s="1"/>
  <c r="D34" i="49"/>
  <c r="F34" i="49" s="1"/>
  <c r="D35" i="49"/>
  <c r="F35" i="49" s="1"/>
  <c r="D36" i="49"/>
  <c r="F36" i="49" s="1"/>
  <c r="D37" i="49"/>
  <c r="F37" i="49" s="1"/>
  <c r="D38" i="49"/>
  <c r="F38" i="49" s="1"/>
  <c r="D39" i="49"/>
  <c r="F39" i="49" s="1"/>
  <c r="D40" i="49"/>
  <c r="F40" i="49" s="1"/>
  <c r="D41" i="49"/>
  <c r="F41" i="49" s="1"/>
  <c r="D42" i="49"/>
  <c r="F42" i="49" s="1"/>
  <c r="D43" i="49"/>
  <c r="F43" i="49" s="1"/>
  <c r="D44" i="49"/>
  <c r="F44" i="49" s="1"/>
  <c r="D45" i="49"/>
  <c r="F45" i="49" s="1"/>
  <c r="D46" i="49"/>
  <c r="F46" i="49" s="1"/>
  <c r="D47" i="49"/>
  <c r="F47" i="49" s="1"/>
  <c r="D48" i="49"/>
  <c r="F48" i="49" s="1"/>
  <c r="D49" i="49"/>
  <c r="F49" i="49" s="1"/>
  <c r="D50" i="49"/>
  <c r="F50" i="49" s="1"/>
  <c r="D51" i="49"/>
  <c r="F51" i="49" s="1"/>
  <c r="D52" i="49"/>
  <c r="F52" i="49" s="1"/>
  <c r="D53" i="49"/>
  <c r="F53" i="49" s="1"/>
  <c r="D54" i="49"/>
  <c r="F54" i="49" s="1"/>
  <c r="D55" i="49"/>
  <c r="F55" i="49" s="1"/>
  <c r="D56" i="49"/>
  <c r="F56" i="49" s="1"/>
  <c r="D57" i="49"/>
  <c r="F57" i="49" s="1"/>
  <c r="D58" i="49"/>
  <c r="F58" i="49" s="1"/>
  <c r="D59" i="49"/>
  <c r="F59" i="49" s="1"/>
  <c r="D60" i="49"/>
  <c r="F60" i="49" s="1"/>
  <c r="D61" i="49"/>
  <c r="F61" i="49" s="1"/>
  <c r="D62" i="49"/>
  <c r="F62" i="49" s="1"/>
  <c r="D29" i="49" l="1"/>
  <c r="F29" i="49" s="1"/>
  <c r="D28" i="49"/>
  <c r="F28" i="49" s="1"/>
  <c r="D27" i="49"/>
  <c r="F27" i="49" s="1"/>
  <c r="D26" i="49"/>
  <c r="F26" i="49" s="1"/>
  <c r="D25" i="49"/>
  <c r="F25" i="49" s="1"/>
  <c r="D24" i="49"/>
  <c r="F24" i="49" s="1"/>
  <c r="D23" i="49"/>
  <c r="F23" i="49" s="1"/>
  <c r="D22" i="49"/>
  <c r="F22" i="49" s="1"/>
  <c r="D21" i="49"/>
  <c r="F21" i="49" s="1"/>
  <c r="D20" i="49"/>
  <c r="F20" i="49" s="1"/>
  <c r="D19" i="49"/>
  <c r="F19" i="49" s="1"/>
  <c r="D18" i="49"/>
  <c r="F18" i="49" s="1"/>
  <c r="D17" i="49"/>
  <c r="F17" i="49" s="1"/>
  <c r="D16" i="49"/>
  <c r="F16" i="49" s="1"/>
  <c r="D15" i="49"/>
  <c r="F15" i="49" s="1"/>
  <c r="F14" i="49"/>
  <c r="E36" i="1" l="1"/>
  <c r="F36" i="1" s="1"/>
  <c r="E37" i="1"/>
  <c r="F37" i="1" s="1"/>
  <c r="E38" i="1"/>
  <c r="F38" i="1" s="1"/>
  <c r="E39" i="1"/>
  <c r="F39" i="1" s="1"/>
  <c r="E40" i="1"/>
  <c r="F40" i="1" s="1"/>
  <c r="E41" i="1"/>
  <c r="F41" i="1" s="1"/>
  <c r="E42" i="1"/>
  <c r="F42" i="1" s="1"/>
  <c r="E43" i="1"/>
  <c r="E44" i="1"/>
  <c r="F44" i="1" s="1"/>
  <c r="E45" i="1"/>
  <c r="F45" i="1" s="1"/>
  <c r="E46" i="1"/>
  <c r="F46" i="1" s="1"/>
  <c r="E47" i="1"/>
  <c r="F47" i="1" s="1"/>
  <c r="E48" i="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130" i="1"/>
  <c r="F130" i="1" s="1"/>
  <c r="F43" i="1"/>
  <c r="F48" i="1"/>
  <c r="E35" i="1"/>
  <c r="F35" i="1" s="1"/>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23" i="12"/>
  <c r="F23" i="12" s="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I111" i="1" s="1"/>
  <c r="H112" i="1"/>
  <c r="H113" i="1"/>
  <c r="H114" i="1"/>
  <c r="H115" i="1"/>
  <c r="H116" i="1"/>
  <c r="H117" i="1"/>
  <c r="H118" i="1"/>
  <c r="H119" i="1"/>
  <c r="H120" i="1"/>
  <c r="H121" i="1"/>
  <c r="H122" i="1"/>
  <c r="I122" i="1" s="1"/>
  <c r="H123" i="1"/>
  <c r="H124" i="1"/>
  <c r="H125" i="1"/>
  <c r="H126" i="1"/>
  <c r="H127" i="1"/>
  <c r="H128" i="1"/>
  <c r="H129" i="1"/>
  <c r="H130" i="1"/>
  <c r="H35" i="1"/>
  <c r="G61" i="12" l="1"/>
  <c r="H61" i="12" s="1"/>
  <c r="I73" i="1"/>
  <c r="G108" i="12"/>
  <c r="H108" i="12" s="1"/>
  <c r="I120" i="1"/>
  <c r="G92" i="12"/>
  <c r="H92" i="12" s="1"/>
  <c r="I104" i="1"/>
  <c r="G84" i="12"/>
  <c r="H84" i="12" s="1"/>
  <c r="I96" i="1"/>
  <c r="G76" i="12"/>
  <c r="H76" i="12" s="1"/>
  <c r="I88" i="1"/>
  <c r="G68" i="12"/>
  <c r="H68" i="12" s="1"/>
  <c r="I80" i="1"/>
  <c r="G60" i="12"/>
  <c r="H60" i="12" s="1"/>
  <c r="I72" i="1"/>
  <c r="G52" i="12"/>
  <c r="H52" i="12" s="1"/>
  <c r="I64" i="1"/>
  <c r="G44" i="12"/>
  <c r="H44" i="12" s="1"/>
  <c r="I56" i="1"/>
  <c r="G36" i="12"/>
  <c r="H36" i="12" s="1"/>
  <c r="I48" i="1"/>
  <c r="G28" i="12"/>
  <c r="H28" i="12" s="1"/>
  <c r="I40" i="1"/>
  <c r="G117" i="12"/>
  <c r="H117" i="12" s="1"/>
  <c r="I129" i="1"/>
  <c r="G85" i="12"/>
  <c r="H85" i="12" s="1"/>
  <c r="I97" i="1"/>
  <c r="G77" i="12"/>
  <c r="H77" i="12" s="1"/>
  <c r="I89" i="1"/>
  <c r="G53" i="12"/>
  <c r="H53" i="12" s="1"/>
  <c r="I65" i="1"/>
  <c r="G29" i="12"/>
  <c r="H29" i="12" s="1"/>
  <c r="I41" i="1"/>
  <c r="G116" i="12"/>
  <c r="H116" i="12" s="1"/>
  <c r="I128" i="1"/>
  <c r="G100" i="12"/>
  <c r="H100" i="12" s="1"/>
  <c r="I112" i="1"/>
  <c r="G115" i="12"/>
  <c r="H115" i="12" s="1"/>
  <c r="I127" i="1"/>
  <c r="G107" i="12"/>
  <c r="H107" i="12" s="1"/>
  <c r="I119" i="1"/>
  <c r="G91" i="12"/>
  <c r="H91" i="12" s="1"/>
  <c r="I103" i="1"/>
  <c r="G109" i="12"/>
  <c r="H109" i="12" s="1"/>
  <c r="I121" i="1"/>
  <c r="G37" i="12"/>
  <c r="H37" i="12" s="1"/>
  <c r="I49" i="1"/>
  <c r="G83" i="12"/>
  <c r="H83" i="12" s="1"/>
  <c r="I95" i="1"/>
  <c r="G75" i="12"/>
  <c r="H75" i="12" s="1"/>
  <c r="I87" i="1"/>
  <c r="G67" i="12"/>
  <c r="H67" i="12" s="1"/>
  <c r="I79" i="1"/>
  <c r="G59" i="12"/>
  <c r="H59" i="12" s="1"/>
  <c r="I71" i="1"/>
  <c r="G51" i="12"/>
  <c r="H51" i="12" s="1"/>
  <c r="I63" i="1"/>
  <c r="G43" i="12"/>
  <c r="H43" i="12" s="1"/>
  <c r="I55" i="1"/>
  <c r="G35" i="12"/>
  <c r="H35" i="12" s="1"/>
  <c r="I47" i="1"/>
  <c r="G27" i="12"/>
  <c r="H27" i="12" s="1"/>
  <c r="I39" i="1"/>
  <c r="G114" i="12"/>
  <c r="H114" i="12" s="1"/>
  <c r="I126" i="1"/>
  <c r="G106" i="12"/>
  <c r="H106" i="12" s="1"/>
  <c r="I118" i="1"/>
  <c r="G98" i="12"/>
  <c r="H98" i="12" s="1"/>
  <c r="I110" i="1"/>
  <c r="G90" i="12"/>
  <c r="H90" i="12" s="1"/>
  <c r="I102" i="1"/>
  <c r="G82" i="12"/>
  <c r="H82" i="12" s="1"/>
  <c r="I94" i="1"/>
  <c r="G74" i="12"/>
  <c r="H74" i="12" s="1"/>
  <c r="I86" i="1"/>
  <c r="G66" i="12"/>
  <c r="H66" i="12" s="1"/>
  <c r="I78" i="1"/>
  <c r="G58" i="12"/>
  <c r="H58" i="12" s="1"/>
  <c r="I70" i="1"/>
  <c r="G50" i="12"/>
  <c r="H50" i="12" s="1"/>
  <c r="I62" i="1"/>
  <c r="G42" i="12"/>
  <c r="H42" i="12" s="1"/>
  <c r="I54" i="1"/>
  <c r="G34" i="12"/>
  <c r="H34" i="12" s="1"/>
  <c r="I46" i="1"/>
  <c r="G26" i="12"/>
  <c r="H26" i="12" s="1"/>
  <c r="I38" i="1"/>
  <c r="G99" i="12"/>
  <c r="H99" i="12" s="1"/>
  <c r="G93" i="12"/>
  <c r="H93" i="12" s="1"/>
  <c r="I105" i="1"/>
  <c r="G113" i="12"/>
  <c r="H113" i="12" s="1"/>
  <c r="I125" i="1"/>
  <c r="G97" i="12"/>
  <c r="H97" i="12" s="1"/>
  <c r="I109" i="1"/>
  <c r="G89" i="12"/>
  <c r="H89" i="12" s="1"/>
  <c r="I101" i="1"/>
  <c r="G81" i="12"/>
  <c r="H81" i="12" s="1"/>
  <c r="I93" i="1"/>
  <c r="G73" i="12"/>
  <c r="H73" i="12" s="1"/>
  <c r="I85" i="1"/>
  <c r="G65" i="12"/>
  <c r="H65" i="12" s="1"/>
  <c r="I77" i="1"/>
  <c r="G57" i="12"/>
  <c r="H57" i="12" s="1"/>
  <c r="I69" i="1"/>
  <c r="G49" i="12"/>
  <c r="H49" i="12" s="1"/>
  <c r="I61" i="1"/>
  <c r="G41" i="12"/>
  <c r="H41" i="12" s="1"/>
  <c r="I53" i="1"/>
  <c r="G33" i="12"/>
  <c r="H33" i="12" s="1"/>
  <c r="I45" i="1"/>
  <c r="G69" i="12"/>
  <c r="H69" i="12" s="1"/>
  <c r="I81" i="1"/>
  <c r="G105" i="12"/>
  <c r="H105" i="12" s="1"/>
  <c r="I117" i="1"/>
  <c r="G112" i="12"/>
  <c r="H112" i="12" s="1"/>
  <c r="I124" i="1"/>
  <c r="G104" i="12"/>
  <c r="H104" i="12" s="1"/>
  <c r="I116" i="1"/>
  <c r="G96" i="12"/>
  <c r="H96" i="12" s="1"/>
  <c r="I108" i="1"/>
  <c r="G88" i="12"/>
  <c r="H88" i="12" s="1"/>
  <c r="I100" i="1"/>
  <c r="G80" i="12"/>
  <c r="H80" i="12" s="1"/>
  <c r="I92" i="1"/>
  <c r="G72" i="12"/>
  <c r="H72" i="12" s="1"/>
  <c r="I84" i="1"/>
  <c r="G64" i="12"/>
  <c r="H64" i="12" s="1"/>
  <c r="I76" i="1"/>
  <c r="G56" i="12"/>
  <c r="H56" i="12" s="1"/>
  <c r="I68" i="1"/>
  <c r="G48" i="12"/>
  <c r="H48" i="12" s="1"/>
  <c r="I60" i="1"/>
  <c r="G40" i="12"/>
  <c r="H40" i="12" s="1"/>
  <c r="I52" i="1"/>
  <c r="G32" i="12"/>
  <c r="H32" i="12" s="1"/>
  <c r="I44" i="1"/>
  <c r="G103" i="12"/>
  <c r="H103" i="12" s="1"/>
  <c r="I115" i="1"/>
  <c r="G95" i="12"/>
  <c r="H95" i="12" s="1"/>
  <c r="I107" i="1"/>
  <c r="G87" i="12"/>
  <c r="H87" i="12" s="1"/>
  <c r="I99" i="1"/>
  <c r="G79" i="12"/>
  <c r="H79" i="12" s="1"/>
  <c r="I91" i="1"/>
  <c r="G71" i="12"/>
  <c r="H71" i="12" s="1"/>
  <c r="I83" i="1"/>
  <c r="G63" i="12"/>
  <c r="H63" i="12" s="1"/>
  <c r="I75" i="1"/>
  <c r="G55" i="12"/>
  <c r="H55" i="12" s="1"/>
  <c r="I67" i="1"/>
  <c r="G47" i="12"/>
  <c r="H47" i="12" s="1"/>
  <c r="I59" i="1"/>
  <c r="G39" i="12"/>
  <c r="H39" i="12" s="1"/>
  <c r="I51" i="1"/>
  <c r="G31" i="12"/>
  <c r="H31" i="12" s="1"/>
  <c r="I43" i="1"/>
  <c r="G101" i="12"/>
  <c r="H101" i="12" s="1"/>
  <c r="I113" i="1"/>
  <c r="G45" i="12"/>
  <c r="H45" i="12" s="1"/>
  <c r="I57" i="1"/>
  <c r="G111" i="12"/>
  <c r="H111" i="12" s="1"/>
  <c r="I123" i="1"/>
  <c r="G118" i="12"/>
  <c r="H118" i="12" s="1"/>
  <c r="I130" i="1"/>
  <c r="G102" i="12"/>
  <c r="H102" i="12" s="1"/>
  <c r="I114" i="1"/>
  <c r="G94" i="12"/>
  <c r="H94" i="12" s="1"/>
  <c r="I106" i="1"/>
  <c r="G86" i="12"/>
  <c r="H86" i="12" s="1"/>
  <c r="I98" i="1"/>
  <c r="G78" i="12"/>
  <c r="H78" i="12" s="1"/>
  <c r="I90" i="1"/>
  <c r="G70" i="12"/>
  <c r="H70" i="12" s="1"/>
  <c r="I82" i="1"/>
  <c r="G62" i="12"/>
  <c r="H62" i="12" s="1"/>
  <c r="I74" i="1"/>
  <c r="G54" i="12"/>
  <c r="H54" i="12" s="1"/>
  <c r="I66" i="1"/>
  <c r="G46" i="12"/>
  <c r="H46" i="12" s="1"/>
  <c r="I58" i="1"/>
  <c r="G38" i="12"/>
  <c r="H38" i="12" s="1"/>
  <c r="I50" i="1"/>
  <c r="G30" i="12"/>
  <c r="H30" i="12" s="1"/>
  <c r="I42" i="1"/>
  <c r="G110" i="12"/>
  <c r="H110" i="12" s="1"/>
  <c r="G25" i="12"/>
  <c r="H25" i="12" s="1"/>
  <c r="I37" i="1"/>
  <c r="G24" i="12"/>
  <c r="H24" i="12" s="1"/>
  <c r="I36" i="1"/>
  <c r="G23" i="12"/>
  <c r="H23" i="12" s="1"/>
  <c r="I35" i="1"/>
  <c r="A24" i="12" l="1"/>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A114" i="12"/>
  <c r="B114" i="12"/>
  <c r="A115" i="12"/>
  <c r="B115" i="12"/>
  <c r="A116" i="12"/>
  <c r="B116" i="12"/>
  <c r="A117" i="12"/>
  <c r="B117" i="12"/>
  <c r="A118" i="12"/>
  <c r="B118" i="12"/>
  <c r="B23" i="12"/>
  <c r="A23" i="12"/>
  <c r="F132" i="1" l="1"/>
  <c r="G177" i="1" l="1"/>
  <c r="G306" i="1"/>
  <c r="H239" i="1"/>
  <c r="G188" i="1"/>
  <c r="H244" i="1" l="1"/>
  <c r="H243" i="1"/>
  <c r="H241" i="1"/>
  <c r="G308" i="1"/>
  <c r="G307" i="1"/>
  <c r="G310" i="1" s="1"/>
  <c r="G193" i="1"/>
  <c r="G192" i="1"/>
  <c r="G190" i="1"/>
  <c r="G194" i="1" s="1"/>
  <c r="G181" i="1"/>
  <c r="G179" i="1"/>
  <c r="H245" i="1" l="1"/>
  <c r="G182" i="1"/>
</calcChain>
</file>

<file path=xl/sharedStrings.xml><?xml version="1.0" encoding="utf-8"?>
<sst xmlns="http://schemas.openxmlformats.org/spreadsheetml/2006/main" count="3674" uniqueCount="2683">
  <si>
    <t>Experiment:</t>
  </si>
  <si>
    <t>Initials:</t>
  </si>
  <si>
    <t>Date:</t>
  </si>
  <si>
    <t>Sample</t>
  </si>
  <si>
    <t>Sample ID</t>
  </si>
  <si>
    <t>Reagents</t>
  </si>
  <si>
    <t>Variable</t>
  </si>
  <si>
    <t>P50n</t>
  </si>
  <si>
    <t>P70n</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</si>
  <si>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</si>
  <si>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</si>
  <si>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</si>
  <si>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</si>
  <si>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</si>
  <si>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</si>
  <si>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</si>
  <si>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</si>
  <si>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</si>
  <si>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</si>
  <si>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</si>
  <si>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</si>
  <si>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</si>
  <si>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</si>
  <si>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</si>
  <si>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</si>
  <si>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</si>
  <si>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</si>
  <si>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</si>
  <si>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</si>
  <si>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</si>
  <si>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</si>
  <si>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</si>
  <si>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</si>
  <si>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1 min</t>
  </si>
  <si>
    <t>30 min</t>
  </si>
  <si>
    <t>∞</t>
  </si>
  <si>
    <t>DO NOT USE A HEATED LID</t>
  </si>
  <si>
    <t>DNA/RNA</t>
  </si>
  <si>
    <t>DNA Ligase</t>
  </si>
  <si>
    <t>Ethanol</t>
  </si>
  <si>
    <t>Lot Number</t>
  </si>
  <si>
    <t>Date Opened</t>
  </si>
  <si>
    <t>Expiry Date</t>
  </si>
  <si>
    <t>Reagent Tracking</t>
  </si>
  <si>
    <t>FX Enzyme Mix</t>
  </si>
  <si>
    <t>RNase-Free Water</t>
  </si>
  <si>
    <t>250 bp</t>
  </si>
  <si>
    <t>350 bp</t>
  </si>
  <si>
    <t>450 bp</t>
  </si>
  <si>
    <t>550 bp</t>
  </si>
  <si>
    <t>100 ng</t>
  </si>
  <si>
    <t>1000 ng</t>
  </si>
  <si>
    <t>Protocol: Amplification of Library DNA</t>
  </si>
  <si>
    <t>Primer Mix (10 µM each)</t>
  </si>
  <si>
    <t>50 ng</t>
  </si>
  <si>
    <t>HOLD</t>
  </si>
  <si>
    <t xml:space="preserve">         The NaOH is now at a concentration of 1 N NaOH.</t>
  </si>
  <si>
    <t>Assay</t>
  </si>
  <si>
    <t>TruSeq HT</t>
  </si>
  <si>
    <t>MiSeq Run Information:</t>
  </si>
  <si>
    <t>MiSeq Run Setup Information:</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</si>
  <si>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</si>
  <si>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</si>
  <si>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</si>
  <si>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</si>
  <si>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</si>
  <si>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</si>
  <si>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</si>
  <si>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</si>
  <si>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</si>
  <si>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</si>
  <si>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</si>
  <si>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</si>
  <si>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</si>
  <si>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</si>
  <si>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</si>
  <si>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</si>
  <si>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</si>
  <si>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</si>
  <si>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</si>
  <si>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</si>
  <si>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</si>
  <si>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</si>
  <si>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</si>
  <si>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</si>
  <si>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</si>
  <si>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</si>
  <si>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</si>
  <si>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</si>
  <si>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</si>
  <si>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</si>
  <si>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</si>
  <si>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</si>
  <si>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</si>
  <si>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</si>
  <si>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</si>
  <si>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</si>
  <si>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</si>
  <si>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</si>
  <si>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</si>
  <si>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</si>
  <si>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</si>
  <si>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</si>
  <si>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</si>
  <si>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</si>
  <si>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</si>
  <si>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</si>
  <si>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</si>
  <si>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</si>
  <si>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</si>
  <si>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</si>
  <si>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</si>
  <si>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</si>
  <si>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</si>
  <si>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</si>
  <si>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</si>
  <si>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</si>
  <si>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</si>
  <si>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</si>
  <si>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</si>
  <si>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</si>
  <si>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</si>
  <si>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</si>
  <si>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</si>
  <si>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</si>
  <si>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</si>
  <si>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</si>
  <si>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</si>
  <si>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</si>
  <si>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</si>
  <si>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</si>
  <si>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</si>
  <si>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</si>
  <si>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</si>
  <si>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</si>
  <si>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</si>
  <si>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</si>
  <si>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</si>
  <si>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</si>
  <si>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</si>
  <si>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</si>
  <si>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</si>
  <si>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</si>
  <si>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</si>
  <si>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</si>
  <si>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</si>
  <si>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</si>
  <si>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</si>
  <si>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</si>
  <si>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</si>
  <si>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</si>
  <si>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</si>
  <si>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</si>
  <si>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</si>
  <si>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</si>
  <si>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</si>
  <si>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</si>
  <si>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</si>
  <si>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</si>
  <si>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</si>
  <si>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</si>
  <si>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</si>
  <si>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</si>
  <si>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</si>
  <si>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</si>
  <si>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</si>
  <si>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</si>
  <si>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</si>
  <si>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</si>
  <si>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</si>
  <si>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</si>
  <si>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</si>
  <si>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</si>
  <si>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</si>
  <si>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</si>
  <si>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</si>
  <si>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</si>
  <si>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</si>
  <si>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</si>
  <si>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</si>
  <si>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</si>
  <si>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</si>
  <si>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</si>
  <si>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</si>
  <si>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</si>
  <si>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</si>
  <si>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</si>
  <si>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</si>
  <si>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</si>
  <si>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</si>
  <si>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</si>
  <si>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</si>
  <si>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</si>
  <si>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</si>
  <si>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</si>
  <si>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</si>
  <si>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</si>
  <si>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</si>
  <si>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</si>
  <si>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</si>
  <si>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</si>
  <si>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</si>
  <si>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</si>
  <si>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</si>
  <si>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</si>
  <si>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</si>
  <si>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</si>
  <si>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</si>
  <si>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</si>
  <si>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</si>
  <si>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</si>
  <si>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</si>
  <si>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</si>
  <si>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</si>
  <si>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</si>
  <si>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</si>
  <si>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</si>
  <si>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</si>
  <si>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</si>
  <si>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</si>
  <si>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</si>
  <si>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</si>
  <si>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</si>
  <si>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</si>
  <si>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</si>
  <si>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</si>
  <si>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</si>
  <si>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</si>
  <si>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</si>
  <si>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</si>
  <si>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</si>
  <si>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</si>
  <si>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</si>
  <si>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</si>
  <si>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</si>
  <si>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</si>
  <si>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</si>
  <si>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</si>
  <si>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</si>
  <si>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</si>
  <si>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</si>
  <si>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</si>
  <si>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</si>
  <si>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</si>
  <si>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</si>
  <si>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</si>
  <si>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</si>
  <si>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</si>
  <si>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</si>
  <si>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</si>
  <si>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</si>
  <si>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</si>
  <si>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</si>
  <si>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</si>
  <si>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</si>
  <si>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</si>
  <si>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</si>
  <si>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</si>
  <si>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</si>
  <si>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</si>
  <si>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</si>
  <si>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</si>
  <si>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</si>
  <si>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</si>
  <si>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</si>
  <si>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</si>
  <si>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</si>
  <si>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</si>
  <si>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</si>
  <si>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</si>
  <si>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</si>
  <si>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</si>
  <si>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</si>
  <si>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</si>
  <si>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</si>
  <si>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</si>
  <si>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</si>
  <si>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</si>
  <si>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</si>
  <si>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</si>
  <si>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</si>
  <si>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</si>
  <si>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</si>
  <si>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</si>
  <si>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</si>
  <si>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</si>
  <si>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</si>
  <si>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</si>
  <si>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</si>
  <si>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</si>
  <si>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</si>
  <si>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</si>
  <si>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</si>
  <si>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</si>
  <si>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</si>
  <si>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</si>
  <si>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</si>
  <si>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</si>
  <si>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</si>
  <si>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</si>
  <si>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</si>
  <si>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</si>
  <si>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</si>
  <si>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</si>
  <si>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</si>
  <si>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</si>
  <si>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</si>
  <si>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</si>
  <si>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</si>
  <si>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</si>
  <si>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</si>
  <si>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</si>
  <si>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</si>
  <si>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</si>
  <si>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</si>
  <si>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</si>
  <si>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</si>
  <si>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</si>
  <si>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</si>
  <si>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</si>
  <si>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</si>
  <si>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</si>
  <si>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</si>
  <si>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</si>
  <si>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</si>
  <si>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</si>
  <si>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</si>
  <si>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</si>
  <si>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</si>
  <si>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</si>
  <si>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</si>
  <si>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</si>
  <si>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</si>
  <si>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</si>
  <si>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</si>
  <si>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</si>
  <si>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</si>
  <si>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</si>
  <si>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</si>
  <si>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</si>
  <si>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</si>
  <si>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</si>
  <si>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</si>
  <si>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</si>
  <si>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</si>
  <si>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</si>
  <si>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</si>
  <si>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</si>
  <si>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</si>
  <si>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</si>
  <si>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</si>
  <si>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</si>
  <si>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</si>
  <si>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</si>
  <si>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</si>
  <si>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</si>
  <si>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</si>
  <si>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</si>
  <si>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</si>
  <si>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</si>
  <si>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</si>
  <si>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</si>
  <si>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</si>
  <si>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</si>
  <si>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</si>
  <si>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</si>
  <si>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</si>
  <si>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</si>
  <si>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</si>
  <si>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</si>
  <si>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</si>
  <si>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</si>
  <si>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</si>
  <si>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</si>
  <si>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</si>
  <si>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</si>
  <si>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</si>
  <si>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</si>
  <si>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</si>
  <si>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</si>
  <si>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</si>
  <si>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</si>
  <si>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</si>
  <si>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</si>
  <si>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</si>
  <si>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</si>
  <si>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</si>
  <si>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</si>
  <si>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</si>
  <si>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</si>
  <si>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</si>
  <si>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</si>
  <si>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</si>
  <si>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</si>
  <si>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</si>
  <si>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</si>
  <si>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</si>
  <si>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</si>
  <si>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</si>
  <si>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</si>
  <si>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</si>
  <si>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</si>
  <si>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</si>
  <si>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</si>
  <si>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</si>
  <si>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</si>
  <si>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</si>
  <si>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</si>
  <si>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</si>
  <si>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</si>
  <si>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</si>
  <si>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</si>
  <si>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</si>
  <si>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</si>
  <si>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</si>
  <si>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</si>
  <si>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</si>
  <si>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</si>
  <si>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</si>
  <si>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</si>
  <si>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</si>
  <si>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</si>
  <si>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</si>
  <si>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</si>
  <si>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</si>
  <si>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</si>
  <si>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</si>
  <si>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</si>
  <si>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</si>
  <si>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</si>
  <si>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</si>
  <si>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</si>
  <si>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</si>
  <si>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</si>
  <si>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</si>
  <si>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</si>
  <si>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</si>
  <si>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</si>
  <si>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</si>
  <si>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</si>
  <si>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</si>
  <si>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</si>
  <si>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</si>
  <si>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</si>
  <si>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</si>
  <si>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</si>
  <si>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</si>
  <si>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</si>
  <si>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</si>
  <si>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</si>
  <si>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</si>
  <si>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</si>
  <si>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</si>
  <si>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</si>
  <si>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</si>
  <si>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</si>
  <si>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</si>
  <si>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</si>
  <si>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</si>
  <si>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</si>
  <si>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</si>
  <si>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</si>
  <si>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</si>
  <si>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</si>
  <si>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</si>
  <si>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</si>
  <si>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</si>
  <si>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</si>
  <si>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</si>
  <si>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</si>
  <si>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</si>
  <si>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</si>
  <si>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</si>
  <si>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</si>
  <si>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</si>
  <si>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</si>
  <si>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</si>
  <si>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</si>
  <si>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</si>
  <si>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</si>
  <si>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</si>
  <si>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</si>
  <si>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</si>
  <si>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</si>
  <si>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</si>
  <si>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</si>
  <si>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</si>
  <si>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</si>
  <si>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</si>
  <si>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</si>
  <si>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</si>
  <si>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</si>
  <si>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</si>
  <si>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</si>
  <si>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</si>
  <si>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</si>
  <si>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</si>
  <si>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</si>
  <si>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</si>
  <si>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</si>
  <si>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</si>
  <si>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</si>
  <si>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</si>
  <si>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</si>
  <si>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</si>
  <si>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</si>
  <si>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</si>
  <si>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</si>
  <si>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</si>
  <si>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</si>
  <si>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</si>
  <si>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</si>
  <si>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</si>
  <si>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</si>
  <si>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</si>
  <si>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</si>
  <si>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</si>
  <si>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</si>
  <si>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</si>
  <si>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</si>
  <si>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</si>
  <si>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</si>
  <si>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</si>
  <si>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</si>
  <si>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</si>
  <si>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</si>
  <si>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</si>
  <si>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</si>
  <si>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</si>
  <si>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</si>
  <si>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</si>
  <si>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</si>
  <si>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</si>
  <si>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</si>
  <si>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</si>
  <si>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</si>
  <si>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</si>
  <si>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</si>
  <si>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</si>
  <si>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</si>
  <si>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</si>
  <si>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</si>
  <si>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</si>
  <si>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</si>
  <si>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</si>
  <si>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</si>
  <si>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</si>
  <si>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</si>
  <si>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</si>
  <si>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</si>
  <si>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</si>
  <si>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</si>
  <si>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</si>
  <si>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</si>
  <si>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</si>
  <si>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</si>
  <si>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</si>
  <si>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</si>
  <si>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</si>
  <si>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</si>
  <si>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</si>
  <si>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</si>
  <si>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</si>
  <si>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</si>
  <si>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</si>
  <si>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</si>
  <si>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</si>
  <si>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</si>
  <si>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</si>
  <si>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</si>
  <si>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</si>
  <si>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</si>
  <si>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</si>
  <si>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</si>
  <si>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</si>
  <si>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</si>
  <si>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</si>
  <si>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</si>
  <si>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</si>
  <si>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</si>
  <si>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</si>
  <si>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</si>
  <si>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</si>
  <si>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</si>
  <si>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</si>
  <si>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</si>
  <si>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</si>
  <si>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</si>
  <si>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</si>
  <si>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</si>
  <si>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</si>
  <si>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</si>
  <si>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</si>
  <si>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</si>
  <si>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</si>
  <si>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</si>
  <si>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</si>
  <si>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</si>
  <si>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</si>
  <si>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</si>
  <si>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</si>
  <si>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</si>
  <si>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</si>
  <si>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</si>
  <si>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</si>
  <si>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</si>
  <si>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</si>
  <si>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</si>
  <si>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</si>
  <si>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</si>
  <si>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</si>
  <si>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</si>
  <si>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</si>
  <si>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</si>
  <si>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</si>
  <si>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</si>
  <si>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</si>
  <si>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</si>
  <si>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</si>
  <si>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</si>
  <si>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</si>
  <si>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</si>
  <si>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</si>
  <si>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</si>
  <si>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</si>
  <si>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</si>
  <si>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</si>
  <si>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</si>
  <si>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</si>
  <si>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</si>
  <si>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</si>
  <si>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</si>
  <si>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</si>
  <si>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</si>
  <si>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</si>
  <si>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</si>
  <si>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</si>
  <si>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</si>
  <si>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</si>
  <si>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</si>
  <si>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</si>
  <si>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</si>
  <si>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</si>
  <si>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</si>
  <si>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</si>
  <si>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</si>
  <si>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</si>
  <si>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</si>
  <si>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</si>
  <si>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</si>
  <si>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</si>
  <si>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</si>
  <si>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</si>
  <si>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</si>
  <si>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</si>
  <si>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</si>
  <si>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</si>
  <si>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</si>
  <si>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</si>
  <si>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</si>
  <si>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</si>
  <si>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</si>
  <si>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</si>
  <si>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</si>
  <si>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</si>
  <si>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</si>
  <si>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</si>
  <si>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</si>
  <si>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</si>
  <si>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</si>
  <si>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</si>
  <si>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</si>
  <si>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</si>
  <si>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</si>
  <si>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</si>
  <si>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</si>
  <si>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</si>
  <si>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</si>
  <si>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</si>
  <si>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</si>
  <si>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</si>
  <si>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</si>
  <si>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</si>
  <si>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</si>
  <si>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</si>
  <si>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</si>
  <si>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</si>
  <si>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</si>
  <si>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</si>
  <si>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</si>
  <si>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</si>
  <si>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</si>
  <si>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</si>
  <si>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</si>
  <si>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</si>
  <si>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</si>
  <si>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</si>
  <si>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</si>
  <si>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</si>
  <si>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</si>
  <si>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</si>
  <si>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</si>
  <si>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</si>
  <si>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</si>
  <si>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</si>
  <si>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</si>
  <si>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</si>
  <si>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</si>
  <si>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</si>
  <si>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</si>
  <si>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</si>
  <si>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</si>
  <si>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</si>
  <si>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</si>
  <si>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</si>
  <si>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</si>
  <si>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</si>
  <si>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</si>
  <si>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</si>
  <si>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</si>
  <si>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</si>
  <si>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</si>
  <si>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</si>
  <si>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</si>
  <si>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</si>
  <si>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</si>
  <si>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</si>
  <si>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</si>
  <si>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</si>
  <si>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</si>
  <si>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</si>
  <si>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</si>
  <si>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</si>
  <si>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</si>
  <si>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</si>
  <si>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</si>
  <si>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</si>
  <si>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</si>
  <si>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</si>
  <si>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</si>
  <si>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</si>
  <si>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</si>
  <si>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</si>
  <si>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</si>
  <si>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</si>
  <si>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</si>
  <si>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</si>
  <si>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</si>
  <si>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</si>
  <si>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</si>
  <si>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</si>
  <si>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</si>
  <si>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</si>
  <si>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</si>
  <si>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</si>
  <si>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</si>
  <si>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</si>
  <si>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</si>
  <si>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</si>
  <si>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</si>
  <si>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</si>
  <si>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</si>
  <si>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</si>
  <si>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</si>
  <si>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</si>
  <si>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</si>
  <si>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</si>
  <si>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</si>
  <si>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</si>
  <si>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</si>
  <si>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</si>
  <si>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</si>
  <si>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</si>
  <si>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</si>
  <si>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</si>
  <si>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</si>
  <si>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</si>
  <si>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</si>
  <si>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</si>
  <si>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</si>
  <si>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</si>
  <si>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</si>
  <si>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</si>
  <si>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</si>
  <si>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</si>
  <si>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</si>
  <si>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</si>
  <si>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</si>
  <si>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</si>
  <si>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</si>
  <si>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</si>
  <si>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</si>
  <si>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</si>
  <si>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</si>
  <si>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</si>
  <si>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</si>
  <si>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</si>
  <si>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</si>
  <si>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</si>
  <si>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</si>
  <si>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</si>
  <si>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</si>
  <si>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</si>
  <si>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</si>
  <si>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</si>
  <si>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</si>
  <si>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</si>
  <si>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</si>
  <si>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</si>
  <si>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</si>
  <si>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</si>
  <si>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</si>
  <si>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</si>
  <si>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</si>
  <si>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</si>
  <si>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</si>
  <si>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</si>
  <si>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</si>
  <si>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</si>
  <si>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</si>
  <si>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</si>
  <si>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</si>
  <si>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</si>
  <si>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</si>
  <si>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</si>
  <si>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</si>
  <si>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</si>
  <si>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</si>
  <si>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</si>
  <si>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</si>
  <si>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</si>
  <si>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</si>
  <si>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</si>
  <si>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</si>
  <si>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</si>
  <si>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</si>
  <si>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</si>
  <si>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</si>
  <si>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</si>
  <si>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</si>
  <si>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</si>
  <si>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</si>
  <si>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</si>
  <si>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</si>
  <si>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</si>
  <si>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</si>
  <si>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</si>
  <si>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</si>
  <si>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</si>
  <si>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</si>
  <si>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</si>
  <si>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</si>
  <si>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</si>
  <si>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</si>
  <si>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</si>
  <si>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</si>
  <si>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</si>
  <si>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</si>
  <si>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</si>
  <si>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</si>
  <si>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</si>
  <si>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</si>
  <si>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</si>
  <si>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</si>
  <si>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</si>
  <si>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</si>
  <si>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</si>
  <si>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</si>
  <si>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</si>
  <si>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</si>
  <si>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</si>
  <si>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</si>
  <si>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</si>
  <si>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</si>
  <si>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</si>
  <si>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</si>
  <si>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</si>
  <si>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</si>
  <si>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</si>
  <si>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</si>
  <si>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</si>
  <si>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</si>
  <si>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</si>
  <si>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</si>
  <si>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</si>
  <si>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</si>
  <si>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</si>
  <si>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</si>
  <si>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</si>
  <si>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</si>
  <si>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</si>
  <si>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</si>
  <si>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</si>
  <si>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</si>
  <si>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</si>
  <si>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</si>
  <si>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</si>
  <si>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</si>
  <si>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</si>
  <si>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</si>
  <si>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</si>
  <si>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</si>
  <si>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</si>
  <si>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</si>
  <si>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</si>
  <si>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</si>
  <si>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</si>
  <si>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</si>
  <si>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</si>
  <si>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</si>
  <si>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</si>
  <si>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</si>
  <si>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</si>
  <si>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</si>
  <si>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</si>
  <si>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</si>
  <si>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</si>
  <si>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</si>
  <si>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</si>
  <si>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</si>
  <si>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</si>
  <si>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</si>
  <si>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</si>
  <si>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</si>
  <si>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</si>
  <si>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</si>
  <si>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</si>
  <si>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</si>
  <si>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</si>
  <si>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</si>
  <si>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</si>
  <si>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</si>
  <si>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</si>
  <si>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</si>
  <si>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</si>
  <si>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</si>
  <si>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</si>
  <si>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</si>
  <si>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</si>
  <si>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</si>
  <si>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</si>
  <si>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</si>
  <si>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</si>
  <si>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</si>
  <si>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</si>
  <si>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</si>
  <si>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</si>
  <si>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</si>
  <si>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</si>
  <si>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</si>
  <si>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</si>
  <si>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</si>
  <si>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</si>
  <si>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</si>
  <si>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</si>
  <si>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</si>
  <si>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</si>
  <si>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</si>
  <si>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</si>
  <si>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</si>
  <si>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</si>
  <si>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</si>
  <si>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</si>
  <si>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</si>
  <si>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</si>
  <si>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</si>
  <si>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</si>
  <si>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</si>
  <si>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</si>
  <si>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</si>
  <si>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</si>
  <si>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</si>
  <si>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</si>
  <si>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</si>
  <si>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</si>
  <si>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</si>
  <si>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</si>
  <si>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</si>
  <si>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</si>
  <si>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</si>
  <si>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</si>
  <si>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</si>
  <si>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</si>
  <si>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</si>
  <si>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</si>
  <si>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</si>
  <si>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</si>
  <si>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</si>
  <si>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</si>
  <si>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</si>
  <si>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</si>
  <si>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</si>
  <si>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</si>
  <si>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</si>
  <si>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</si>
  <si>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</si>
  <si>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</si>
  <si>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</si>
  <si>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</si>
  <si>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</si>
  <si>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</si>
  <si>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</si>
  <si>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</si>
  <si>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</si>
  <si>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</si>
  <si>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</si>
  <si>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</si>
  <si>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</si>
  <si>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</si>
  <si>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</si>
  <si>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</si>
  <si>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</si>
  <si>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</si>
  <si>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</si>
  <si>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</si>
  <si>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</si>
  <si>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</si>
  <si>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</si>
  <si>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</si>
  <si>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</si>
  <si>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</si>
  <si>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</si>
  <si>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</si>
  <si>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</si>
  <si>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</si>
  <si>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</si>
  <si>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</si>
  <si>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</si>
  <si>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</si>
  <si>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</si>
  <si>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</si>
  <si>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</si>
  <si>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</si>
  <si>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</si>
  <si>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</si>
  <si>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</si>
  <si>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</si>
  <si>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</si>
  <si>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</si>
  <si>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</si>
  <si>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</si>
  <si>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</si>
  <si>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</si>
  <si>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</si>
  <si>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</si>
  <si>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</si>
  <si>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</si>
  <si>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</si>
  <si>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</si>
  <si>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</si>
  <si>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</si>
  <si>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</si>
  <si>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</si>
  <si>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</si>
  <si>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</si>
  <si>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</si>
  <si>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</si>
  <si>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</si>
  <si>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</si>
  <si>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</si>
  <si>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</si>
  <si>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</si>
  <si>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</si>
  <si>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</si>
  <si>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</si>
  <si>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</si>
  <si>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</si>
  <si>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</si>
  <si>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</si>
  <si>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</si>
  <si>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</si>
  <si>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</si>
  <si>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</si>
  <si>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</si>
  <si>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</si>
  <si>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</si>
  <si>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</si>
  <si>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</si>
  <si>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</si>
  <si>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</si>
  <si>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</si>
  <si>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</si>
  <si>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</si>
  <si>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</si>
  <si>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</si>
  <si>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</si>
  <si>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</si>
  <si>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</si>
  <si>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</si>
  <si>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</si>
  <si>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</si>
  <si>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</si>
  <si>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</si>
  <si>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</si>
  <si>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</si>
  <si>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</si>
  <si>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</si>
  <si>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</si>
  <si>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</si>
  <si>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</si>
  <si>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</si>
  <si>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</si>
  <si>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</si>
  <si>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</si>
  <si>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</si>
  <si>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</si>
  <si>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</si>
  <si>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</si>
  <si>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</si>
  <si>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</si>
  <si>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</si>
  <si>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</si>
  <si>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</si>
  <si>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</si>
  <si>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</si>
  <si>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</si>
  <si>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</si>
  <si>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</si>
  <si>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</si>
  <si>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</si>
  <si>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</si>
  <si>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</si>
  <si>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</si>
  <si>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</si>
  <si>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</si>
  <si>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</si>
  <si>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</si>
  <si>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</si>
  <si>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</si>
  <si>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</si>
  <si>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</si>
  <si>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</si>
  <si>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</si>
  <si>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</si>
  <si>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</si>
  <si>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</si>
  <si>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</si>
  <si>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</si>
  <si>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</si>
  <si>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</si>
  <si>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</si>
  <si>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</si>
  <si>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</si>
  <si>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</si>
  <si>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</si>
  <si>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</si>
  <si>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</si>
  <si>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</si>
  <si>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</si>
  <si>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</si>
  <si>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</si>
  <si>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</si>
  <si>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</si>
  <si>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</si>
  <si>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</si>
  <si>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</si>
  <si>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</si>
  <si>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</si>
  <si>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</si>
  <si>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</si>
  <si>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</si>
  <si>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</si>
  <si>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</si>
  <si>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</si>
  <si>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</si>
  <si>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</si>
  <si>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</si>
  <si>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</si>
  <si>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</si>
  <si>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</si>
  <si>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</si>
  <si>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</si>
  <si>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</si>
  <si>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</si>
  <si>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</si>
  <si>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</si>
  <si>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</si>
  <si>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</si>
  <si>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</si>
  <si>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</si>
  <si>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</si>
  <si>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</si>
  <si>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</si>
  <si>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</si>
  <si>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</si>
  <si>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</si>
  <si>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</si>
  <si>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</si>
  <si>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</si>
  <si>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</si>
  <si>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</si>
  <si>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</si>
  <si>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</si>
  <si>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</si>
  <si>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</si>
  <si>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</si>
  <si>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</si>
  <si>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</si>
  <si>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</si>
  <si>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</si>
  <si>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</si>
  <si>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</si>
  <si>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</si>
  <si>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</si>
  <si>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</si>
  <si>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</si>
  <si>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</si>
  <si>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</si>
  <si>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</si>
  <si>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</si>
  <si>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</si>
  <si>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</si>
  <si>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</si>
  <si>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</si>
  <si>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</si>
  <si>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</si>
  <si>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</si>
  <si>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</si>
  <si>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</si>
  <si>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</si>
  <si>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</si>
  <si>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</si>
  <si>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</si>
  <si>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</si>
  <si>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</si>
  <si>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</si>
  <si>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</si>
  <si>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</si>
  <si>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</si>
  <si>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</si>
  <si>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</si>
  <si>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</si>
  <si>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</si>
  <si>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</si>
  <si>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</si>
  <si>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</si>
  <si>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</si>
  <si>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</si>
  <si>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</si>
  <si>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</si>
  <si>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</si>
  <si>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</si>
  <si>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</si>
  <si>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</si>
  <si>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</si>
  <si>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</si>
  <si>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</si>
  <si>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</si>
  <si>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</si>
  <si>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</si>
  <si>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</si>
  <si>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</si>
  <si>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</si>
  <si>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</si>
  <si>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</si>
  <si>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</si>
  <si>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</si>
  <si>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</si>
  <si>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</si>
  <si>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</si>
  <si>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</si>
  <si>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</si>
  <si>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</si>
  <si>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</si>
  <si>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</si>
  <si>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</si>
  <si>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</si>
  <si>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</si>
  <si>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</si>
  <si>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</si>
  <si>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</si>
  <si>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</si>
  <si>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</si>
  <si>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</si>
  <si>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</si>
  <si>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</si>
  <si>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</si>
  <si>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</si>
  <si>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</si>
  <si>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</si>
  <si>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</si>
  <si>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</si>
  <si>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</si>
  <si>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</si>
  <si>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</si>
  <si>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</si>
  <si>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</si>
  <si>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</si>
  <si>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</si>
  <si>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</si>
  <si>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</si>
  <si>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</si>
  <si>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</si>
  <si>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</si>
  <si>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</si>
  <si>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</si>
  <si>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</si>
  <si>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</si>
  <si>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</si>
  <si>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</si>
  <si>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</si>
  <si>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</si>
  <si>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</si>
  <si>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</si>
  <si>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</si>
  <si>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</si>
  <si>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</si>
  <si>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</si>
  <si>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</si>
  <si>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</si>
  <si>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</si>
  <si>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</si>
  <si>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</si>
  <si>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</si>
  <si>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</si>
  <si>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</si>
  <si>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</si>
  <si>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</si>
  <si>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</si>
  <si>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</si>
  <si>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</si>
  <si>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</si>
  <si>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</si>
  <si>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</si>
  <si>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</si>
  <si>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</si>
  <si>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</si>
  <si>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</si>
  <si>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</si>
  <si>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</si>
  <si>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</si>
  <si>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</si>
  <si>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</si>
  <si>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</si>
  <si>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</si>
  <si>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</si>
  <si>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</si>
  <si>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</si>
  <si>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</si>
  <si>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</si>
  <si>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</si>
  <si>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</si>
  <si>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</si>
  <si>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</si>
  <si>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</si>
  <si>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</si>
  <si>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</si>
  <si>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</si>
  <si>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</si>
  <si>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</si>
  <si>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</si>
  <si>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</si>
  <si>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</si>
  <si>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</si>
  <si>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</si>
  <si>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</si>
  <si>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</si>
  <si>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</si>
  <si>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</si>
  <si>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</si>
  <si>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</si>
  <si>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</si>
  <si>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</si>
  <si>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</si>
  <si>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</si>
  <si>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</si>
  <si>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</si>
  <si>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</si>
  <si>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</si>
  <si>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</si>
  <si>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</si>
  <si>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</si>
  <si>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</si>
  <si>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</si>
  <si>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</si>
  <si>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</si>
  <si>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</si>
  <si>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</si>
  <si>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</si>
  <si>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</si>
  <si>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</si>
  <si>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</si>
  <si>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</si>
  <si>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</si>
  <si>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</si>
  <si>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</si>
  <si>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</si>
  <si>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</si>
  <si>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</si>
  <si>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</si>
  <si>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</si>
  <si>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</si>
  <si>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</si>
  <si>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</si>
  <si>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</si>
  <si>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</si>
  <si>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</si>
  <si>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</si>
  <si>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</si>
  <si>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</si>
  <si>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</si>
  <si>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</si>
  <si>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</si>
  <si>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</si>
  <si>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</si>
  <si>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</si>
  <si>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</si>
  <si>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</si>
  <si>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</si>
  <si>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</si>
  <si>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</si>
  <si>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</si>
  <si>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</si>
  <si>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</si>
  <si>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</si>
  <si>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</si>
  <si>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</si>
  <si>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</si>
  <si>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</si>
  <si>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</si>
  <si>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</si>
  <si>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</si>
  <si>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</si>
  <si>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</si>
  <si>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</si>
  <si>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</si>
  <si>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</si>
  <si>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</si>
  <si>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</si>
  <si>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</si>
  <si>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</si>
  <si>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</si>
  <si>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</si>
  <si>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</si>
  <si>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</si>
  <si>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</si>
  <si>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</si>
  <si>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</si>
  <si>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</si>
  <si>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</si>
  <si>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</si>
  <si>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</si>
  <si>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</si>
  <si>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</si>
  <si>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</si>
  <si>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</si>
  <si>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</si>
  <si>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</si>
  <si>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</si>
  <si>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</si>
  <si>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</si>
  <si>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</si>
  <si>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</si>
  <si>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</si>
  <si>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</si>
  <si>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</si>
  <si>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</si>
  <si>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</si>
  <si>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</si>
  <si>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</si>
  <si>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</si>
  <si>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</si>
  <si>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</si>
  <si>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</si>
  <si>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</si>
  <si>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</si>
  <si>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</si>
  <si>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</si>
  <si>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</si>
  <si>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</si>
  <si>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</si>
  <si>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</si>
  <si>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</si>
  <si>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</si>
  <si>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</si>
  <si>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</si>
  <si>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</si>
  <si>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</si>
  <si>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</si>
  <si>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</si>
  <si>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</si>
  <si>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</si>
  <si>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</si>
  <si>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</si>
  <si>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</si>
  <si>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</si>
  <si>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</si>
  <si>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</si>
  <si>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</si>
  <si>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</si>
  <si>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</si>
  <si>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</si>
  <si>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</si>
  <si>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</si>
  <si>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</si>
  <si>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</si>
  <si>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</si>
  <si>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</si>
  <si>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</si>
  <si>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</si>
  <si>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</si>
  <si>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</si>
  <si>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</si>
  <si>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</si>
  <si>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</si>
  <si>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</si>
  <si>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</si>
  <si>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</si>
  <si>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</si>
  <si>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</si>
  <si>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</si>
  <si>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</si>
  <si>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</si>
  <si>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</si>
  <si>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</si>
  <si>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</si>
  <si>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</si>
  <si>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</si>
  <si>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</si>
  <si>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</si>
  <si>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</si>
  <si>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</si>
  <si>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</si>
  <si>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</si>
  <si>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</si>
  <si>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</si>
  <si>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</si>
  <si>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</si>
  <si>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</si>
  <si>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</si>
  <si>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</si>
  <si>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</si>
  <si>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</si>
  <si>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</si>
  <si>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</si>
  <si>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</si>
  <si>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</si>
  <si>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</si>
  <si>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</si>
  <si>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</si>
  <si>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</si>
  <si>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</si>
  <si>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</si>
  <si>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</si>
  <si>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</si>
  <si>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</si>
  <si>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</si>
  <si>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</si>
  <si>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</si>
  <si>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</si>
  <si>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</si>
  <si>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</si>
  <si>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</si>
  <si>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</si>
  <si>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</si>
  <si>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</si>
  <si>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</si>
  <si>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</si>
  <si>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</si>
  <si>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</si>
  <si>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</si>
  <si>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</si>
  <si>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</si>
  <si>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</si>
  <si>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</si>
  <si>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</si>
  <si>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</si>
  <si>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</si>
  <si>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</si>
  <si>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</si>
  <si>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</si>
  <si>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</si>
  <si>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</si>
  <si>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</si>
  <si>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</si>
  <si>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</si>
  <si>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</si>
  <si>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</si>
  <si>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</si>
  <si>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</si>
  <si>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</si>
  <si>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</si>
  <si>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</si>
  <si>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</si>
  <si>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</si>
  <si>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</si>
  <si>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</si>
  <si>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</si>
  <si>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</si>
  <si>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</si>
  <si>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</si>
  <si>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</si>
  <si>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</si>
  <si>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</si>
  <si>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</si>
  <si>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</si>
  <si>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</si>
  <si>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</si>
  <si>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</si>
  <si>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</si>
  <si>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</si>
  <si>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</si>
  <si>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</si>
  <si>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</si>
  <si>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</si>
  <si>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</si>
  <si>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</si>
  <si>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</si>
  <si>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</si>
  <si>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</si>
  <si>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</si>
  <si>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</si>
  <si>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</si>
  <si>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</si>
  <si>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</si>
  <si>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</si>
  <si>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</si>
  <si>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</si>
  <si>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</si>
  <si>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</si>
  <si>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</si>
  <si>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</si>
  <si>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</si>
  <si>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</si>
  <si>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</si>
  <si>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</si>
  <si>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</si>
  <si>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</si>
  <si>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</si>
  <si>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</si>
  <si>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</si>
  <si>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</si>
  <si>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</si>
  <si>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</si>
  <si>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</si>
  <si>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</si>
  <si>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</si>
  <si>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</si>
  <si>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</si>
  <si>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</si>
  <si>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</si>
  <si>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</si>
  <si>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</si>
  <si>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</si>
  <si>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</si>
  <si>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</si>
  <si>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</si>
  <si>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</si>
  <si>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</si>
  <si>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</si>
  <si>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</si>
  <si>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</si>
  <si>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</si>
  <si>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</si>
  <si>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</si>
  <si>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</si>
  <si>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</si>
  <si>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</si>
  <si>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</si>
  <si>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</si>
  <si>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</si>
  <si>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</si>
  <si>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</si>
  <si>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</si>
  <si>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</si>
  <si>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</si>
  <si>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</si>
  <si>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</si>
  <si>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</si>
  <si>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</si>
  <si>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</si>
  <si>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</si>
  <si>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</si>
  <si>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</si>
  <si>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</si>
  <si>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</si>
  <si>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</si>
  <si>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</si>
  <si>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</si>
  <si>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</si>
  <si>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</si>
  <si>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</si>
  <si>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</si>
  <si>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</si>
  <si>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</si>
  <si>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</si>
  <si>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</si>
  <si>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</si>
  <si>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</si>
  <si>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</si>
  <si>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</si>
  <si>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</si>
  <si>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</si>
  <si>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</si>
  <si>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</si>
  <si>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</si>
  <si>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</si>
  <si>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</si>
  <si>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</si>
  <si>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</si>
  <si>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</si>
  <si>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</si>
  <si>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</si>
  <si>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</si>
  <si>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</si>
  <si>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</si>
  <si>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</si>
  <si>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</si>
  <si>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</si>
  <si>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</si>
  <si>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</si>
  <si>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</si>
  <si>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</si>
  <si>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</si>
  <si>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</si>
  <si>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</si>
  <si>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</si>
  <si>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</si>
  <si>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</si>
  <si>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</si>
  <si>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</si>
  <si>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</si>
  <si>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</si>
  <si>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</si>
  <si>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</si>
  <si>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</si>
  <si>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</si>
  <si>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</si>
  <si>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</si>
  <si>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</si>
  <si>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</si>
  <si>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</si>
  <si>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</si>
  <si>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</si>
  <si>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</si>
  <si>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</si>
  <si>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</si>
  <si>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</si>
  <si>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</si>
  <si>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</si>
  <si>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</si>
  <si>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</si>
  <si>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</si>
  <si>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</si>
  <si>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</si>
  <si>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</si>
  <si>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</si>
  <si>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</si>
  <si>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</si>
  <si>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</si>
  <si>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</si>
  <si>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</si>
  <si>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</si>
  <si>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</si>
  <si>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</si>
  <si>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</si>
  <si>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</si>
  <si>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</si>
  <si>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</si>
  <si>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</si>
  <si>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</si>
  <si>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</si>
  <si>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</si>
  <si>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</si>
  <si>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</si>
  <si>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</si>
  <si>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</si>
  <si>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</si>
  <si>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</si>
  <si>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</si>
  <si>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</si>
  <si>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</si>
  <si>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</si>
  <si>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</si>
  <si>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</si>
  <si>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</si>
  <si>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</si>
  <si>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</si>
  <si>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</si>
  <si>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</si>
  <si>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</si>
  <si>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</si>
  <si>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</si>
  <si>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</si>
  <si>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</si>
  <si>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</si>
  <si>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</si>
  <si>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</si>
  <si>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</si>
  <si>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</si>
  <si>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</si>
  <si>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</si>
  <si>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</si>
  <si>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</si>
  <si>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</si>
  <si>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</si>
  <si>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</si>
  <si>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</si>
  <si>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</si>
  <si>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</si>
  <si>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</si>
  <si>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</si>
  <si>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</si>
  <si>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</si>
  <si>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</si>
  <si>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</si>
  <si>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</si>
  <si>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</si>
  <si>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</si>
  <si>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</si>
  <si>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</si>
  <si>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</si>
  <si>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</si>
  <si>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</si>
  <si>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</si>
  <si>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</si>
  <si>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</si>
  <si>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</si>
  <si>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</si>
  <si>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</si>
  <si>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</si>
  <si>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</si>
  <si>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</si>
  <si>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</si>
  <si>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</si>
  <si>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</si>
  <si>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</si>
  <si>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</si>
  <si>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</si>
  <si>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</si>
  <si>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</si>
  <si>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</si>
  <si>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</si>
  <si>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</si>
  <si>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</si>
  <si>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</si>
  <si>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</si>
  <si>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</si>
  <si>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</si>
  <si>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</si>
  <si>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</si>
  <si>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</si>
  <si>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</si>
  <si>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</si>
  <si>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</si>
  <si>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</si>
  <si>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</si>
  <si>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</si>
  <si>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</si>
  <si>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</si>
  <si>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</si>
  <si>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</si>
  <si>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</si>
  <si>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</si>
  <si>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</si>
  <si>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</si>
  <si>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</si>
  <si>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</si>
  <si>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</si>
  <si>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</si>
  <si>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</si>
  <si>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</si>
  <si>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</si>
  <si>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</si>
  <si>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</si>
  <si>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</si>
  <si>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</si>
  <si>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</si>
  <si>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</si>
  <si>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</si>
  <si>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</si>
  <si>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</si>
  <si>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</si>
  <si>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</si>
  <si>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</si>
  <si>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</si>
  <si>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</si>
  <si>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</si>
  <si>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</si>
  <si>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</si>
  <si>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</si>
  <si>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</si>
  <si>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</si>
  <si>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</si>
  <si>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</si>
  <si>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</si>
  <si>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</si>
  <si>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</si>
  <si>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</si>
  <si>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</si>
  <si>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</si>
  <si>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</si>
  <si>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</si>
  <si>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</si>
  <si>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</si>
  <si>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</si>
  <si>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</si>
  <si>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</si>
  <si>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</si>
  <si>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</si>
  <si>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</si>
  <si>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</si>
  <si>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</si>
  <si>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</si>
  <si>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</si>
  <si>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</si>
  <si>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</si>
  <si>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</si>
  <si>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</si>
  <si>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</si>
  <si>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</si>
  <si>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</si>
  <si>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</si>
  <si>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</si>
  <si>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</si>
  <si>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</si>
  <si>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</si>
  <si>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</si>
  <si>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</si>
  <si>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</si>
  <si>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</si>
  <si>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</si>
  <si>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</si>
  <si>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</si>
  <si>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</si>
  <si>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</si>
  <si>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</si>
  <si>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</si>
  <si>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</si>
  <si>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</si>
  <si>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</si>
  <si>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</si>
  <si>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</si>
  <si>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</si>
  <si>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</si>
  <si>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</si>
  <si>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</si>
  <si>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</si>
  <si>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</si>
  <si>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</si>
  <si>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</si>
  <si>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</si>
  <si>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</si>
  <si>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</si>
  <si>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</si>
  <si>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</si>
  <si>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</si>
  <si>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</si>
  <si>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</si>
  <si>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</si>
  <si>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</si>
  <si>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</si>
  <si>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</si>
  <si>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</si>
  <si>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</si>
  <si>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</si>
  <si>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</si>
  <si>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</si>
  <si>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</si>
  <si>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</si>
  <si>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</si>
  <si>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</si>
  <si>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</si>
  <si>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</si>
  <si>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</si>
  <si>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</si>
  <si>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</si>
  <si>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</si>
  <si>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</si>
  <si>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</si>
  <si>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</si>
  <si>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</si>
  <si>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</si>
  <si>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</si>
  <si>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</si>
  <si>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</si>
  <si>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</si>
  <si>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</si>
  <si>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</si>
  <si>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</si>
  <si>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</si>
  <si>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</si>
  <si>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</si>
  <si>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</si>
  <si>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</si>
  <si>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</si>
  <si>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</si>
  <si>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</si>
  <si>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</si>
  <si>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</si>
  <si>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</si>
  <si>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</si>
  <si>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</si>
  <si>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</si>
  <si>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</si>
  <si>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</si>
  <si>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</si>
  <si>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</si>
  <si>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</si>
  <si>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</si>
  <si>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</si>
  <si>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</si>
  <si>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</si>
  <si>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</si>
  <si>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</si>
  <si>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</si>
  <si>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</si>
  <si>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</si>
  <si>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</si>
  <si>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</si>
  <si>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</si>
  <si>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</si>
  <si>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</si>
  <si>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</si>
  <si>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</si>
  <si>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</si>
  <si>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</si>
  <si>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</si>
  <si>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</si>
  <si>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</si>
  <si>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</si>
  <si>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</si>
  <si>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</si>
  <si>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</si>
  <si>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</si>
  <si>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</si>
  <si>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</si>
  <si>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</si>
  <si>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</si>
  <si>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</si>
  <si>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</si>
  <si>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</si>
  <si>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</si>
  <si>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</si>
  <si>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</si>
  <si>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</si>
  <si>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</si>
  <si>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</si>
  <si>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</si>
  <si>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</si>
  <si>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</si>
  <si>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</si>
  <si>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</si>
  <si>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</si>
  <si>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</si>
  <si>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</si>
  <si>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</si>
  <si>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</si>
  <si>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</si>
  <si>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</si>
  <si>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</si>
  <si>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</si>
  <si>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</si>
  <si>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</si>
  <si>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</si>
  <si>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</si>
  <si>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</si>
  <si>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</si>
  <si>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</si>
  <si>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</si>
  <si>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</si>
  <si>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</si>
  <si>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</si>
  <si>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</si>
  <si>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</si>
  <si>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</si>
  <si>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</si>
  <si>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</si>
  <si>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</si>
  <si>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</si>
  <si>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</si>
  <si>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</si>
  <si>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</si>
  <si>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</si>
  <si>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</si>
  <si>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</si>
  <si>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</si>
  <si>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</si>
  <si>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</si>
  <si>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</si>
  <si>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</si>
  <si>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</si>
  <si>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</si>
  <si>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</si>
  <si>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</si>
  <si>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Volume (µl)</t>
  </si>
  <si>
    <t>[35 µl - DNA]</t>
  </si>
  <si>
    <t>How to Denature and Dilute Libraries for the MiSeq</t>
  </si>
  <si>
    <t>NextSeq Run Setup Information:</t>
  </si>
  <si>
    <t>NextSeq instrument</t>
  </si>
  <si>
    <t>NextSeq Run Information:</t>
  </si>
  <si>
    <t>How to Denature and Dilute Libraries for the NextSeq</t>
  </si>
  <si>
    <t>MiniSeq Run Information:</t>
  </si>
  <si>
    <t>Preparation of fresh 0.1 N NaOH</t>
  </si>
  <si>
    <t>MiniSeq Run Setup Information:</t>
  </si>
  <si>
    <t>FX Enhancer</t>
  </si>
  <si>
    <t>FX Buffer, 10x</t>
  </si>
  <si>
    <t>DNA Ligase Buffer, 5x</t>
  </si>
  <si>
    <t>[32.5 µl - DNA]</t>
  </si>
  <si>
    <t>HiFi PCR Master Mix, 2x</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</si>
  <si>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</si>
  <si>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</si>
  <si>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</si>
  <si>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</si>
  <si>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</si>
  <si>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</si>
  <si>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</si>
  <si>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</si>
  <si>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</si>
  <si>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</si>
  <si>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</si>
  <si>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</si>
  <si>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</si>
  <si>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</si>
  <si>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</si>
  <si>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</si>
  <si>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</si>
  <si>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</si>
  <si>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</si>
  <si>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</si>
  <si>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</si>
  <si>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</si>
  <si>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</si>
  <si>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</si>
  <si>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</si>
  <si>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</si>
  <si>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</si>
  <si>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</si>
  <si>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</si>
  <si>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</si>
  <si>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</si>
  <si>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</si>
  <si>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</si>
  <si>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</si>
  <si>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</si>
  <si>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</si>
  <si>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</si>
  <si>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</si>
  <si>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</si>
  <si>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</si>
  <si>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</si>
  <si>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</si>
  <si>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</si>
  <si>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</si>
  <si>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</si>
  <si>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</si>
  <si>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</si>
  <si>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</si>
  <si>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</si>
  <si>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</si>
  <si>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</si>
  <si>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</si>
  <si>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</si>
  <si>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</si>
  <si>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</si>
  <si>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</si>
  <si>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</si>
  <si>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</si>
  <si>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</si>
  <si>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</si>
  <si>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</si>
  <si>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</si>
  <si>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</si>
  <si>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</si>
  <si>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</si>
  <si>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</si>
  <si>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</si>
  <si>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</si>
  <si>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</si>
  <si>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</si>
  <si>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</si>
  <si>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</si>
  <si>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</si>
  <si>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</si>
  <si>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</si>
  <si>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</si>
  <si>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</si>
  <si>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</si>
  <si>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</si>
  <si>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</si>
  <si>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</si>
  <si>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</si>
  <si>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</si>
  <si>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</si>
  <si>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</si>
  <si>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</si>
  <si>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</si>
  <si>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</si>
  <si>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</si>
  <si>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</si>
  <si>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</si>
  <si>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</si>
  <si>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</si>
  <si>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</si>
  <si>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</si>
  <si>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</si>
  <si>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</si>
  <si>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</si>
  <si>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</si>
  <si>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</si>
  <si>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</si>
  <si>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</si>
  <si>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</si>
  <si>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</si>
  <si>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</si>
  <si>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</si>
  <si>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</si>
  <si>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</si>
  <si>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</si>
  <si>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</si>
  <si>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</si>
  <si>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</si>
  <si>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</si>
  <si>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</si>
  <si>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</si>
  <si>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</si>
  <si>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</si>
  <si>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</si>
  <si>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</si>
  <si>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</si>
  <si>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</si>
  <si>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</si>
  <si>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</si>
  <si>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</si>
  <si>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</si>
  <si>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</si>
  <si>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</si>
  <si>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</si>
  <si>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</si>
  <si>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</si>
  <si>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</si>
  <si>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</si>
  <si>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</si>
  <si>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</si>
  <si>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</si>
  <si>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</si>
  <si>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</si>
  <si>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</si>
  <si>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</si>
  <si>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</si>
  <si>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</si>
  <si>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</si>
  <si>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</si>
  <si>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</si>
  <si>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</si>
  <si>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</si>
  <si>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</si>
  <si>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</si>
  <si>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</si>
  <si>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</si>
  <si>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</si>
  <si>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</si>
  <si>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</si>
  <si>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</si>
  <si>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</si>
  <si>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</si>
  <si>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</si>
  <si>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</si>
  <si>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</si>
  <si>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</si>
  <si>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</si>
  <si>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</si>
  <si>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</si>
  <si>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</si>
  <si>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</si>
  <si>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</si>
  <si>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</si>
  <si>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</si>
  <si>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</si>
  <si>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</si>
  <si>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</si>
  <si>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</si>
  <si>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</si>
  <si>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</si>
  <si>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</si>
  <si>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</si>
  <si>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</si>
  <si>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</si>
  <si>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</si>
  <si>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</si>
  <si>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</si>
  <si>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</si>
  <si>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</si>
  <si>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</si>
  <si>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</si>
  <si>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</si>
  <si>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</si>
  <si>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</si>
  <si>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</si>
  <si>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</si>
  <si>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</si>
  <si>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</si>
  <si>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</si>
  <si>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</si>
  <si>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</si>
  <si>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</si>
  <si>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</si>
  <si>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</si>
  <si>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</si>
  <si>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</si>
  <si>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</si>
  <si>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</si>
  <si>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</si>
  <si>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</si>
  <si>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</si>
  <si>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</si>
  <si>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</si>
  <si>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</si>
  <si>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</si>
  <si>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</si>
  <si>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</si>
  <si>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</si>
  <si>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</si>
  <si>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</si>
  <si>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</si>
  <si>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</si>
  <si>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</si>
  <si>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</si>
  <si>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</si>
  <si>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</si>
  <si>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</si>
  <si>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</si>
  <si>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</si>
  <si>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</si>
  <si>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</si>
  <si>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</si>
  <si>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</si>
  <si>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</si>
  <si>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</si>
  <si>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</si>
  <si>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</si>
  <si>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</si>
  <si>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</si>
  <si>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</si>
  <si>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</si>
  <si>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</si>
  <si>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</si>
  <si>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</si>
  <si>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</si>
  <si>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</si>
  <si>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</si>
  <si>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</si>
  <si>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</si>
  <si>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</si>
  <si>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</si>
  <si>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</si>
  <si>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</si>
  <si>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</si>
  <si>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</si>
  <si>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</si>
  <si>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</si>
  <si>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</si>
  <si>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</si>
  <si>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</si>
  <si>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</si>
  <si>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</si>
  <si>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</si>
  <si>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</si>
  <si>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</si>
  <si>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</si>
  <si>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</si>
  <si>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</si>
  <si>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</si>
  <si>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</si>
  <si>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</si>
  <si>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</si>
  <si>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</si>
  <si>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</si>
  <si>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</si>
  <si>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</si>
  <si>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</si>
  <si>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</si>
  <si>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</si>
  <si>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</si>
  <si>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</si>
  <si>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</si>
  <si>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</si>
  <si>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</si>
  <si>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</si>
  <si>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</si>
  <si>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</si>
  <si>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</si>
  <si>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</si>
  <si>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</si>
  <si>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</si>
  <si>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</si>
  <si>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</si>
  <si>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</si>
  <si>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</si>
  <si>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</si>
  <si>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</si>
  <si>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</si>
  <si>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[Settings]</t>
  </si>
  <si>
    <t>ReverseComplement</t>
  </si>
  <si>
    <t>Adapter</t>
  </si>
  <si>
    <t>AGATCGGAAGAGCACACGTCTGAACTCCAGTCA</t>
  </si>
  <si>
    <t>AdapterRead2</t>
  </si>
  <si>
    <t>AGATCGGAAGAGCGTCGTGTAGGGAAAGAGTGT</t>
  </si>
  <si>
    <t>QIAseq FX DNA Library Prep with UDIs Sample Information Table</t>
  </si>
  <si>
    <t>Protocol:  QIAseq FX DNA Library Prep with UDIs</t>
  </si>
  <si>
    <t xml:space="preserve"> </t>
  </si>
  <si>
    <t xml:space="preserve">amounts. The exact reaction time may need to be optimized for DNA samples of variable quality.  </t>
  </si>
  <si>
    <t xml:space="preserve">* For input DNA &lt;50 pg, incubate the FX reaction including the FX Enhancer for 25 min to produce a fragment distribution centered </t>
  </si>
  <si>
    <t>Sample DNA amount</t>
  </si>
  <si>
    <t>Adapter dilution</t>
  </si>
  <si>
    <t>1:1000</t>
  </si>
  <si>
    <t>1:100</t>
  </si>
  <si>
    <t>1:10</t>
  </si>
  <si>
    <r>
      <t>Adapter</t>
    </r>
    <r>
      <rPr>
        <sz val="10"/>
        <color rgb="FFFF0000"/>
        <rFont val="Arial"/>
        <family val="2"/>
      </rPr>
      <t xml:space="preserve"> </t>
    </r>
  </si>
  <si>
    <t>10 ng</t>
  </si>
  <si>
    <t>1 ng</t>
  </si>
  <si>
    <t>100 pg</t>
  </si>
  <si>
    <t>20 pg</t>
  </si>
  <si>
    <t>[Header]</t>
  </si>
  <si>
    <t>Water (µl)</t>
  </si>
  <si>
    <t>QIAseq UDI Y-Adapter Kit (24)</t>
  </si>
  <si>
    <t>How to Denature and Dilute Libraries for the MiniSeq</t>
  </si>
  <si>
    <t xml:space="preserve">Descriptions of tab functions
 </t>
  </si>
  <si>
    <t>Primer Mix Illumina Library Amp, 10 µM</t>
  </si>
  <si>
    <r>
      <t>Agencourt</t>
    </r>
    <r>
      <rPr>
        <b/>
        <vertAlign val="superscript"/>
        <sz val="11"/>
        <color theme="1"/>
        <rFont val="Arial"/>
        <family val="2"/>
      </rPr>
      <t>®</t>
    </r>
    <r>
      <rPr>
        <b/>
        <sz val="11"/>
        <color theme="1"/>
        <rFont val="Arial"/>
        <family val="2"/>
      </rPr>
      <t xml:space="preserve"> AMPure</t>
    </r>
    <r>
      <rPr>
        <b/>
        <vertAlign val="superscript"/>
        <sz val="11"/>
        <color theme="1"/>
        <rFont val="Arial"/>
        <family val="2"/>
      </rPr>
      <t>®</t>
    </r>
    <r>
      <rPr>
        <b/>
        <sz val="11"/>
        <color theme="1"/>
        <rFont val="Arial"/>
        <family val="2"/>
      </rPr>
      <t xml:space="preserve"> XP Beads</t>
    </r>
  </si>
  <si>
    <t>AMPure XP Beads (cat. no. A63880 or A63881)</t>
  </si>
  <si>
    <t>2. The dilutions will then be automatically calculated for the indicated input amount to go directly into the QIAseq FX</t>
  </si>
  <si>
    <t xml:space="preserve">     Fragmentation, End-Repair, and A-Addition reaction.</t>
  </si>
  <si>
    <r>
      <t xml:space="preserve">3. From the drop-down menus under </t>
    </r>
    <r>
      <rPr>
        <b/>
        <sz val="10"/>
        <rFont val="Arial"/>
        <family val="2"/>
      </rPr>
      <t>Indices</t>
    </r>
    <r>
      <rPr>
        <sz val="10"/>
        <rFont val="Arial"/>
        <family val="2"/>
      </rPr>
      <t xml:space="preserve"> (starting at G35), select which well ID the DNA P70n indices is in </t>
    </r>
  </si>
  <si>
    <r>
      <t xml:space="preserve">     </t>
    </r>
    <r>
      <rPr>
        <sz val="10"/>
        <rFont val="Arial"/>
        <family val="2"/>
      </rPr>
      <t>for each of the samples.</t>
    </r>
    <r>
      <rPr>
        <b/>
        <sz val="10"/>
        <rFont val="Arial"/>
        <family val="2"/>
      </rPr>
      <t xml:space="preserve"> Important</t>
    </r>
    <r>
      <rPr>
        <sz val="10"/>
        <rFont val="Arial"/>
        <family val="2"/>
      </rPr>
      <t xml:space="preserve">: Do not duplicate well ID, i.e., indices. Also note that the well ID for each </t>
    </r>
  </si>
  <si>
    <r>
      <t xml:space="preserve">     </t>
    </r>
    <r>
      <rPr>
        <sz val="10"/>
        <rFont val="Arial"/>
        <family val="2"/>
      </rPr>
      <t>P50n will autopopulate with the correct index combination to use.</t>
    </r>
  </si>
  <si>
    <r>
      <t xml:space="preserve">     </t>
    </r>
    <r>
      <rPr>
        <b/>
        <sz val="10"/>
        <rFont val="Arial"/>
        <family val="2"/>
      </rPr>
      <t>Comment</t>
    </r>
    <r>
      <rPr>
        <sz val="10"/>
        <rFont val="Arial"/>
        <family val="2"/>
      </rPr>
      <t xml:space="preserve">: The volume amount (µl) of DNA to be added per sample and water to be added, as well as the </t>
    </r>
  </si>
  <si>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</si>
  <si>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 xml:space="preserve">1. The table below shows how to dilute the samples appropriately for the DNA Fragmentation, End-Repair, and </t>
  </si>
  <si>
    <t xml:space="preserve">    A-Addition reaction.</t>
  </si>
  <si>
    <t xml:space="preserve">2. The well ID to use in each of the index reactions are also indicated in the table below, autopopulated from the </t>
  </si>
  <si>
    <t xml:space="preserve">    well ID originally selected for the P70n.</t>
  </si>
  <si>
    <t>DNA conc. (ng/µl)</t>
  </si>
  <si>
    <t>DNA vol. (µl)</t>
  </si>
  <si>
    <t>ng per sample</t>
  </si>
  <si>
    <t>Indices well ID</t>
  </si>
  <si>
    <t>Number of samples:</t>
  </si>
  <si>
    <t>Protocol:  Fragmentation, End Repair, and A-addition</t>
  </si>
  <si>
    <r>
      <t>Note</t>
    </r>
    <r>
      <rPr>
        <sz val="10"/>
        <rFont val="Arial"/>
        <family val="2"/>
      </rPr>
      <t>: Ensure input DNA is in water, 10 mM Tris, QIAGEN’s Buffer EB or low TE (0.1x TE, 0.1 mM EDTA). If input DNA is in 1x TE,</t>
    </r>
  </si>
  <si>
    <t xml:space="preserve">1. Enter the following cycling conditions in a PCR machine using the heated lid (70°C) for Fragmentation, </t>
  </si>
  <si>
    <t xml:space="preserve">    End-Repair, and A-Addition:</t>
  </si>
  <si>
    <t>Incubation temperature</t>
  </si>
  <si>
    <t>Incubation time</t>
  </si>
  <si>
    <t>4°C</t>
  </si>
  <si>
    <t>32°C</t>
  </si>
  <si>
    <t>1–30 min*</t>
  </si>
  <si>
    <t>65°C</t>
  </si>
  <si>
    <t xml:space="preserve">   or the guidelines below.</t>
  </si>
  <si>
    <t>Guidelines for choosing the initial fragmentation time:</t>
  </si>
  <si>
    <t>Fragment peak size</t>
  </si>
  <si>
    <t>DNA input amount</t>
  </si>
  <si>
    <t>50 pg – 1 ng*</t>
  </si>
  <si>
    <t>–</t>
  </si>
  <si>
    <r>
      <t>10 ng</t>
    </r>
    <r>
      <rPr>
        <b/>
        <vertAlign val="superscript"/>
        <sz val="10"/>
        <rFont val="Arial"/>
        <family val="2"/>
      </rPr>
      <t>†</t>
    </r>
  </si>
  <si>
    <r>
      <t>Note</t>
    </r>
    <r>
      <rPr>
        <sz val="10"/>
        <rFont val="Arial"/>
        <family val="2"/>
      </rPr>
      <t>: The same FX fragmentation time will produce a consistent fragment size within an approximately 5-fold range of input DNA</t>
    </r>
  </si>
  <si>
    <t xml:space="preserve">  around 250 bp.</t>
  </si>
  <si>
    <r>
      <t>†</t>
    </r>
    <r>
      <rPr>
        <sz val="10"/>
        <rFont val="Arial"/>
        <family val="2"/>
      </rPr>
      <t xml:space="preserve"> For input DNA &lt;10 ng, FX Enhancer is required for optimal performance. To produce a fragment distribution around 300 bp from </t>
    </r>
  </si>
  <si>
    <t xml:space="preserve">  1 ng input, incubate the FX Reaction including FX Enhancer for 10 mins.</t>
  </si>
  <si>
    <t xml:space="preserve">    to achieve optimal results.</t>
  </si>
  <si>
    <t>3. Prepare the FX Reaction Mix for each sample as follows on ice:</t>
  </si>
  <si>
    <t xml:space="preserve">FX Reaction Mix setup (per sample) for &gt;10 ng input DNA </t>
  </si>
  <si>
    <t>1x</t>
  </si>
  <si>
    <t>DNA (&gt;10ng)*</t>
  </si>
  <si>
    <t>Nuclease-Free Water*</t>
  </si>
  <si>
    <t>Total volume</t>
  </si>
  <si>
    <t>* This has been automatically calculated for you in the table above.</t>
  </si>
  <si>
    <t>2. When the PCR cycler reaches 4°C, pause the program. It is important to follow the procedure below in order</t>
  </si>
  <si>
    <t xml:space="preserve">FX Reaction Mix setup (per sample) for ≤10 ng input DNA </t>
  </si>
  <si>
    <t>DNA (≤10 ng)*</t>
  </si>
  <si>
    <t>4. Mix the FX Reaction Mix by pipetting up and down 6–8 times. Briefly centrifuge.</t>
  </si>
  <si>
    <t>5a. For &gt;10 ng DNA input: Add 15 µl of the FX Reaction Mix to the 35 µl of diluted DNA from the table above.</t>
  </si>
  <si>
    <t>5b. For ≤10 ng DNA input: Add 17.5 µl of the FX Reaction Mix to the 32.5 µl of diluted DNA from the table above.</t>
  </si>
  <si>
    <t>6. Mix by pipetting up and down 6–8 times. Briefly centrifuge.</t>
  </si>
  <si>
    <t>7. Seal the wells with caps (96-well plates with foil) and place in the PCR machine (4°C) and resume the cycling program:</t>
  </si>
  <si>
    <t>1–30 min</t>
  </si>
  <si>
    <t>Things to do before starting:</t>
  </si>
  <si>
    <t>1.  Equilibrate Agencourt AMPure XP Beads to room temperature for 20–30 min before use.</t>
  </si>
  <si>
    <t>2.  Vortex and spin down the thawed adapter plate before use.</t>
  </si>
  <si>
    <t>3.  Prepare fresh 80% ethanol.</t>
  </si>
  <si>
    <t>Protocol: Adapter Ligation</t>
  </si>
  <si>
    <t>8. When the program is complete and the sample block has returned to 4°C, remove the samples and place them on ice.</t>
  </si>
  <si>
    <r>
      <t xml:space="preserve">    Immediately proceed with “</t>
    </r>
    <r>
      <rPr>
        <b/>
        <sz val="10"/>
        <rFont val="Arial"/>
        <family val="2"/>
      </rPr>
      <t>Protocol: Adapter Ligation</t>
    </r>
    <r>
      <rPr>
        <sz val="10"/>
        <rFont val="Arial"/>
        <family val="2"/>
      </rPr>
      <t>”.</t>
    </r>
  </si>
  <si>
    <t>Procedure: Adapter Ligation</t>
  </si>
  <si>
    <t>10–99 pg</t>
  </si>
  <si>
    <t>100–99 pg</t>
  </si>
  <si>
    <t>1–9 ng</t>
  </si>
  <si>
    <t>Fragmentation, end-repair, and A-addition sample from previous step</t>
  </si>
  <si>
    <t>Nuclease-Free Water</t>
  </si>
  <si>
    <t>3. Mix the DNA Ligation Mix by pipetting up and down 10–12 times. Briefly centrifuge.</t>
  </si>
  <si>
    <t xml:space="preserve">4. Add 45 µl of the DNA Ligation Mix into each 55 µl sample with the unique adapter. Mix by pipetting </t>
  </si>
  <si>
    <t xml:space="preserve">    up and down 10–12 times. Briefly centrifuge.</t>
  </si>
  <si>
    <t>5. Incubate the ligation reaction at 20°C for exactly 15 min using a PCR cycler with the lid open.</t>
  </si>
  <si>
    <t>4°C for 1 min; 20°C for 15 min; 4°C for ∞</t>
  </si>
  <si>
    <t xml:space="preserve">6. Vortex the Agencourt AMPure XP Beads prior to adding 80 µl of the Agencourt AMPure XP Beads to the </t>
  </si>
  <si>
    <t xml:space="preserve">    100 µl reactions once the run is finished. Mix by vortexing.</t>
  </si>
  <si>
    <t>7. Incubate for 5 min at room temperature.</t>
  </si>
  <si>
    <t>9. Completely remove all residual supernatant.</t>
  </si>
  <si>
    <t>10. Wash the beads with 200 µl of freshly prepared 80% ethanol.</t>
  </si>
  <si>
    <t>11. Remove the 80% ethanol wash, being careful not to disturb the beads.</t>
  </si>
  <si>
    <t>12. Wash the beads with 200 µl of freshly prepared 80% ethanol again.</t>
  </si>
  <si>
    <t>13. Remove the 80% ethanol wash and the residual ethanol, being careful not to disturb the beads.</t>
  </si>
  <si>
    <t xml:space="preserve">14. Air-dry the beads for 5-10 min. Check by eye to ensure that the beads are dried. DO NOT overdry </t>
  </si>
  <si>
    <t xml:space="preserve">      the beads.</t>
  </si>
  <si>
    <t xml:space="preserve">15. Elute the DNA targets into 52.5 µl of Buffer EB or 10 mM Tris·Cl, pH 8, by pipetting up and down </t>
  </si>
  <si>
    <t xml:space="preserve">      or vortexing. </t>
  </si>
  <si>
    <t xml:space="preserve">16. Incubate for 5 min at room temperature, before separating the supernatant from the beads by </t>
  </si>
  <si>
    <t xml:space="preserve">      placing the reaction on a magnet until the solution is clear; this should take about 2 min.</t>
  </si>
  <si>
    <t>17. Transfer 50 µl of the supernatant to a clean tube or PCR tube.</t>
  </si>
  <si>
    <t xml:space="preserve">18. Vortex the Agencourt AMPure XP Beads before adding 50 µl of the Agencourt AMPure XP Beads to </t>
  </si>
  <si>
    <t xml:space="preserve">      the 50 µl reactions. Mix by vortexing.</t>
  </si>
  <si>
    <t>19. Incubate for 5 min at room temperature.</t>
  </si>
  <si>
    <t>20. Place the reaction on a magnet to separate the beads from the supernatant. Tubes should be clear</t>
  </si>
  <si>
    <t xml:space="preserve">      after 2 min, and plates should be clear in 10 min. Carefully remove and discard the supernatant, </t>
  </si>
  <si>
    <t xml:space="preserve">      because the beads contain the target.</t>
  </si>
  <si>
    <t>21. Completely remove all residual supernatant.</t>
  </si>
  <si>
    <t>22. Wash the beads with 200 µl of freshly prepared 80% ethanol.</t>
  </si>
  <si>
    <t>23. Remove the 80% ethanol wash, being careful not to disturb the beads.</t>
  </si>
  <si>
    <t>24. Wash the beads again with 200 µl of freshly prepared 80% ethanol.</t>
  </si>
  <si>
    <t>25. Remove the 80% ethanol wash and residual ethanol, being careful not to disturb the beads.</t>
  </si>
  <si>
    <t xml:space="preserve">26. Air-dry the beads for 5–10 min. Check by eye to ensure that the beads are dried. DO NOT overdry </t>
  </si>
  <si>
    <t xml:space="preserve">27. Elute the DNA targets into 26 µl of Buffer EB or 10 mM Tris·Cl, pH 8, by pipetting up and down or </t>
  </si>
  <si>
    <t xml:space="preserve">      vortexing. </t>
  </si>
  <si>
    <t>28. Incubate for 5 min at room temperature before separating the supernatant from the beads by</t>
  </si>
  <si>
    <t xml:space="preserve">29. Transfer 23.5 µl of the supernatant to a clean tube. </t>
  </si>
  <si>
    <r>
      <t>30. Proceed to “Protocol: Amplification of Library DNA”,</t>
    </r>
    <r>
      <rPr>
        <b/>
        <i/>
        <sz val="10"/>
        <rFont val="Arial"/>
        <family val="2"/>
      </rPr>
      <t xml:space="preserve"> </t>
    </r>
    <r>
      <rPr>
        <sz val="10"/>
        <rFont val="Arial"/>
        <family val="2"/>
      </rPr>
      <t xml:space="preserve">or store the samples at </t>
    </r>
  </si>
  <si>
    <t>1. Equilibrate Agencourt AMPure XP Beads to room temperature for 20–30 min before use.</t>
  </si>
  <si>
    <t>2. Thaw QIAseq HiFi PCR Master Mix and primer mix on ice. Vortex to avoid localized concentrations.</t>
  </si>
  <si>
    <t>3. Prepare fresh 80% ethanol.</t>
  </si>
  <si>
    <t>8. Place the reaction on a magnet to separate the beads from the supernatant. Tubes should be clear in 2 min,</t>
  </si>
  <si>
    <t xml:space="preserve">    and plates should be clear in 10 min. Carefully remove and discard the supernatant, because the beads contain the target.</t>
  </si>
  <si>
    <r>
      <t xml:space="preserve">    Note</t>
    </r>
    <r>
      <rPr>
        <sz val="10"/>
        <rFont val="Arial"/>
        <family val="2"/>
      </rPr>
      <t>: If your DNA input is &lt;10 ng, dilute the adapters as follows.</t>
    </r>
  </si>
  <si>
    <t xml:space="preserve">1. Remove the protective Adapter Plate Illumina lid, pierce the foil seal for each adapter well to be used, and transfer 5 µl </t>
  </si>
  <si>
    <t xml:space="preserve">    </t>
  </si>
  <si>
    <t xml:space="preserve">    from one DNA adapter well to each 50 µl sample from the Fragmentation, End-Repair, and A-Addition step above.</t>
  </si>
  <si>
    <t>Fragmentation time (min) at 32°C</t>
  </si>
  <si>
    <r>
      <t xml:space="preserve">* To adjust the fragmentation to DNA, input amount, and quality, please refer to the </t>
    </r>
    <r>
      <rPr>
        <i/>
        <sz val="10"/>
        <rFont val="Arial"/>
        <family val="2"/>
      </rPr>
      <t>QIAseq FX DNA Library Handbook</t>
    </r>
  </si>
  <si>
    <t>Procedure: Amplification of Library DNA</t>
  </si>
  <si>
    <t>1. Prepare the following Amplification of Library DNA Mix:</t>
  </si>
  <si>
    <t>Adapter ligated sample from previous step</t>
  </si>
  <si>
    <t xml:space="preserve">2. Mix the Amplification of Library DNA Reaction Mix by pipetting up and down 10–12 times. Briefly </t>
  </si>
  <si>
    <t xml:space="preserve">    centrifuge.</t>
  </si>
  <si>
    <t xml:space="preserve">3. Add 26.5 µl of the Amplification of Library DNA Reaction Mix to the 23.5 µl of the purified product from </t>
  </si>
  <si>
    <t xml:space="preserve">    above. The total volume is 50 µl.</t>
  </si>
  <si>
    <t>4. Mix by pipetting up and down 10–12 times. Briefly centrifuge.</t>
  </si>
  <si>
    <t>5. Seal the wells with caps, and place in the PCR machine with the following cycling parameters:</t>
  </si>
  <si>
    <t>Temperature and time</t>
  </si>
  <si>
    <t>Number of cycles</t>
  </si>
  <si>
    <t>98°C for 2 min</t>
  </si>
  <si>
    <t>6–16 cycles depending on DNA input amount and quality</t>
  </si>
  <si>
    <t>98°C for 20 sec</t>
  </si>
  <si>
    <t>60°C for 30 sec</t>
  </si>
  <si>
    <t>72°C for 30 sec</t>
  </si>
  <si>
    <t>72°C for 1 min</t>
  </si>
  <si>
    <t>4°C for 2 min</t>
  </si>
  <si>
    <t>4°C for ∞</t>
  </si>
  <si>
    <t xml:space="preserve">6. Vortex the Agencourt AMPure XP Beads before adding 50 µl of the Agencourt AMPure XP Beads to </t>
  </si>
  <si>
    <t xml:space="preserve">    the 50 µl reactions once the PCR run is finished. Mix by vortexing.</t>
  </si>
  <si>
    <t xml:space="preserve">8.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</si>
  <si>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</si>
  <si>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</si>
  <si>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 xml:space="preserve">14. Air-dry the beads for 5–10 min. Check by eye to ensure that the beads are dried. DO NOT overdry </t>
  </si>
  <si>
    <t xml:space="preserve">15. Elute the DNA targets into 25 µl of Buffer EB or 10 mM Tris·Cl, pH 8, by pipetting up and down or </t>
  </si>
  <si>
    <t xml:space="preserve">16. Incubate for 5 min at room temperature before separating the supernatant from the beads by </t>
  </si>
  <si>
    <t>17. Transfer 23 µl of the supernatant to a clean tube or PCR tube.</t>
  </si>
  <si>
    <t>18. Proceed to assess the quality and quantity of the libraries, either by using QIAGEN's QIAseq Library Quant Array</t>
  </si>
  <si>
    <r>
      <t xml:space="preserve">      Note</t>
    </r>
    <r>
      <rPr>
        <sz val="10"/>
        <rFont val="Arial"/>
        <family val="2"/>
      </rPr>
      <t>: If you are going to use Agilent's TapeStation, use HSD5000 tape.</t>
    </r>
  </si>
  <si>
    <t>Cat. no. 180312</t>
  </si>
  <si>
    <t>Cat. no. 180314</t>
  </si>
  <si>
    <t>Cat. no. 180316</t>
  </si>
  <si>
    <t>Cat. no. 180318</t>
  </si>
  <si>
    <t>Cat. no. 180310</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</si>
  <si>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</si>
  <si>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</si>
  <si>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</si>
  <si>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</si>
  <si>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</si>
  <si>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</si>
  <si>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</si>
  <si>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</si>
  <si>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</si>
  <si>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</si>
  <si>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</si>
  <si>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</si>
  <si>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6. Discard the unused 0.2 N NaOH.</t>
  </si>
  <si>
    <t xml:space="preserve">         Mix thoroughly. The NaOH is now at a concentration of 0.2 N NaOH.</t>
  </si>
  <si>
    <t>1. Sequencing setup:</t>
  </si>
  <si>
    <r>
      <t xml:space="preserve">Select Category: </t>
    </r>
    <r>
      <rPr>
        <b/>
        <sz val="11"/>
        <rFont val="Arial"/>
        <family val="2"/>
      </rPr>
      <t xml:space="preserve">Other </t>
    </r>
    <r>
      <rPr>
        <sz val="11"/>
        <rFont val="Arial"/>
        <family val="2"/>
      </rPr>
      <t>&gt;</t>
    </r>
    <r>
      <rPr>
        <b/>
        <sz val="11"/>
        <rFont val="Arial"/>
        <family val="2"/>
      </rPr>
      <t xml:space="preserve"> FASTQ Only</t>
    </r>
  </si>
  <si>
    <r>
      <t xml:space="preserve">Read Type: </t>
    </r>
    <r>
      <rPr>
        <b/>
        <sz val="11"/>
        <rFont val="Arial"/>
        <family val="2"/>
      </rPr>
      <t>Paired End Read</t>
    </r>
  </si>
  <si>
    <r>
      <t xml:space="preserve">Cycles: </t>
    </r>
    <r>
      <rPr>
        <b/>
        <sz val="11"/>
        <rFont val="Arial"/>
        <family val="2"/>
      </rPr>
      <t>149</t>
    </r>
    <r>
      <rPr>
        <sz val="11"/>
        <rFont val="Arial"/>
        <family val="2"/>
      </rPr>
      <t xml:space="preserve"> for R1, </t>
    </r>
    <r>
      <rPr>
        <b/>
        <sz val="11"/>
        <rFont val="Arial"/>
        <family val="2"/>
      </rPr>
      <t>149</t>
    </r>
    <r>
      <rPr>
        <sz val="11"/>
        <rFont val="Arial"/>
        <family val="2"/>
      </rPr>
      <t xml:space="preserve"> for R2</t>
    </r>
  </si>
  <si>
    <r>
      <t xml:space="preserve">Indices: </t>
    </r>
    <r>
      <rPr>
        <b/>
        <sz val="11"/>
        <rFont val="Arial"/>
        <family val="2"/>
      </rPr>
      <t>10 bp</t>
    </r>
  </si>
  <si>
    <t>1. Prepare fresh 0.1 N NaOH from 10 N NaOH stock as follows:.</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</si>
  <si>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</si>
  <si>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</si>
  <si>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</si>
  <si>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</si>
  <si>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</si>
  <si>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</si>
  <si>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</si>
  <si>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</si>
  <si>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</si>
  <si>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</si>
  <si>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</si>
  <si>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</si>
  <si>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</si>
  <si>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8. Discard the unused 0.1 N NaOH.</t>
  </si>
  <si>
    <t xml:space="preserve">         Mix thoroughly. The NaOH is now at a concentration of 0.1 N NaOH.</t>
  </si>
  <si>
    <t>1. Prepare fresh 0.2 N NaOH from 10 N NaOH stock, as follows:.</t>
  </si>
  <si>
    <t xml:space="preserve">   1.a Add 20 μl of 10 N NaOH stock to 180 μl of nuclease-free water. Mix thoroughly. </t>
  </si>
  <si>
    <t xml:space="preserve">   1.b Add 100 μl of 1 N NaOH dilution from step a above to 400 μl of nuclease-free water. </t>
  </si>
  <si>
    <t>1. Dilute 120 µl of the 1 M Tris·Cl, pH 7.0 stock to 600 µl of water.</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</si>
  <si>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</si>
  <si>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</si>
  <si>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</si>
  <si>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</si>
  <si>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</si>
  <si>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t xml:space="preserve">    in sample position #10. Hence, add 2 aliquots 611 µl (1.22 ml) of HT1 Buffer to 78 µl of the </t>
  </si>
  <si>
    <t xml:space="preserve">    20 pM denatured library for a final volume of 1.3 ml. Mix thoroughly before adding to position #10.</t>
  </si>
  <si>
    <t xml:space="preserve">      size distribution of approximately 350 bp, adapter-dimer-free (nothing at 120 bp), and a typical yield of &gt;500 ng.</t>
  </si>
  <si>
    <r>
      <t xml:space="preserve">      for Illumina, QIAGEN's QIAxcel</t>
    </r>
    <r>
      <rPr>
        <vertAlign val="superscript"/>
        <sz val="10"/>
        <color rgb="FF000000"/>
        <rFont val="Arial"/>
        <family val="2"/>
      </rPr>
      <t>®</t>
    </r>
    <r>
      <rPr>
        <sz val="10"/>
        <color rgb="FF000000"/>
        <rFont val="Arial"/>
        <family val="2"/>
      </rPr>
      <t>,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expected </t>
    </r>
  </si>
  <si>
    <t>pM</t>
  </si>
  <si>
    <t>Dilution Factor</t>
  </si>
  <si>
    <t>Procedure for diluting and preparing the pooled library</t>
  </si>
  <si>
    <t>How to Dilute QIAseq FX DNA Libraries</t>
  </si>
  <si>
    <t>QIAseq UDI Y-Adapter Plate A</t>
  </si>
  <si>
    <t>QIAseq UDI Y-Adapter Plate B</t>
  </si>
  <si>
    <t>QIAseq UDI Y-Adapter Plate C</t>
  </si>
  <si>
    <t>QIAseq UDI Y-Adapter Plate D</t>
  </si>
  <si>
    <t>Diluting the QIAseq FX DNA Libraries to be loaded onto an Illumina Instrument:</t>
  </si>
  <si>
    <t>Lib final conc (pM)</t>
  </si>
  <si>
    <r>
      <t>Volume H</t>
    </r>
    <r>
      <rPr>
        <b/>
        <vertAlign val="subscript"/>
        <sz val="8"/>
        <color rgb="FF000000"/>
        <rFont val="Arial"/>
        <family val="2"/>
      </rPr>
      <t>2</t>
    </r>
    <r>
      <rPr>
        <b/>
        <sz val="8"/>
        <color rgb="FF000000"/>
        <rFont val="Arial"/>
        <family val="2"/>
      </rPr>
      <t>0 or HT1 Buffer (µl)</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</si>
  <si>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</si>
  <si>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</si>
  <si>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</si>
  <si>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</si>
  <si>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</si>
  <si>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</si>
  <si>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</si>
  <si>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</si>
  <si>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</si>
  <si>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1. Dilute 120 µl of the 1 M Tris·Cl, pH 7.0 stock, to 600 µl of water.</t>
  </si>
  <si>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</si>
  <si>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</si>
  <si>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QIAseq FX DNA Library Kit</t>
  </si>
  <si>
    <t>Buffer EB (cat. no. 19086) or 10 mM Tris·Cl</t>
  </si>
  <si>
    <r>
      <t xml:space="preserve">please set up the FX reaction according to the protocol in Appendix B of the </t>
    </r>
    <r>
      <rPr>
        <i/>
        <sz val="10"/>
        <rFont val="Arial"/>
        <family val="2"/>
      </rPr>
      <t>QIAseq FX DNA Library Handbook, revision 003</t>
    </r>
    <r>
      <rPr>
        <sz val="10"/>
        <rFont val="Arial"/>
        <family val="2"/>
      </rPr>
      <t>.</t>
    </r>
  </si>
  <si>
    <r>
      <rPr>
        <sz val="8"/>
        <color rgb="FFA6A6A6"/>
        <rFont val="Arial"/>
        <family val="2"/>
      </rPr>
      <t>Release</t>
    </r>
    <r>
      <rPr>
        <sz val="8"/>
        <color theme="0" tint="-0.34998626667073579"/>
        <rFont val="Arial"/>
        <family val="2"/>
      </rPr>
      <t xml:space="preserve"> date: April 2020 | Version: 1.00 | </t>
    </r>
    <r>
      <rPr>
        <sz val="8"/>
        <color rgb="FFA6A6A6"/>
        <rFont val="Arial"/>
        <family val="2"/>
      </rPr>
      <t xml:space="preserve">Based on the </t>
    </r>
    <r>
      <rPr>
        <i/>
        <sz val="8"/>
        <color rgb="FFA6A6A6"/>
        <rFont val="Arial"/>
        <family val="2"/>
      </rPr>
      <t>QIAseq FX DNA Library Handbook</t>
    </r>
    <r>
      <rPr>
        <sz val="8"/>
        <color rgb="FFA6A6A6"/>
        <rFont val="Arial"/>
        <family val="2"/>
      </rPr>
      <t>, HB-2015-003</t>
    </r>
    <r>
      <rPr>
        <sz val="8"/>
        <color theme="0" tint="-0.34998626667073579"/>
        <rFont val="Arial"/>
        <family val="2"/>
      </rPr>
      <t xml:space="preserve">
</t>
    </r>
  </si>
  <si>
    <t>2. Prepare the DNA Ligation Mix on ice, for each sample, as follows:</t>
  </si>
  <si>
    <t xml:space="preserve">      Alternatively, the samples can be stored at −30 to −15°C in a constant-temperature freezer until ready to use for</t>
  </si>
  <si>
    <t>QIAseq FX DNA Library UDI Kit (24)</t>
  </si>
  <si>
    <t>QIAseq FX DNA Library UDI-A Kit (96)</t>
  </si>
  <si>
    <t>QIAseq FX DNA Library UDI-B Kit (96)</t>
  </si>
  <si>
    <t>QIAseq FX DNA Library UDI-C Kit (96)</t>
  </si>
  <si>
    <t>QIAseq FX DNA Library UDI-D Kit (96)</t>
  </si>
  <si>
    <t>Kits for UDIs</t>
  </si>
  <si>
    <t>Kits for additional UDI indices</t>
  </si>
  <si>
    <t>Cat. no.</t>
  </si>
  <si>
    <t>QIAseq UDI Y-Adapter Kit A (96)</t>
  </si>
  <si>
    <t>QIAseq UDI Y-Adapter Kit B (96)</t>
  </si>
  <si>
    <t>QIAseq UDI Y-Adapter Kit C (96)</t>
  </si>
  <si>
    <t>QIAseq UDI Y-Adapter Kit D (96)</t>
  </si>
  <si>
    <r>
      <t>Remember</t>
    </r>
    <r>
      <rPr>
        <sz val="10"/>
        <rFont val="Arial"/>
        <family val="2"/>
      </rPr>
      <t>: Track the barcodes from each adapter well used for each sample, and make sure it is unique. DO NOT</t>
    </r>
  </si>
  <si>
    <t>reuse adapter wells once the foil seal has been pierced. The adapter plate is stable for a minimum of 10 freeze-thaw cycles.</t>
  </si>
  <si>
    <t xml:space="preserve">    1.b Add 50 μl of 1 N NaOH dilution from step 1.a above to 450 μl of nuclease-free water. </t>
  </si>
  <si>
    <t>Denaturing and diluting the sample pool libraries to be loaded onto</t>
  </si>
  <si>
    <t>the MiniSeq instrument</t>
  </si>
  <si>
    <r>
      <t xml:space="preserve">     −30 to −15°C in a constant-temperature freezer.  </t>
    </r>
    <r>
      <rPr>
        <b/>
        <sz val="10"/>
        <rFont val="Arial"/>
        <family val="2"/>
      </rPr>
      <t>This is a safe stopping point.</t>
    </r>
  </si>
  <si>
    <r>
      <t xml:space="preserve">      sequencing or other applications. </t>
    </r>
    <r>
      <rPr>
        <b/>
        <sz val="10"/>
        <rFont val="Arial"/>
        <family val="2"/>
      </rPr>
      <t>This is a safe stopping point.</t>
    </r>
  </si>
  <si>
    <t>QIAseq FX DNA Library Prep with UDIs for Illumina Instruments with Local Run Manager</t>
  </si>
  <si>
    <r>
      <t xml:space="preserve">1. Fill in </t>
    </r>
    <r>
      <rPr>
        <b/>
        <sz val="10"/>
        <rFont val="Arial"/>
        <family val="2"/>
      </rPr>
      <t>Sample ID</t>
    </r>
    <r>
      <rPr>
        <sz val="10"/>
        <rFont val="Arial"/>
        <family val="2"/>
      </rPr>
      <t>,</t>
    </r>
    <r>
      <rPr>
        <b/>
        <sz val="10"/>
        <rFont val="Arial"/>
        <family val="2"/>
      </rPr>
      <t xml:space="preserve"> DNA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E33 for the samples being tested.</t>
    </r>
  </si>
  <si>
    <r>
      <t>Using the QIAseq</t>
    </r>
    <r>
      <rPr>
        <b/>
        <vertAlign val="superscript"/>
        <sz val="12"/>
        <rFont val="Arial"/>
        <family val="2"/>
      </rPr>
      <t>®</t>
    </r>
    <r>
      <rPr>
        <b/>
        <sz val="12"/>
        <rFont val="Arial"/>
        <family val="2"/>
      </rPr>
      <t xml:space="preserve"> FX DNA Library Prep with UDIs Template for the Local Run Manager (LRM) v2 Excel</t>
    </r>
    <r>
      <rPr>
        <b/>
        <vertAlign val="superscript"/>
        <sz val="12"/>
        <rFont val="Arial"/>
        <family val="2"/>
      </rPr>
      <t>®</t>
    </r>
    <r>
      <rPr>
        <b/>
        <sz val="12"/>
        <rFont val="Arial"/>
        <family val="2"/>
      </rPr>
      <t xml:space="preserve"> File from Illumina</t>
    </r>
    <r>
      <rPr>
        <b/>
        <vertAlign val="superscript"/>
        <sz val="12"/>
        <rFont val="Arial"/>
        <family val="2"/>
      </rPr>
      <t>®</t>
    </r>
  </si>
  <si>
    <r>
      <t>Note</t>
    </r>
    <r>
      <rPr>
        <sz val="9"/>
        <rFont val="Arial"/>
        <family val="2"/>
      </rPr>
      <t xml:space="preserve">: Generally, only change data in highlighted yellow cells. </t>
    </r>
    <r>
      <rPr>
        <b/>
        <sz val="9"/>
        <rFont val="Arial"/>
        <family val="2"/>
      </rPr>
      <t xml:space="preserve">
 </t>
    </r>
  </si>
  <si>
    <r>
      <t xml:space="preserve">1. </t>
    </r>
    <r>
      <rPr>
        <b/>
        <sz val="9"/>
        <rFont val="Arial"/>
        <family val="2"/>
      </rPr>
      <t>Reagent Tracking</t>
    </r>
    <r>
      <rPr>
        <sz val="9"/>
        <rFont val="Arial"/>
        <family val="2"/>
      </rPr>
      <t xml:space="preserve"> is where you would fill in the </t>
    </r>
    <r>
      <rPr>
        <b/>
        <sz val="9"/>
        <rFont val="Arial"/>
        <family val="2"/>
      </rPr>
      <t>Lot number</t>
    </r>
    <r>
      <rPr>
        <sz val="9"/>
        <rFont val="Arial"/>
        <family val="2"/>
      </rPr>
      <t xml:space="preserve">, </t>
    </r>
    <r>
      <rPr>
        <b/>
        <sz val="9"/>
        <rFont val="Arial"/>
        <family val="2"/>
      </rPr>
      <t>Date opened</t>
    </r>
    <r>
      <rPr>
        <sz val="9"/>
        <rFont val="Arial"/>
        <family val="2"/>
      </rPr>
      <t xml:space="preserve">, and </t>
    </r>
    <r>
      <rPr>
        <b/>
        <sz val="9"/>
        <rFont val="Arial"/>
        <family val="2"/>
      </rPr>
      <t>Expiry date</t>
    </r>
    <r>
      <rPr>
        <sz val="9"/>
        <rFont val="Arial"/>
        <family val="2"/>
      </rPr>
      <t xml:space="preserve"> of each reagent used in the experiment. 
 </t>
    </r>
  </si>
  <si>
    <r>
      <t xml:space="preserve">2. </t>
    </r>
    <r>
      <rPr>
        <b/>
        <sz val="9"/>
        <rFont val="Arial"/>
        <family val="2"/>
      </rPr>
      <t>Protocol</t>
    </r>
    <r>
      <rPr>
        <sz val="9"/>
        <rFont val="Arial"/>
        <family val="2"/>
      </rPr>
      <t xml:space="preserve">. Fill in the </t>
    </r>
    <r>
      <rPr>
        <b/>
        <sz val="9"/>
        <rFont val="Arial"/>
        <family val="2"/>
      </rPr>
      <t>Sample ID</t>
    </r>
    <r>
      <rPr>
        <sz val="9"/>
        <rFont val="Arial"/>
        <family val="2"/>
      </rPr>
      <t xml:space="preserve">, </t>
    </r>
    <r>
      <rPr>
        <b/>
        <sz val="9"/>
        <rFont val="Arial"/>
        <family val="2"/>
      </rPr>
      <t>DNA Conc.</t>
    </r>
    <r>
      <rPr>
        <sz val="9"/>
        <rFont val="Arial"/>
        <family val="2"/>
      </rPr>
      <t xml:space="preserve">, and the desired </t>
    </r>
    <r>
      <rPr>
        <b/>
        <sz val="9"/>
        <rFont val="Arial"/>
        <family val="2"/>
      </rPr>
      <t>ng per sample</t>
    </r>
    <r>
      <rPr>
        <sz val="9"/>
        <rFont val="Arial"/>
        <family val="2"/>
      </rPr>
      <t xml:space="preserve"> input amount. The dilutions will then be automatically calculated for a total of DNA that is specified in well E33 to go directly into “Protocol: Fragmentation, End-Repair and A-Addition”. From the drop-down menus under </t>
    </r>
    <r>
      <rPr>
        <b/>
        <sz val="9"/>
        <rFont val="Arial"/>
        <family val="2"/>
      </rPr>
      <t>Indices well ID</t>
    </r>
    <r>
      <rPr>
        <sz val="9"/>
        <rFont val="Arial"/>
        <family val="2"/>
      </rPr>
      <t>, in</t>
    </r>
    <r>
      <rPr>
        <b/>
        <sz val="9"/>
        <rFont val="Arial"/>
        <family val="2"/>
      </rPr>
      <t xml:space="preserve"> P70n</t>
    </r>
    <r>
      <rPr>
        <sz val="9"/>
        <rFont val="Arial"/>
        <family val="2"/>
      </rPr>
      <t xml:space="preserve">, starting at G35, select which well ID will be used for each of the samples. The well ID for P50n will automatically autopopulate. Do not duplicate indices. Also, note that the Master Mixes are all calculated with at least a 10% excess.
 </t>
    </r>
  </si>
  <si>
    <r>
      <t xml:space="preserve">3. </t>
    </r>
    <r>
      <rPr>
        <b/>
        <sz val="9"/>
        <rFont val="Arial"/>
        <family val="2"/>
      </rPr>
      <t>Index Plates</t>
    </r>
    <r>
      <rPr>
        <sz val="9"/>
        <rFont val="Arial"/>
        <family val="2"/>
      </rPr>
      <t xml:space="preserve"> describes and illustrates the positions of the indices within the index plates.
 </t>
    </r>
  </si>
  <si>
    <r>
      <t xml:space="preserve">4. </t>
    </r>
    <r>
      <rPr>
        <b/>
        <sz val="9"/>
        <rFont val="Arial"/>
        <family val="2"/>
      </rPr>
      <t>Dilute Lib</t>
    </r>
    <r>
      <rPr>
        <sz val="9"/>
        <rFont val="Arial"/>
        <family val="2"/>
      </rPr>
      <t xml:space="preserve">. Copy-paste the concentrations in pM from the </t>
    </r>
    <r>
      <rPr>
        <b/>
        <sz val="9"/>
        <rFont val="Arial"/>
        <family val="2"/>
      </rPr>
      <t>Results</t>
    </r>
    <r>
      <rPr>
        <sz val="9"/>
        <rFont val="Arial"/>
        <family val="2"/>
      </rPr>
      <t xml:space="preserve"> tab, starting at cell B2 in either the </t>
    </r>
    <r>
      <rPr>
        <b/>
        <sz val="9"/>
        <rFont val="Arial"/>
        <family val="2"/>
      </rPr>
      <t>QIAseq Library Quant Assay or Array Kit_96_DataAnalysis_2016.xlsx</t>
    </r>
    <r>
      <rPr>
        <sz val="9"/>
        <rFont val="Arial"/>
        <family val="2"/>
      </rPr>
      <t xml:space="preserve"> or the </t>
    </r>
    <r>
      <rPr>
        <b/>
        <sz val="9"/>
        <rFont val="Arial"/>
        <family val="2"/>
      </rPr>
      <t>QIAseq Library Quant Assay or Array Kit_384_DataAnalysis_2016_HT 96 samples.xlsx</t>
    </r>
    <r>
      <rPr>
        <sz val="9"/>
        <rFont val="Arial"/>
        <family val="2"/>
      </rPr>
      <t xml:space="preserve">, to the yellow section of the </t>
    </r>
    <r>
      <rPr>
        <b/>
        <sz val="9"/>
        <rFont val="Arial"/>
        <family val="2"/>
      </rPr>
      <t>Dilute Lib</t>
    </r>
    <r>
      <rPr>
        <sz val="9"/>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t>
    </r>
  </si>
  <si>
    <r>
      <t xml:space="preserve">5.–7. </t>
    </r>
    <r>
      <rPr>
        <b/>
        <sz val="9"/>
        <rFont val="Arial"/>
        <family val="2"/>
      </rPr>
      <t>Denat Dilut Lib MiSeq</t>
    </r>
    <r>
      <rPr>
        <sz val="9"/>
        <rFont val="Arial"/>
        <family val="2"/>
      </rPr>
      <t xml:space="preserve"> or </t>
    </r>
    <r>
      <rPr>
        <b/>
        <sz val="9"/>
        <rFont val="Arial"/>
        <family val="2"/>
      </rPr>
      <t>Denat Dilut Lib MiniSeq</t>
    </r>
    <r>
      <rPr>
        <sz val="9"/>
        <rFont val="Arial"/>
        <family val="2"/>
      </rPr>
      <t xml:space="preserve"> or </t>
    </r>
    <r>
      <rPr>
        <b/>
        <sz val="9"/>
        <rFont val="Arial"/>
        <family val="2"/>
      </rPr>
      <t>Denat Dilut Lib NextSeq</t>
    </r>
    <r>
      <rPr>
        <sz val="9"/>
        <rFont val="Arial"/>
        <family val="2"/>
      </rPr>
      <t xml:space="preserve"> describes how to dilute the NaOH appropriately, how to denature and dilute pooled samples, and then how to load either a MiSeq</t>
    </r>
    <r>
      <rPr>
        <vertAlign val="superscript"/>
        <sz val="9"/>
        <rFont val="Arial"/>
        <family val="2"/>
      </rPr>
      <t>®</t>
    </r>
    <r>
      <rPr>
        <sz val="9"/>
        <rFont val="Arial"/>
        <family val="2"/>
      </rPr>
      <t>, MiniSeq</t>
    </r>
    <r>
      <rPr>
        <vertAlign val="superscript"/>
        <sz val="9"/>
        <rFont val="Arial"/>
        <family val="2"/>
      </rPr>
      <t>®</t>
    </r>
    <r>
      <rPr>
        <sz val="9"/>
        <rFont val="Arial"/>
        <family val="2"/>
      </rPr>
      <t>, or NextSeq</t>
    </r>
    <r>
      <rPr>
        <vertAlign val="superscript"/>
        <sz val="9"/>
        <rFont val="Arial"/>
        <family val="2"/>
      </rPr>
      <t>®</t>
    </r>
    <r>
      <rPr>
        <sz val="9"/>
        <rFont val="Arial"/>
        <family val="2"/>
      </rPr>
      <t xml:space="preserve"> cartridge. 
 </t>
    </r>
  </si>
  <si>
    <r>
      <t xml:space="preserve">8. </t>
    </r>
    <r>
      <rPr>
        <b/>
        <sz val="9"/>
        <rFont val="Arial"/>
        <family val="2"/>
      </rPr>
      <t>Import Sample Sheet</t>
    </r>
    <r>
      <rPr>
        <sz val="9"/>
        <rFont val="Arial"/>
        <family val="2"/>
      </rPr>
      <t xml:space="preserve"> is autopopulated with information from the </t>
    </r>
    <r>
      <rPr>
        <b/>
        <sz val="9"/>
        <rFont val="Arial"/>
        <family val="2"/>
      </rPr>
      <t>QIAseq FX with UDIs Protocol</t>
    </r>
    <r>
      <rPr>
        <sz val="9"/>
        <rFont val="Arial"/>
        <family val="2"/>
      </rPr>
      <t xml:space="preserve"> tab. Just fill the highlighted yellow cells, remove and delete any excess rows, and then copy this tab into a new book and save it as a CSV file, which can then be saved where the sample sheets are saved on the Illumina</t>
    </r>
    <r>
      <rPr>
        <vertAlign val="superscript"/>
        <sz val="9"/>
        <rFont val="Arial"/>
        <family val="2"/>
      </rPr>
      <t>®</t>
    </r>
    <r>
      <rPr>
        <sz val="9"/>
        <rFont val="Arial"/>
        <family val="2"/>
      </rPr>
      <t xml:space="preserve"> instrument. The sequencing run conditions are 2 x 149 bp and dual indices of 10 bp each. </t>
    </r>
  </si>
  <si>
    <r>
      <rPr>
        <b/>
        <sz val="9"/>
        <color rgb="FF000000"/>
        <rFont val="Arial"/>
        <family val="2"/>
      </rPr>
      <t>Note</t>
    </r>
    <r>
      <rPr>
        <sz val="9"/>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</si>
  <si>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</si>
  <si>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</si>
  <si>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t>
    </r>
  </si>
  <si>
    <t xml:space="preserve">05/2020 PROM-16180-001 © 2020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</si>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</sst>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409]d\-mmm\-yyyy;@"/>
  </numFmts>
  <fonts count="8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theme="1"/>
      <name val="Fortuna"/>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theme="0" tint="-0.34998626667073579"/>
      <name val="Arial"/>
      <family val="2"/>
    </font>
    <font>
      <b/>
      <sz val="8"/>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2"/>
      <name val="Arial"/>
      <family val="2"/>
    </font>
    <font>
      <b/>
      <sz val="10"/>
      <name val="Arial"/>
      <family val="2"/>
    </font>
    <font>
      <b/>
      <i/>
      <sz val="11"/>
      <name val="Arial"/>
      <family val="2"/>
    </font>
    <font>
      <b/>
      <sz val="10"/>
      <color theme="1"/>
      <name val="Arial"/>
      <family val="2"/>
    </font>
    <font>
      <sz val="10"/>
      <color rgb="FFFF0000"/>
      <name val="Arial"/>
      <family val="2"/>
    </font>
    <font>
      <b/>
      <i/>
      <sz val="10"/>
      <name val="Arial"/>
      <family val="2"/>
    </font>
    <font>
      <b/>
      <sz val="10"/>
      <color rgb="FFFF0000"/>
      <name val="Arial"/>
      <family val="2"/>
    </font>
    <font>
      <b/>
      <sz val="12"/>
      <color theme="1"/>
      <name val="Arial"/>
      <family val="2"/>
    </font>
    <font>
      <sz val="11"/>
      <color rgb="FFFF00FF"/>
      <name val="Calibri"/>
      <family val="2"/>
      <scheme val="minor"/>
    </font>
    <font>
      <b/>
      <sz val="14"/>
      <name val="Arial"/>
      <family val="2"/>
    </font>
    <font>
      <sz val="10.5"/>
      <color theme="1"/>
      <name val="Arial"/>
      <family val="2"/>
    </font>
    <font>
      <sz val="11"/>
      <color rgb="FF243F60"/>
      <name val="Arial"/>
      <family val="2"/>
    </font>
    <font>
      <sz val="11"/>
      <color rgb="FF0070C0"/>
      <name val="Arial"/>
      <family val="2"/>
    </font>
    <font>
      <sz val="11"/>
      <color rgb="FFFF00FF"/>
      <name val="Arial"/>
      <family val="2"/>
    </font>
    <font>
      <b/>
      <sz val="11"/>
      <color rgb="FF00B0F0"/>
      <name val="Arial"/>
      <family val="2"/>
    </font>
    <font>
      <sz val="11"/>
      <color rgb="FF00B0F0"/>
      <name val="Arial"/>
      <family val="2"/>
    </font>
    <font>
      <b/>
      <sz val="11"/>
      <color theme="1"/>
      <name val="Calibri"/>
      <family val="2"/>
      <scheme val="minor"/>
    </font>
    <font>
      <sz val="10"/>
      <color rgb="FF00B0F0"/>
      <name val="Arial"/>
      <family val="2"/>
    </font>
    <font>
      <b/>
      <sz val="10"/>
      <color rgb="FF00B0F0"/>
      <name val="Arial"/>
      <family val="2"/>
    </font>
    <font>
      <sz val="10"/>
      <color rgb="FF00B050"/>
      <name val="Arial"/>
      <family val="2"/>
    </font>
    <font>
      <b/>
      <sz val="10"/>
      <color rgb="FF00B050"/>
      <name val="Arial"/>
      <family val="2"/>
    </font>
    <font>
      <b/>
      <vertAlign val="superscript"/>
      <sz val="11"/>
      <color theme="1"/>
      <name val="Arial"/>
      <family val="2"/>
    </font>
    <font>
      <sz val="10"/>
      <color rgb="FF000000"/>
      <name val="Arial"/>
      <family val="2"/>
    </font>
    <font>
      <b/>
      <vertAlign val="superscript"/>
      <sz val="10"/>
      <name val="Arial"/>
      <family val="2"/>
    </font>
    <font>
      <vertAlign val="superscript"/>
      <sz val="10"/>
      <name val="Arial"/>
      <family val="2"/>
    </font>
    <font>
      <i/>
      <sz val="10"/>
      <name val="Arial"/>
      <family val="2"/>
    </font>
    <font>
      <vertAlign val="superscript"/>
      <sz val="10"/>
      <color rgb="FF000000"/>
      <name val="Arial"/>
      <family val="2"/>
    </font>
    <font>
      <sz val="10"/>
      <color theme="0"/>
      <name val="Arial"/>
      <family val="2"/>
    </font>
    <font>
      <b/>
      <vertAlign val="subscript"/>
      <sz val="8"/>
      <color rgb="FF000000"/>
      <name val="Arial"/>
      <family val="2"/>
    </font>
    <font>
      <sz val="8"/>
      <color rgb="FFA6A6A6"/>
      <name val="Arial"/>
      <family val="2"/>
    </font>
    <font>
      <i/>
      <sz val="8"/>
      <color rgb="FFA6A6A6"/>
      <name val="Arial"/>
      <family val="2"/>
    </font>
    <font>
      <sz val="11"/>
      <name val="Arial"/>
      <family val="2"/>
    </font>
    <font>
      <b/>
      <sz val="11"/>
      <color theme="1"/>
      <name val="Arial"/>
      <family val="2"/>
    </font>
    <font>
      <b/>
      <vertAlign val="superscript"/>
      <sz val="12"/>
      <name val="Arial"/>
      <family val="2"/>
    </font>
    <font>
      <sz val="10"/>
      <color rgb="FFA6A6A6"/>
      <name val="Arial"/>
      <family val="2"/>
    </font>
    <font>
      <b/>
      <sz val="9"/>
      <name val="Arial"/>
      <family val="2"/>
    </font>
    <font>
      <sz val="9"/>
      <name val="Arial"/>
      <family val="2"/>
    </font>
    <font>
      <vertAlign val="superscript"/>
      <sz val="9"/>
      <name val="Arial"/>
      <family val="2"/>
    </font>
    <font>
      <sz val="9"/>
      <color rgb="FF000000"/>
      <name val="Arial"/>
      <family val="2"/>
    </font>
    <font>
      <b/>
      <sz val="9"/>
      <color rgb="FF000000"/>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C000"/>
        <bgColor indexed="64"/>
      </patternFill>
    </fill>
    <fill>
      <patternFill patternType="solid">
        <fgColor rgb="FFBFBFBF"/>
        <bgColor indexed="64"/>
      </patternFill>
    </fill>
  </fills>
  <borders count="48">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top style="medium">
        <color indexed="64"/>
      </top>
      <bottom style="medium">
        <color indexed="64"/>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rgb="FF000000"/>
      </bottom>
      <diagonal/>
    </border>
  </borders>
  <cellStyleXfs count="102">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9" applyNumberFormat="0" applyAlignment="0" applyProtection="0"/>
    <xf numFmtId="0" fontId="21" fillId="7" borderId="10" applyNumberFormat="0" applyAlignment="0" applyProtection="0"/>
    <xf numFmtId="0" fontId="22" fillId="7" borderId="9" applyNumberFormat="0" applyAlignment="0" applyProtection="0"/>
    <xf numFmtId="0" fontId="23" fillId="0" borderId="11" applyNumberFormat="0" applyFill="0" applyAlignment="0" applyProtection="0"/>
    <xf numFmtId="0" fontId="24" fillId="8" borderId="12"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4" applyNumberFormat="0" applyFill="0" applyAlignment="0" applyProtection="0"/>
    <xf numFmtId="0" fontId="28"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28" fillId="33" borderId="0" applyNumberFormat="0" applyBorder="0" applyAlignment="0" applyProtection="0"/>
    <xf numFmtId="0" fontId="10" fillId="0" borderId="0"/>
    <xf numFmtId="0" fontId="10" fillId="9" borderId="13" applyNumberFormat="0" applyFont="0" applyAlignment="0" applyProtection="0"/>
    <xf numFmtId="0" fontId="9" fillId="0" borderId="0"/>
    <xf numFmtId="0" fontId="9" fillId="9" borderId="13"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0" fontId="8" fillId="9" borderId="13"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7" fillId="0" borderId="0"/>
    <xf numFmtId="9" fontId="31" fillId="0" borderId="0" applyFont="0" applyFill="0" applyBorder="0" applyAlignment="0" applyProtection="0"/>
    <xf numFmtId="0" fontId="11" fillId="0" borderId="0"/>
    <xf numFmtId="0" fontId="6" fillId="0" borderId="0"/>
    <xf numFmtId="0" fontId="32" fillId="0" borderId="0"/>
    <xf numFmtId="0" fontId="33" fillId="0" borderId="0" applyNumberFormat="0" applyFill="0" applyBorder="0" applyAlignment="0" applyProtection="0"/>
    <xf numFmtId="0" fontId="34" fillId="5" borderId="0" applyNumberFormat="0" applyBorder="0" applyAlignment="0" applyProtection="0"/>
    <xf numFmtId="0" fontId="6" fillId="9" borderId="13"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cellStyleXfs>
  <cellXfs count="320">
    <xf numFmtId="0" fontId="0" fillId="0" borderId="0" xfId="0"/>
    <xf numFmtId="0" fontId="10" fillId="0" borderId="0" xfId="45"/>
    <xf numFmtId="0" fontId="29" fillId="0" borderId="0" xfId="45" applyFont="1" applyFill="1"/>
    <xf numFmtId="0" fontId="10" fillId="0" borderId="0" xfId="45" applyFill="1" applyAlignment="1">
      <alignment horizontal="center"/>
    </xf>
    <xf numFmtId="0" fontId="9" fillId="0" borderId="0" xfId="47"/>
    <xf numFmtId="14" fontId="9" fillId="0" borderId="0" xfId="47" applyNumberFormat="1"/>
    <xf numFmtId="0" fontId="8" fillId="0" borderId="0" xfId="61"/>
    <xf numFmtId="0" fontId="0" fillId="0" borderId="0" xfId="0" applyAlignment="1">
      <alignment horizontal="center"/>
    </xf>
    <xf numFmtId="0" fontId="29" fillId="0" borderId="0" xfId="45" applyFont="1"/>
    <xf numFmtId="0" fontId="29" fillId="0" borderId="0" xfId="45" applyFont="1" applyFill="1" applyAlignment="1">
      <alignment horizontal="center"/>
    </xf>
    <xf numFmtId="0" fontId="30" fillId="0" borderId="0" xfId="45" applyFont="1"/>
    <xf numFmtId="0" fontId="10" fillId="0" borderId="0" xfId="45" applyAlignment="1">
      <alignment horizontal="center"/>
    </xf>
    <xf numFmtId="1" fontId="29" fillId="0" borderId="0" xfId="45" applyNumberFormat="1" applyFont="1" applyFill="1" applyAlignment="1">
      <alignment horizontal="center"/>
    </xf>
    <xf numFmtId="0" fontId="8" fillId="0" borderId="0" xfId="61" applyAlignment="1">
      <alignment horizontal="left"/>
    </xf>
    <xf numFmtId="0" fontId="10" fillId="0" borderId="0" xfId="45" applyAlignment="1">
      <alignment horizontal="left"/>
    </xf>
    <xf numFmtId="0" fontId="0" fillId="0" borderId="0" xfId="0" applyBorder="1"/>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27" fillId="0" borderId="0" xfId="0" applyFont="1"/>
    <xf numFmtId="0" fontId="29" fillId="0" borderId="0" xfId="0" applyFont="1"/>
    <xf numFmtId="0" fontId="38" fillId="0" borderId="0" xfId="0" applyFont="1"/>
    <xf numFmtId="0" fontId="43" fillId="0" borderId="0" xfId="0" applyFont="1" applyAlignment="1">
      <alignment horizontal="center"/>
    </xf>
    <xf numFmtId="0" fontId="54" fillId="0" borderId="0" xfId="0" applyFont="1"/>
    <xf numFmtId="0" fontId="43" fillId="0" borderId="0" xfId="0" applyFont="1"/>
    <xf numFmtId="0" fontId="29" fillId="0" borderId="0" xfId="79" applyFont="1"/>
    <xf numFmtId="0" fontId="55" fillId="0" borderId="0" xfId="79" applyFont="1" applyAlignment="1">
      <alignment horizontal="center"/>
    </xf>
    <xf numFmtId="0" fontId="29" fillId="0" borderId="0" xfId="79" applyFont="1" applyAlignment="1">
      <alignment horizontal="center"/>
    </xf>
    <xf numFmtId="0" fontId="38" fillId="0" borderId="0" xfId="79" applyFont="1"/>
    <xf numFmtId="0" fontId="5" fillId="0" borderId="0" xfId="79" applyFont="1"/>
    <xf numFmtId="0" fontId="48" fillId="0" borderId="0" xfId="79" applyFont="1"/>
    <xf numFmtId="0" fontId="27" fillId="0" borderId="0" xfId="79" applyFont="1" applyAlignment="1">
      <alignment horizontal="center"/>
    </xf>
    <xf numFmtId="0" fontId="48" fillId="0" borderId="0" xfId="79" applyFont="1" applyFill="1"/>
    <xf numFmtId="0" fontId="29" fillId="0" borderId="0" xfId="79" applyFont="1" applyFill="1"/>
    <xf numFmtId="0" fontId="29" fillId="0" borderId="0" xfId="79" applyFont="1" applyFill="1" applyAlignment="1">
      <alignment horizontal="center"/>
    </xf>
    <xf numFmtId="0" fontId="5" fillId="0" borderId="0" xfId="79" applyFont="1" applyAlignment="1">
      <alignment horizontal="center"/>
    </xf>
    <xf numFmtId="0" fontId="56" fillId="0" borderId="0" xfId="79" applyFont="1"/>
    <xf numFmtId="0" fontId="57" fillId="0" borderId="0" xfId="0" applyFont="1"/>
    <xf numFmtId="0" fontId="58" fillId="0" borderId="0" xfId="0" applyFont="1" applyAlignment="1">
      <alignment horizontal="center"/>
    </xf>
    <xf numFmtId="0" fontId="58" fillId="0" borderId="0" xfId="101" applyFont="1" applyFill="1" applyBorder="1" applyAlignment="1">
      <alignment horizontal="center" vertical="center" wrapText="1"/>
    </xf>
    <xf numFmtId="0" fontId="25" fillId="0" borderId="0" xfId="0" applyFont="1" applyAlignment="1">
      <alignment horizontal="center"/>
    </xf>
    <xf numFmtId="0" fontId="59" fillId="0" borderId="0" xfId="0" applyFont="1" applyAlignment="1">
      <alignment horizontal="center"/>
    </xf>
    <xf numFmtId="0" fontId="55" fillId="0" borderId="0" xfId="0" applyFont="1" applyAlignment="1">
      <alignment horizontal="center" vertical="center"/>
    </xf>
    <xf numFmtId="14" fontId="29" fillId="0" borderId="0" xfId="0" applyNumberFormat="1" applyFont="1" applyAlignment="1">
      <alignment horizontal="center"/>
    </xf>
    <xf numFmtId="0" fontId="29" fillId="0" borderId="0" xfId="0" applyFont="1" applyAlignment="1"/>
    <xf numFmtId="0" fontId="29" fillId="0" borderId="0" xfId="0" applyFont="1" applyAlignment="1">
      <alignment horizontal="center"/>
    </xf>
    <xf numFmtId="0" fontId="57" fillId="0" borderId="0" xfId="0" applyFont="1" applyAlignment="1">
      <alignment vertical="center"/>
    </xf>
    <xf numFmtId="0" fontId="57" fillId="0" borderId="0" xfId="0" applyFont="1" applyAlignment="1">
      <alignment vertical="center" wrapText="1"/>
    </xf>
    <xf numFmtId="0" fontId="29" fillId="0" borderId="0" xfId="0" applyFont="1" applyBorder="1"/>
    <xf numFmtId="0" fontId="25" fillId="0" borderId="0" xfId="0" applyFont="1" applyFill="1" applyBorder="1" applyAlignment="1">
      <alignment horizontal="center"/>
    </xf>
    <xf numFmtId="0" fontId="59" fillId="0" borderId="0" xfId="0" applyFont="1" applyFill="1" applyBorder="1" applyAlignment="1">
      <alignment horizontal="center"/>
    </xf>
    <xf numFmtId="0" fontId="4" fillId="0" borderId="0" xfId="0" applyFont="1"/>
    <xf numFmtId="0" fontId="4" fillId="0" borderId="0" xfId="0" applyFont="1" applyBorder="1" applyAlignment="1">
      <alignment horizontal="center"/>
    </xf>
    <xf numFmtId="0" fontId="4" fillId="0" borderId="0" xfId="0" applyFont="1" applyAlignment="1">
      <alignment horizontal="center"/>
    </xf>
    <xf numFmtId="0" fontId="4" fillId="0" borderId="0" xfId="0" applyFont="1" applyBorder="1"/>
    <xf numFmtId="0" fontId="4" fillId="0" borderId="0" xfId="101" applyFont="1" applyBorder="1" applyAlignment="1">
      <alignment horizontal="center"/>
    </xf>
    <xf numFmtId="0" fontId="4" fillId="36" borderId="0" xfId="0" applyFont="1" applyFill="1" applyBorder="1" applyAlignment="1">
      <alignment horizontal="center"/>
    </xf>
    <xf numFmtId="0" fontId="4" fillId="0" borderId="0" xfId="0" applyFont="1" applyFill="1" applyBorder="1" applyAlignment="1">
      <alignment horizontal="center"/>
    </xf>
    <xf numFmtId="0" fontId="58" fillId="0" borderId="0" xfId="101" applyFont="1" applyBorder="1" applyAlignment="1">
      <alignment horizontal="center"/>
    </xf>
    <xf numFmtId="0" fontId="25" fillId="0" borderId="0" xfId="101" applyFont="1" applyBorder="1" applyAlignment="1">
      <alignment horizontal="center"/>
    </xf>
    <xf numFmtId="0" fontId="59" fillId="0" borderId="0" xfId="101" applyFont="1" applyBorder="1" applyAlignment="1">
      <alignment horizontal="center"/>
    </xf>
    <xf numFmtId="0" fontId="11" fillId="0" borderId="0" xfId="0" applyFont="1" applyAlignment="1">
      <alignment horizontal="center"/>
    </xf>
    <xf numFmtId="14" fontId="29" fillId="0" borderId="0" xfId="0" applyNumberFormat="1" applyFont="1" applyAlignment="1">
      <alignment horizontal="center"/>
    </xf>
    <xf numFmtId="0" fontId="60" fillId="0" borderId="0" xfId="47" applyFont="1"/>
    <xf numFmtId="0" fontId="60" fillId="0" borderId="0" xfId="61" applyFont="1"/>
    <xf numFmtId="14" fontId="61" fillId="0" borderId="0" xfId="61" applyNumberFormat="1" applyFont="1"/>
    <xf numFmtId="0" fontId="61" fillId="0" borderId="0" xfId="47" applyFont="1"/>
    <xf numFmtId="0" fontId="61" fillId="0" borderId="0" xfId="45" applyFont="1"/>
    <xf numFmtId="0" fontId="61" fillId="0" borderId="0" xfId="61" applyFont="1"/>
    <xf numFmtId="0" fontId="0" fillId="0" borderId="0" xfId="0" applyBorder="1" applyAlignment="1">
      <alignment horizontal="center"/>
    </xf>
    <xf numFmtId="0" fontId="0" fillId="0" borderId="4" xfId="0" applyBorder="1"/>
    <xf numFmtId="0" fontId="0" fillId="0" borderId="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62" fillId="0" borderId="0" xfId="0" applyFont="1" applyBorder="1"/>
    <xf numFmtId="0" fontId="45" fillId="0" borderId="0" xfId="61" applyFont="1"/>
    <xf numFmtId="14" fontId="29" fillId="0" borderId="0" xfId="0" applyNumberFormat="1" applyFont="1" applyAlignment="1"/>
    <xf numFmtId="0" fontId="29" fillId="0" borderId="0" xfId="79" applyFont="1" applyAlignment="1">
      <alignment vertical="center"/>
    </xf>
    <xf numFmtId="0" fontId="27" fillId="0" borderId="0" xfId="79" applyFont="1"/>
    <xf numFmtId="0" fontId="29"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2" fillId="0" borderId="0" xfId="0" applyFont="1"/>
    <xf numFmtId="0" fontId="44" fillId="0" borderId="0" xfId="0" applyFont="1" applyAlignment="1">
      <alignment horizontal="center" vertical="center"/>
    </xf>
    <xf numFmtId="14" fontId="2" fillId="0" borderId="0" xfId="0" applyNumberFormat="1" applyFont="1" applyAlignment="1">
      <alignment horizontal="center"/>
    </xf>
    <xf numFmtId="0" fontId="2" fillId="0" borderId="0" xfId="0" applyFont="1" applyAlignment="1"/>
    <xf numFmtId="0" fontId="2" fillId="0" borderId="0" xfId="0" applyFont="1" applyAlignment="1">
      <alignment horizontal="center"/>
    </xf>
    <xf numFmtId="0" fontId="46" fillId="0" borderId="0" xfId="0" applyFont="1"/>
    <xf numFmtId="0" fontId="44" fillId="0" borderId="0" xfId="0" applyFont="1" applyAlignment="1">
      <alignment vertical="center"/>
    </xf>
    <xf numFmtId="0" fontId="11" fillId="0" borderId="44" xfId="1" applyFont="1" applyFill="1" applyBorder="1" applyAlignment="1">
      <alignment horizontal="center" vertical="center"/>
    </xf>
    <xf numFmtId="164" fontId="11" fillId="0" borderId="23" xfId="1" applyNumberFormat="1" applyFont="1" applyFill="1" applyBorder="1" applyAlignment="1">
      <alignment horizontal="center" vertical="center"/>
    </xf>
    <xf numFmtId="0" fontId="29" fillId="0" borderId="17" xfId="0" applyFont="1" applyFill="1" applyBorder="1" applyAlignment="1">
      <alignment horizontal="center"/>
    </xf>
    <xf numFmtId="164" fontId="29" fillId="0" borderId="18" xfId="0" applyNumberFormat="1" applyFont="1" applyFill="1" applyBorder="1" applyAlignment="1">
      <alignment horizontal="center"/>
    </xf>
    <xf numFmtId="0" fontId="11" fillId="0" borderId="45" xfId="1" applyFont="1" applyFill="1" applyBorder="1" applyAlignment="1">
      <alignment horizontal="center" vertical="center"/>
    </xf>
    <xf numFmtId="164" fontId="11" fillId="0" borderId="1" xfId="1" applyNumberFormat="1" applyFont="1" applyFill="1" applyBorder="1" applyAlignment="1">
      <alignment horizontal="center" vertical="center"/>
    </xf>
    <xf numFmtId="0" fontId="29" fillId="0" borderId="2" xfId="0" applyFont="1" applyFill="1" applyBorder="1" applyAlignment="1">
      <alignment horizontal="center"/>
    </xf>
    <xf numFmtId="164" fontId="29" fillId="0" borderId="21" xfId="0" applyNumberFormat="1" applyFont="1" applyFill="1" applyBorder="1" applyAlignment="1">
      <alignment horizontal="center"/>
    </xf>
    <xf numFmtId="0" fontId="11" fillId="0" borderId="46" xfId="1" applyFont="1" applyFill="1" applyBorder="1" applyAlignment="1">
      <alignment horizontal="center" vertical="center"/>
    </xf>
    <xf numFmtId="164" fontId="11" fillId="0" borderId="24" xfId="1" applyNumberFormat="1" applyFont="1" applyFill="1" applyBorder="1" applyAlignment="1">
      <alignment horizontal="center" vertical="center"/>
    </xf>
    <xf numFmtId="0" fontId="29" fillId="0" borderId="3" xfId="0" applyFont="1" applyFill="1" applyBorder="1" applyAlignment="1">
      <alignment horizontal="center"/>
    </xf>
    <xf numFmtId="164" fontId="29" fillId="0" borderId="22" xfId="0" applyNumberFormat="1" applyFont="1" applyFill="1" applyBorder="1" applyAlignment="1">
      <alignment horizontal="center"/>
    </xf>
    <xf numFmtId="0" fontId="2" fillId="0" borderId="0" xfId="0" applyFont="1" applyBorder="1"/>
    <xf numFmtId="0" fontId="45" fillId="0" borderId="0" xfId="0" applyFont="1" applyAlignment="1">
      <alignment vertical="center"/>
    </xf>
    <xf numFmtId="0" fontId="11" fillId="0" borderId="0" xfId="0" applyFont="1" applyAlignment="1">
      <alignment vertical="center"/>
    </xf>
    <xf numFmtId="0" fontId="44" fillId="0" borderId="0" xfId="0" applyFont="1" applyAlignment="1">
      <alignment horizontal="center" vertical="center" wrapText="1"/>
    </xf>
    <xf numFmtId="14" fontId="2" fillId="0" borderId="0" xfId="0" applyNumberFormat="1" applyFont="1" applyAlignment="1">
      <alignment horizontal="center"/>
    </xf>
    <xf numFmtId="0" fontId="38" fillId="0" borderId="0" xfId="0" applyFont="1" applyAlignment="1">
      <alignment vertical="center"/>
    </xf>
    <xf numFmtId="0" fontId="29" fillId="0" borderId="0" xfId="0" applyFont="1" applyAlignment="1">
      <alignment vertical="center"/>
    </xf>
    <xf numFmtId="0" fontId="46" fillId="0" borderId="0" xfId="0" applyFont="1" applyAlignment="1">
      <alignment vertical="center"/>
    </xf>
    <xf numFmtId="0" fontId="46" fillId="0" borderId="0" xfId="0" applyFont="1" applyFill="1" applyAlignment="1">
      <alignment vertical="center"/>
    </xf>
    <xf numFmtId="0" fontId="55" fillId="0" borderId="0" xfId="0" applyFont="1" applyFill="1" applyAlignment="1">
      <alignment horizontal="center" vertical="center" wrapText="1"/>
    </xf>
    <xf numFmtId="0" fontId="45" fillId="0" borderId="0" xfId="0" applyFont="1" applyAlignment="1">
      <alignment vertical="center"/>
    </xf>
    <xf numFmtId="0" fontId="78" fillId="0" borderId="0" xfId="79" applyFont="1" applyAlignment="1">
      <alignment horizontal="center"/>
    </xf>
    <xf numFmtId="0" fontId="77" fillId="2" borderId="0" xfId="79" applyFont="1" applyFill="1" applyAlignment="1" applyProtection="1">
      <alignment horizontal="center"/>
      <protection locked="0"/>
    </xf>
    <xf numFmtId="0" fontId="5" fillId="2" borderId="0" xfId="79" applyFont="1" applyFill="1" applyAlignment="1" applyProtection="1">
      <alignment horizontal="center"/>
      <protection locked="0"/>
    </xf>
    <xf numFmtId="0" fontId="45" fillId="2" borderId="17" xfId="0" applyFont="1" applyFill="1" applyBorder="1" applyAlignment="1" applyProtection="1">
      <alignment horizontal="center"/>
      <protection locked="0"/>
    </xf>
    <xf numFmtId="0" fontId="45" fillId="2" borderId="23" xfId="0" applyFont="1" applyFill="1" applyBorder="1" applyAlignment="1" applyProtection="1">
      <alignment horizontal="center"/>
      <protection locked="0"/>
    </xf>
    <xf numFmtId="0" fontId="45" fillId="2" borderId="2" xfId="0" applyFont="1" applyFill="1" applyBorder="1" applyAlignment="1" applyProtection="1">
      <alignment horizontal="center"/>
      <protection locked="0"/>
    </xf>
    <xf numFmtId="0" fontId="45" fillId="2" borderId="1" xfId="0" applyFont="1" applyFill="1" applyBorder="1" applyAlignment="1" applyProtection="1">
      <alignment horizontal="center"/>
      <protection locked="0"/>
    </xf>
    <xf numFmtId="0" fontId="11" fillId="2" borderId="1" xfId="0" applyFont="1" applyFill="1" applyBorder="1" applyAlignment="1" applyProtection="1">
      <alignment horizontal="center"/>
      <protection locked="0"/>
    </xf>
    <xf numFmtId="0" fontId="45" fillId="2" borderId="3" xfId="0" applyFont="1" applyFill="1" applyBorder="1" applyAlignment="1" applyProtection="1">
      <alignment horizontal="center"/>
      <protection locked="0"/>
    </xf>
    <xf numFmtId="0" fontId="45" fillId="2" borderId="24" xfId="0" applyFont="1" applyFill="1" applyBorder="1" applyAlignment="1" applyProtection="1">
      <alignment horizontal="center"/>
      <protection locked="0"/>
    </xf>
    <xf numFmtId="0" fontId="11" fillId="0" borderId="0" xfId="0" applyFont="1" applyAlignment="1" applyProtection="1">
      <alignment horizontal="center"/>
      <protection locked="0"/>
    </xf>
    <xf numFmtId="0" fontId="49" fillId="2" borderId="15" xfId="0" applyFont="1" applyFill="1" applyBorder="1" applyAlignment="1" applyProtection="1">
      <alignment horizontal="center"/>
      <protection locked="0"/>
    </xf>
    <xf numFmtId="0" fontId="11" fillId="0" borderId="0" xfId="0" applyFont="1" applyAlignment="1" applyProtection="1">
      <alignment horizontal="center" vertical="center"/>
      <protection locked="0"/>
    </xf>
    <xf numFmtId="0" fontId="49" fillId="0" borderId="0" xfId="0" applyFont="1" applyAlignment="1" applyProtection="1">
      <alignment vertical="center"/>
    </xf>
    <xf numFmtId="0" fontId="45" fillId="0" borderId="0" xfId="0" applyFont="1" applyProtection="1"/>
    <xf numFmtId="0" fontId="27" fillId="0" borderId="0" xfId="0" applyFont="1" applyProtection="1"/>
    <xf numFmtId="0" fontId="5" fillId="0" borderId="0" xfId="0" applyFont="1" applyProtection="1"/>
    <xf numFmtId="0" fontId="49" fillId="0" borderId="0" xfId="0" applyFont="1" applyProtection="1"/>
    <xf numFmtId="14" fontId="45" fillId="0" borderId="0" xfId="0" applyNumberFormat="1" applyFont="1" applyAlignment="1" applyProtection="1">
      <alignment horizontal="center"/>
    </xf>
    <xf numFmtId="0" fontId="53" fillId="0" borderId="0" xfId="0" applyFont="1" applyProtection="1"/>
    <xf numFmtId="0" fontId="11" fillId="0" borderId="0" xfId="0" applyFont="1" applyAlignment="1" applyProtection="1">
      <alignment horizontal="center"/>
    </xf>
    <xf numFmtId="0" fontId="11" fillId="0" borderId="0" xfId="0" applyFont="1" applyAlignment="1" applyProtection="1">
      <alignment vertical="center"/>
    </xf>
    <xf numFmtId="0" fontId="57" fillId="0" borderId="0" xfId="0" applyFont="1" applyProtection="1"/>
    <xf numFmtId="0" fontId="68" fillId="0" borderId="0" xfId="0" applyFont="1" applyAlignment="1" applyProtection="1">
      <alignment vertical="center"/>
    </xf>
    <xf numFmtId="0" fontId="3" fillId="0" borderId="0" xfId="0" applyFont="1" applyProtection="1"/>
    <xf numFmtId="0" fontId="29" fillId="0" borderId="0" xfId="0" applyFont="1" applyProtection="1"/>
    <xf numFmtId="0" fontId="11" fillId="0" borderId="0" xfId="0" applyFont="1" applyProtection="1"/>
    <xf numFmtId="0" fontId="47" fillId="0" borderId="0" xfId="0" applyFont="1" applyProtection="1"/>
    <xf numFmtId="14" fontId="11" fillId="0" borderId="0" xfId="0" applyNumberFormat="1" applyFont="1" applyAlignment="1" applyProtection="1">
      <alignment horizontal="center"/>
    </xf>
    <xf numFmtId="0" fontId="49" fillId="0" borderId="0" xfId="0" applyFont="1" applyAlignment="1" applyProtection="1"/>
    <xf numFmtId="0" fontId="50" fillId="0" borderId="0" xfId="0" applyFont="1" applyProtection="1"/>
    <xf numFmtId="0" fontId="50" fillId="0" borderId="0" xfId="0" applyFont="1" applyAlignment="1" applyProtection="1"/>
    <xf numFmtId="0" fontId="45" fillId="0" borderId="0" xfId="0" applyFont="1" applyFill="1" applyBorder="1" applyProtection="1"/>
    <xf numFmtId="0" fontId="49" fillId="0" borderId="25" xfId="0" applyFont="1" applyBorder="1" applyAlignment="1" applyProtection="1">
      <alignment horizontal="center" vertical="center"/>
    </xf>
    <xf numFmtId="0" fontId="49" fillId="0" borderId="0" xfId="0" applyFont="1" applyFill="1" applyBorder="1" applyAlignment="1" applyProtection="1">
      <alignment vertical="center"/>
    </xf>
    <xf numFmtId="0" fontId="49" fillId="0" borderId="0" xfId="0" applyFont="1" applyFill="1" applyBorder="1" applyAlignment="1" applyProtection="1"/>
    <xf numFmtId="0" fontId="49" fillId="0" borderId="0" xfId="0" applyFont="1" applyFill="1" applyBorder="1" applyAlignment="1" applyProtection="1">
      <alignment horizontal="center"/>
    </xf>
    <xf numFmtId="0" fontId="49" fillId="0" borderId="0" xfId="0" applyFont="1" applyBorder="1" applyAlignment="1" applyProtection="1">
      <alignment vertical="center"/>
    </xf>
    <xf numFmtId="0" fontId="49" fillId="0" borderId="4" xfId="0" applyFont="1" applyBorder="1" applyAlignment="1" applyProtection="1">
      <alignment horizontal="center"/>
    </xf>
    <xf numFmtId="0" fontId="49" fillId="0" borderId="15" xfId="0" applyFont="1" applyBorder="1" applyAlignment="1" applyProtection="1">
      <alignment horizontal="center"/>
    </xf>
    <xf numFmtId="0" fontId="49" fillId="0" borderId="5" xfId="0" applyFont="1" applyBorder="1" applyAlignment="1" applyProtection="1">
      <alignment horizontal="center"/>
    </xf>
    <xf numFmtId="0" fontId="49" fillId="0" borderId="15" xfId="0" applyFont="1" applyFill="1" applyBorder="1" applyAlignment="1" applyProtection="1">
      <alignment horizontal="center" vertical="center"/>
    </xf>
    <xf numFmtId="0" fontId="49" fillId="0" borderId="25" xfId="0" applyFont="1" applyFill="1" applyBorder="1" applyAlignment="1" applyProtection="1">
      <alignment horizontal="center" vertical="center"/>
    </xf>
    <xf numFmtId="0" fontId="45" fillId="0" borderId="0" xfId="0" applyFont="1" applyBorder="1" applyAlignment="1" applyProtection="1">
      <alignment horizontal="center"/>
    </xf>
    <xf numFmtId="0" fontId="45" fillId="0" borderId="17" xfId="0" applyFont="1" applyFill="1" applyBorder="1" applyAlignment="1" applyProtection="1">
      <alignment horizontal="center"/>
    </xf>
    <xf numFmtId="164" fontId="45" fillId="0" borderId="17" xfId="0" applyNumberFormat="1" applyFont="1" applyBorder="1" applyAlignment="1" applyProtection="1">
      <alignment horizontal="center"/>
    </xf>
    <xf numFmtId="164" fontId="45" fillId="0" borderId="18" xfId="0" applyNumberFormat="1" applyFont="1" applyBorder="1" applyAlignment="1" applyProtection="1">
      <alignment horizontal="center"/>
    </xf>
    <xf numFmtId="0" fontId="73" fillId="0" borderId="0" xfId="0" applyFont="1" applyFill="1" applyBorder="1" applyAlignment="1" applyProtection="1">
      <alignment horizontal="center"/>
    </xf>
    <xf numFmtId="0" fontId="45" fillId="0" borderId="2" xfId="0" applyFont="1" applyFill="1" applyBorder="1" applyAlignment="1" applyProtection="1">
      <alignment horizontal="center"/>
    </xf>
    <xf numFmtId="164" fontId="45" fillId="0" borderId="2" xfId="0" applyNumberFormat="1" applyFont="1" applyBorder="1" applyAlignment="1" applyProtection="1">
      <alignment horizontal="center"/>
    </xf>
    <xf numFmtId="164" fontId="45" fillId="0" borderId="21" xfId="0" applyNumberFormat="1" applyFont="1" applyBorder="1" applyAlignment="1" applyProtection="1">
      <alignment horizontal="center"/>
    </xf>
    <xf numFmtId="0" fontId="11" fillId="0" borderId="0" xfId="0" applyFont="1" applyFill="1" applyBorder="1" applyProtection="1"/>
    <xf numFmtId="0" fontId="45" fillId="0" borderId="3" xfId="0" applyFont="1" applyFill="1" applyBorder="1" applyAlignment="1" applyProtection="1">
      <alignment horizontal="center"/>
    </xf>
    <xf numFmtId="164" fontId="45" fillId="0" borderId="3" xfId="0" applyNumberFormat="1" applyFont="1" applyBorder="1" applyAlignment="1" applyProtection="1">
      <alignment horizontal="center"/>
    </xf>
    <xf numFmtId="164" fontId="45" fillId="0" borderId="22" xfId="0" applyNumberFormat="1" applyFont="1" applyBorder="1" applyAlignment="1" applyProtection="1">
      <alignment horizontal="center"/>
    </xf>
    <xf numFmtId="0" fontId="45" fillId="0" borderId="0" xfId="0" applyFont="1" applyFill="1" applyProtection="1"/>
    <xf numFmtId="0" fontId="45" fillId="0" borderId="0" xfId="0" applyFont="1" applyFill="1" applyBorder="1" applyAlignment="1" applyProtection="1">
      <alignment horizontal="center"/>
    </xf>
    <xf numFmtId="0" fontId="45" fillId="0" borderId="0" xfId="0" applyFont="1" applyAlignment="1" applyProtection="1">
      <alignment horizontal="center"/>
    </xf>
    <xf numFmtId="0" fontId="49" fillId="0" borderId="0" xfId="0" applyFont="1" applyFill="1" applyProtection="1"/>
    <xf numFmtId="0" fontId="45" fillId="0" borderId="0" xfId="0" applyFont="1" applyFill="1" applyAlignment="1" applyProtection="1">
      <alignment horizontal="center"/>
    </xf>
    <xf numFmtId="0" fontId="65" fillId="0" borderId="0" xfId="0" applyFont="1" applyAlignment="1" applyProtection="1">
      <alignment vertical="top" wrapText="1"/>
    </xf>
    <xf numFmtId="0" fontId="66" fillId="0" borderId="0" xfId="0" applyFont="1" applyAlignment="1" applyProtection="1">
      <alignment vertical="top" wrapText="1"/>
    </xf>
    <xf numFmtId="0" fontId="11" fillId="0" borderId="0" xfId="0" applyFont="1" applyAlignment="1" applyProtection="1">
      <alignment horizontal="left" vertical="center"/>
    </xf>
    <xf numFmtId="0" fontId="29" fillId="0" borderId="0" xfId="0" applyFont="1" applyAlignment="1" applyProtection="1">
      <alignment vertical="top" wrapText="1"/>
    </xf>
    <xf numFmtId="0" fontId="11" fillId="0" borderId="0" xfId="0" applyFont="1" applyAlignment="1" applyProtection="1">
      <alignment vertical="center"/>
    </xf>
    <xf numFmtId="0" fontId="47" fillId="0" borderId="25" xfId="0" applyFont="1" applyBorder="1" applyAlignment="1" applyProtection="1">
      <alignment horizontal="center" vertical="center"/>
    </xf>
    <xf numFmtId="0" fontId="11" fillId="0" borderId="33" xfId="0" applyFont="1" applyBorder="1" applyAlignment="1" applyProtection="1">
      <alignment horizontal="center" vertical="center"/>
    </xf>
    <xf numFmtId="0" fontId="63" fillId="0" borderId="0" xfId="0" applyFont="1" applyProtection="1"/>
    <xf numFmtId="0" fontId="11" fillId="0" borderId="0" xfId="0" applyFont="1" applyBorder="1" applyAlignment="1" applyProtection="1">
      <alignment horizontal="center"/>
    </xf>
    <xf numFmtId="0" fontId="11" fillId="0" borderId="0" xfId="0" applyFont="1" applyBorder="1" applyAlignment="1" applyProtection="1"/>
    <xf numFmtId="0" fontId="47" fillId="0" borderId="0" xfId="0" applyFont="1" applyAlignment="1" applyProtection="1">
      <alignment vertical="center"/>
    </xf>
    <xf numFmtId="0" fontId="47" fillId="0" borderId="0" xfId="0" applyFont="1" applyAlignment="1" applyProtection="1">
      <alignment horizontal="center" vertical="center"/>
    </xf>
    <xf numFmtId="0" fontId="47" fillId="0" borderId="0" xfId="0" applyFont="1" applyAlignment="1" applyProtection="1">
      <alignment horizontal="center" vertical="center"/>
    </xf>
    <xf numFmtId="0" fontId="11" fillId="0" borderId="0" xfId="0" applyFont="1" applyAlignment="1" applyProtection="1">
      <alignment horizontal="center" vertical="center"/>
    </xf>
    <xf numFmtId="0" fontId="47" fillId="0" borderId="19" xfId="0" applyFont="1" applyBorder="1" applyAlignment="1" applyProtection="1">
      <alignment vertical="center"/>
    </xf>
    <xf numFmtId="0" fontId="11" fillId="0" borderId="19" xfId="0" applyFont="1" applyBorder="1" applyAlignment="1" applyProtection="1">
      <alignment horizontal="center" vertical="center"/>
    </xf>
    <xf numFmtId="0" fontId="47" fillId="0" borderId="0" xfId="0" applyFont="1" applyFill="1" applyBorder="1" applyAlignment="1" applyProtection="1">
      <alignment horizontal="left"/>
    </xf>
    <xf numFmtId="0" fontId="47" fillId="0" borderId="0" xfId="0" applyFont="1" applyBorder="1" applyAlignment="1" applyProtection="1">
      <alignment horizontal="left"/>
    </xf>
    <xf numFmtId="0" fontId="45" fillId="0" borderId="0" xfId="0" applyFont="1" applyBorder="1" applyProtection="1"/>
    <xf numFmtId="0" fontId="11" fillId="0" borderId="19" xfId="0" applyFont="1" applyBorder="1" applyAlignment="1" applyProtection="1">
      <alignment vertical="center"/>
    </xf>
    <xf numFmtId="0" fontId="50" fillId="0" borderId="19" xfId="0" applyFont="1" applyBorder="1" applyAlignment="1" applyProtection="1">
      <alignment vertical="center"/>
    </xf>
    <xf numFmtId="0" fontId="49" fillId="0" borderId="0" xfId="0" applyFont="1" applyBorder="1" applyAlignment="1" applyProtection="1">
      <alignment horizontal="center"/>
    </xf>
    <xf numFmtId="0" fontId="11" fillId="0" borderId="0" xfId="0" applyFont="1" applyAlignment="1" applyProtection="1">
      <alignment horizontal="center" vertical="center"/>
    </xf>
    <xf numFmtId="0" fontId="52" fillId="0" borderId="0" xfId="0" applyFont="1" applyBorder="1" applyAlignment="1" applyProtection="1">
      <alignment horizontal="center" vertical="center"/>
    </xf>
    <xf numFmtId="0" fontId="64" fillId="0" borderId="0" xfId="0" applyFont="1" applyProtection="1"/>
    <xf numFmtId="0" fontId="47" fillId="0" borderId="20" xfId="0" applyFont="1" applyBorder="1" applyAlignment="1" applyProtection="1">
      <alignment horizontal="center" vertical="center"/>
    </xf>
    <xf numFmtId="0" fontId="11" fillId="0" borderId="31" xfId="0" applyFont="1" applyBorder="1" applyAlignment="1" applyProtection="1">
      <alignment horizontal="center" vertical="center"/>
    </xf>
    <xf numFmtId="0" fontId="70" fillId="0" borderId="0" xfId="0" applyFont="1" applyAlignment="1" applyProtection="1">
      <alignment vertical="center"/>
    </xf>
    <xf numFmtId="0" fontId="11" fillId="0" borderId="30" xfId="0" applyFont="1" applyBorder="1" applyAlignment="1" applyProtection="1">
      <alignment vertical="center"/>
    </xf>
    <xf numFmtId="164" fontId="11" fillId="2" borderId="17" xfId="1" applyNumberFormat="1" applyFont="1" applyFill="1" applyBorder="1" applyAlignment="1" applyProtection="1">
      <alignment horizontal="center" vertical="center"/>
      <protection locked="0"/>
    </xf>
    <xf numFmtId="164" fontId="11" fillId="2" borderId="2" xfId="1" applyNumberFormat="1" applyFont="1" applyFill="1" applyBorder="1" applyAlignment="1" applyProtection="1">
      <alignment horizontal="center" vertical="center"/>
      <protection locked="0"/>
    </xf>
    <xf numFmtId="164" fontId="11" fillId="2" borderId="3" xfId="1" applyNumberFormat="1" applyFont="1" applyFill="1" applyBorder="1" applyAlignment="1" applyProtection="1">
      <alignment horizontal="center" vertical="center"/>
      <protection locked="0"/>
    </xf>
    <xf numFmtId="0" fontId="30" fillId="2" borderId="0" xfId="45" applyFont="1" applyFill="1" applyProtection="1">
      <protection locked="0"/>
    </xf>
    <xf numFmtId="14" fontId="30" fillId="2" borderId="0" xfId="45" applyNumberFormat="1" applyFont="1" applyFill="1" applyProtection="1">
      <protection locked="0"/>
    </xf>
    <xf numFmtId="0" fontId="40" fillId="37" borderId="43" xfId="0" applyFont="1" applyFill="1" applyBorder="1" applyAlignment="1" applyProtection="1">
      <alignment horizontal="center" vertical="center"/>
      <protection locked="0"/>
    </xf>
    <xf numFmtId="0" fontId="11" fillId="0" borderId="0" xfId="0" applyFont="1" applyAlignment="1" applyProtection="1">
      <alignment vertical="center"/>
    </xf>
    <xf numFmtId="14" fontId="29" fillId="0" borderId="0" xfId="0" applyNumberFormat="1" applyFont="1" applyAlignment="1">
      <alignment horizontal="center"/>
    </xf>
    <xf numFmtId="0" fontId="29" fillId="0" borderId="0" xfId="0" applyFont="1" applyAlignment="1" applyProtection="1">
      <alignment vertical="center"/>
    </xf>
    <xf numFmtId="0" fontId="38" fillId="0" borderId="0" xfId="0" applyFont="1" applyAlignment="1" applyProtection="1">
      <alignment vertical="center"/>
    </xf>
    <xf numFmtId="0" fontId="48" fillId="0" borderId="0" xfId="0" applyFont="1" applyProtection="1"/>
    <xf numFmtId="0" fontId="38" fillId="0" borderId="0" xfId="0" applyFont="1" applyProtection="1"/>
    <xf numFmtId="0" fontId="48" fillId="0" borderId="0" xfId="0" applyFont="1" applyAlignment="1" applyProtection="1">
      <alignment horizontal="right"/>
    </xf>
    <xf numFmtId="0" fontId="55" fillId="0" borderId="0" xfId="79" applyFont="1" applyAlignment="1">
      <alignment horizontal="center" vertical="center"/>
    </xf>
    <xf numFmtId="0" fontId="47" fillId="0" borderId="0" xfId="0" applyFont="1" applyAlignment="1" applyProtection="1">
      <alignment horizontal="center" vertical="center"/>
    </xf>
    <xf numFmtId="0" fontId="47" fillId="0" borderId="0" xfId="0" applyFont="1" applyAlignment="1" applyProtection="1">
      <alignment vertical="center"/>
    </xf>
    <xf numFmtId="0" fontId="11" fillId="0" borderId="0" xfId="0" applyFont="1" applyAlignment="1" applyProtection="1">
      <alignment vertical="center"/>
    </xf>
    <xf numFmtId="0" fontId="49" fillId="0" borderId="16" xfId="0" applyFont="1" applyFill="1" applyBorder="1" applyAlignment="1" applyProtection="1">
      <alignment horizontal="center" vertical="center"/>
    </xf>
    <xf numFmtId="0" fontId="49" fillId="0" borderId="20" xfId="0" applyFont="1" applyFill="1" applyBorder="1" applyAlignment="1" applyProtection="1">
      <alignment horizontal="center" vertical="center"/>
    </xf>
    <xf numFmtId="0" fontId="47" fillId="0" borderId="16" xfId="0" applyFont="1" applyBorder="1" applyAlignment="1" applyProtection="1">
      <alignment horizontal="center" vertical="center"/>
    </xf>
    <xf numFmtId="0" fontId="47" fillId="0" borderId="19" xfId="0" applyFont="1" applyBorder="1" applyAlignment="1" applyProtection="1">
      <alignment horizontal="center" vertical="center"/>
    </xf>
    <xf numFmtId="0" fontId="47" fillId="0" borderId="32" xfId="0" applyFont="1" applyBorder="1" applyAlignment="1" applyProtection="1">
      <alignment horizontal="center" vertical="center"/>
    </xf>
    <xf numFmtId="0" fontId="47" fillId="0" borderId="34" xfId="0" applyFont="1" applyBorder="1" applyAlignment="1" applyProtection="1">
      <alignment horizontal="center" vertical="center"/>
    </xf>
    <xf numFmtId="0" fontId="11" fillId="0" borderId="16" xfId="0" applyFont="1" applyBorder="1" applyAlignment="1" applyProtection="1">
      <alignment horizontal="center" vertical="center"/>
    </xf>
    <xf numFmtId="0" fontId="11" fillId="0" borderId="19" xfId="0" applyFont="1" applyBorder="1" applyAlignment="1" applyProtection="1">
      <alignment horizontal="center" vertical="center"/>
    </xf>
    <xf numFmtId="0" fontId="11" fillId="0" borderId="32" xfId="0" applyFont="1" applyBorder="1" applyAlignment="1" applyProtection="1">
      <alignment horizontal="center" vertical="center"/>
    </xf>
    <xf numFmtId="0" fontId="11" fillId="0" borderId="34" xfId="0" applyFont="1" applyBorder="1" applyAlignment="1" applyProtection="1">
      <alignment horizontal="center" vertical="center"/>
    </xf>
    <xf numFmtId="0" fontId="44" fillId="0" borderId="0" xfId="0" applyFont="1" applyAlignment="1" applyProtection="1">
      <alignment horizontal="center" vertical="center" wrapText="1"/>
    </xf>
    <xf numFmtId="0" fontId="11" fillId="0" borderId="16" xfId="0" applyFont="1" applyBorder="1" applyAlignment="1" applyProtection="1">
      <alignment vertical="center"/>
    </xf>
    <xf numFmtId="0" fontId="11" fillId="0" borderId="20" xfId="0" applyFont="1" applyBorder="1" applyAlignment="1" applyProtection="1">
      <alignment vertical="center"/>
    </xf>
    <xf numFmtId="0" fontId="11" fillId="0" borderId="20" xfId="0" applyFont="1" applyBorder="1" applyAlignment="1" applyProtection="1">
      <alignment horizontal="center" vertical="center"/>
    </xf>
    <xf numFmtId="0" fontId="11" fillId="0" borderId="40" xfId="0" applyFont="1" applyBorder="1" applyAlignment="1" applyProtection="1">
      <alignment horizontal="center" vertical="center"/>
    </xf>
    <xf numFmtId="0" fontId="11" fillId="0" borderId="41" xfId="0" applyFont="1" applyBorder="1" applyAlignment="1" applyProtection="1">
      <alignment horizontal="center" vertical="center"/>
    </xf>
    <xf numFmtId="0" fontId="11" fillId="0" borderId="42" xfId="0" applyFont="1" applyBorder="1" applyAlignment="1" applyProtection="1">
      <alignment horizontal="center" vertical="center"/>
    </xf>
    <xf numFmtId="0" fontId="11" fillId="0" borderId="27" xfId="0" applyFont="1" applyBorder="1" applyAlignment="1" applyProtection="1">
      <alignment horizontal="center" vertical="center"/>
    </xf>
    <xf numFmtId="0" fontId="11" fillId="0" borderId="28" xfId="0" applyFont="1" applyBorder="1" applyAlignment="1" applyProtection="1">
      <alignment horizontal="center" vertical="center"/>
    </xf>
    <xf numFmtId="0" fontId="11" fillId="0" borderId="29" xfId="0" applyFont="1" applyBorder="1" applyAlignment="1" applyProtection="1">
      <alignment horizontal="center" vertical="center"/>
    </xf>
    <xf numFmtId="0" fontId="11" fillId="0" borderId="31" xfId="0" applyFont="1" applyBorder="1" applyAlignment="1" applyProtection="1">
      <alignment horizontal="center" vertical="center"/>
    </xf>
    <xf numFmtId="0" fontId="11" fillId="0" borderId="30" xfId="0" applyFont="1" applyBorder="1" applyAlignment="1" applyProtection="1">
      <alignment vertical="center"/>
    </xf>
    <xf numFmtId="0" fontId="47" fillId="0" borderId="19" xfId="0" applyFont="1" applyBorder="1" applyAlignment="1" applyProtection="1">
      <alignment vertical="center"/>
    </xf>
    <xf numFmtId="49" fontId="11" fillId="0" borderId="16" xfId="0" applyNumberFormat="1" applyFont="1" applyBorder="1" applyAlignment="1" applyProtection="1">
      <alignment horizontal="center" vertical="center"/>
    </xf>
    <xf numFmtId="49" fontId="11" fillId="0" borderId="32" xfId="0" applyNumberFormat="1" applyFont="1" applyBorder="1" applyAlignment="1" applyProtection="1">
      <alignment horizontal="center" vertical="center"/>
    </xf>
    <xf numFmtId="0" fontId="47" fillId="0" borderId="20" xfId="0" applyFont="1" applyBorder="1" applyAlignment="1" applyProtection="1">
      <alignment horizontal="center" vertical="center"/>
    </xf>
    <xf numFmtId="0" fontId="11" fillId="0" borderId="0" xfId="0" applyFont="1" applyAlignment="1" applyProtection="1">
      <alignment horizontal="center" vertical="center"/>
    </xf>
    <xf numFmtId="0" fontId="52" fillId="0" borderId="16" xfId="0" applyFont="1" applyBorder="1" applyAlignment="1" applyProtection="1">
      <alignment horizontal="center" vertical="center"/>
    </xf>
    <xf numFmtId="0" fontId="52" fillId="0" borderId="19" xfId="0" applyFont="1" applyBorder="1" applyAlignment="1" applyProtection="1">
      <alignment horizontal="center" vertical="center"/>
    </xf>
    <xf numFmtId="0" fontId="52" fillId="0" borderId="20" xfId="0" applyFont="1" applyBorder="1" applyAlignment="1" applyProtection="1">
      <alignment horizontal="center" vertical="center"/>
    </xf>
    <xf numFmtId="0" fontId="11" fillId="0" borderId="27" xfId="0" applyFont="1" applyBorder="1" applyAlignment="1" applyProtection="1">
      <alignment vertical="center"/>
    </xf>
    <xf numFmtId="0" fontId="11" fillId="0" borderId="28" xfId="0" applyFont="1" applyBorder="1" applyAlignment="1" applyProtection="1">
      <alignment vertical="center"/>
    </xf>
    <xf numFmtId="0" fontId="47" fillId="0" borderId="16" xfId="0" applyFont="1" applyBorder="1" applyAlignment="1" applyProtection="1">
      <alignment vertical="center"/>
    </xf>
    <xf numFmtId="0" fontId="47" fillId="0" borderId="20" xfId="0" applyFont="1" applyBorder="1" applyAlignment="1" applyProtection="1">
      <alignment vertical="center"/>
    </xf>
    <xf numFmtId="0" fontId="11" fillId="0" borderId="4" xfId="0" applyFont="1" applyBorder="1" applyAlignment="1" applyProtection="1">
      <alignment horizontal="center" vertical="center"/>
    </xf>
    <xf numFmtId="0" fontId="11" fillId="0" borderId="26" xfId="0" applyFont="1" applyBorder="1" applyAlignment="1" applyProtection="1">
      <alignment horizontal="center" vertical="center"/>
    </xf>
    <xf numFmtId="0" fontId="11" fillId="0" borderId="4" xfId="0" applyFont="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11" fillId="0" borderId="27"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0" fontId="11" fillId="0" borderId="35" xfId="0" applyFont="1" applyBorder="1" applyAlignment="1" applyProtection="1">
      <alignment horizontal="center" vertical="center" wrapText="1"/>
    </xf>
    <xf numFmtId="0" fontId="11" fillId="0" borderId="36" xfId="0" applyFont="1" applyBorder="1" applyAlignment="1" applyProtection="1">
      <alignment horizontal="center" vertical="center" wrapText="1"/>
    </xf>
    <xf numFmtId="0" fontId="11" fillId="0" borderId="37" xfId="0" applyFont="1" applyBorder="1" applyAlignment="1" applyProtection="1">
      <alignment horizontal="center" vertical="center" wrapText="1"/>
    </xf>
    <xf numFmtId="0" fontId="11" fillId="0" borderId="38" xfId="0" applyFont="1" applyBorder="1" applyAlignment="1" applyProtection="1">
      <alignment horizontal="center" vertical="center" wrapText="1"/>
    </xf>
    <xf numFmtId="0" fontId="0" fillId="0" borderId="16"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38" fillId="0" borderId="0" xfId="0" applyFont="1" applyAlignment="1">
      <alignment vertical="center"/>
    </xf>
    <xf numFmtId="0" fontId="44" fillId="0" borderId="0" xfId="0" applyFont="1" applyAlignment="1">
      <alignment horizontal="center" vertical="center" wrapText="1"/>
    </xf>
    <xf numFmtId="0" fontId="37" fillId="38" borderId="15" xfId="0" applyFont="1" applyFill="1" applyBorder="1" applyAlignment="1">
      <alignment horizontal="center" vertical="center"/>
    </xf>
    <xf numFmtId="0" fontId="37" fillId="38" borderId="43" xfId="0" applyFont="1" applyFill="1" applyBorder="1" applyAlignment="1">
      <alignment horizontal="center" vertical="center"/>
    </xf>
    <xf numFmtId="0" fontId="37" fillId="38" borderId="33" xfId="0" applyFont="1" applyFill="1" applyBorder="1" applyAlignment="1">
      <alignment horizontal="center" vertical="center"/>
    </xf>
    <xf numFmtId="0" fontId="37" fillId="37" borderId="15" xfId="0" applyFont="1" applyFill="1" applyBorder="1" applyAlignment="1">
      <alignment horizontal="center" vertical="center"/>
    </xf>
    <xf numFmtId="0" fontId="37" fillId="37" borderId="43" xfId="0" applyFont="1" applyFill="1" applyBorder="1" applyAlignment="1">
      <alignment horizontal="center" vertical="center"/>
    </xf>
    <xf numFmtId="0" fontId="37" fillId="37" borderId="33" xfId="0" applyFont="1" applyFill="1" applyBorder="1" applyAlignment="1">
      <alignment horizontal="center" vertical="center"/>
    </xf>
    <xf numFmtId="0" fontId="40" fillId="37" borderId="15" xfId="0" applyFont="1" applyFill="1" applyBorder="1" applyAlignment="1">
      <alignment horizontal="center" vertical="center" wrapText="1"/>
    </xf>
    <xf numFmtId="0" fontId="40" fillId="37" borderId="47" xfId="0" applyFont="1" applyFill="1" applyBorder="1" applyAlignment="1">
      <alignment horizontal="center" vertical="center" wrapText="1"/>
    </xf>
    <xf numFmtId="0" fontId="40" fillId="37" borderId="43" xfId="0" applyFont="1" applyFill="1" applyBorder="1" applyAlignment="1">
      <alignment horizontal="center" vertical="center" wrapText="1"/>
    </xf>
    <xf numFmtId="0" fontId="40" fillId="37" borderId="33" xfId="0" applyFont="1" applyFill="1" applyBorder="1" applyAlignment="1">
      <alignment horizontal="center" vertical="center" wrapText="1"/>
    </xf>
    <xf numFmtId="0" fontId="11" fillId="0" borderId="0" xfId="0" applyFont="1" applyAlignment="1">
      <alignment vertical="center"/>
    </xf>
    <xf numFmtId="0" fontId="29" fillId="0" borderId="0" xfId="0" applyFont="1" applyAlignment="1">
      <alignment vertical="center"/>
    </xf>
    <xf numFmtId="0" fontId="46" fillId="0" borderId="0" xfId="0" applyFont="1" applyAlignment="1">
      <alignment vertical="center"/>
    </xf>
    <xf numFmtId="0" fontId="46" fillId="0" borderId="0" xfId="0" applyFont="1" applyFill="1" applyAlignment="1">
      <alignment vertical="center"/>
    </xf>
    <xf numFmtId="0" fontId="55" fillId="0" borderId="0" xfId="0" applyFont="1" applyFill="1" applyAlignment="1">
      <alignment horizontal="center" vertical="center" wrapText="1"/>
    </xf>
    <xf numFmtId="0" fontId="29" fillId="2" borderId="0" xfId="79" applyFont="1" applyFill="1" applyAlignment="1" applyProtection="1">
      <alignment vertical="top"/>
      <protection locked="0"/>
    </xf>
    <xf numFmtId="166" fontId="29" fillId="2" borderId="0" xfId="79" applyNumberFormat="1" applyFont="1" applyFill="1" applyAlignment="1" applyProtection="1">
      <alignment horizontal="center" vertical="top"/>
      <protection locked="0"/>
    </xf>
    <xf numFmtId="0" fontId="5" fillId="2" borderId="0" xfId="0" applyFont="1" applyFill="1" applyAlignment="1" applyProtection="1">
      <alignment vertical="top"/>
      <protection locked="0"/>
    </xf>
    <xf numFmtId="166" fontId="5" fillId="2" borderId="0" xfId="0" applyNumberFormat="1" applyFont="1" applyFill="1" applyAlignment="1" applyProtection="1">
      <alignment vertical="top"/>
      <protection locked="0"/>
    </xf>
    <xf numFmtId="0" fontId="2" fillId="2" borderId="0" xfId="0" applyFont="1" applyFill="1" applyAlignment="1" applyProtection="1">
      <alignment vertical="top"/>
      <protection locked="0"/>
    </xf>
    <xf numFmtId="166" fontId="2" fillId="2" borderId="0" xfId="0" applyNumberFormat="1" applyFont="1" applyFill="1" applyAlignment="1" applyProtection="1">
      <alignment horizontal="center" vertical="top"/>
      <protection locked="0"/>
    </xf>
    <xf numFmtId="0" fontId="29" fillId="2" borderId="0" xfId="0" applyFont="1" applyFill="1" applyAlignment="1" applyProtection="1">
      <alignment vertical="top"/>
      <protection locked="0"/>
    </xf>
    <xf numFmtId="166" fontId="29" fillId="2" borderId="0" xfId="0" applyNumberFormat="1" applyFont="1" applyFill="1" applyAlignment="1" applyProtection="1">
      <alignment vertical="top"/>
      <protection locked="0"/>
    </xf>
    <xf numFmtId="14" fontId="29" fillId="0" borderId="0" xfId="0" applyNumberFormat="1" applyFont="1" applyAlignment="1" applyProtection="1">
      <alignment horizontal="center"/>
      <protection locked="0"/>
    </xf>
    <xf numFmtId="166" fontId="29" fillId="2" borderId="0" xfId="0" applyNumberFormat="1" applyFont="1" applyFill="1" applyAlignment="1" applyProtection="1">
      <alignment horizontal="center" vertical="top"/>
      <protection locked="0"/>
    </xf>
    <xf numFmtId="0" fontId="1" fillId="34" borderId="0" xfId="0" applyFont="1" applyFill="1" applyAlignment="1" applyProtection="1">
      <alignment horizontal="left" vertical="top"/>
    </xf>
    <xf numFmtId="0" fontId="46" fillId="34" borderId="0" xfId="0" applyFont="1" applyFill="1" applyBorder="1" applyAlignment="1">
      <alignment vertical="top"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5" fillId="34" borderId="0" xfId="0" applyFont="1" applyFill="1" applyAlignment="1" applyProtection="1">
      <alignment wrapText="1"/>
    </xf>
    <xf numFmtId="0" fontId="45" fillId="34" borderId="0" xfId="0" applyFont="1" applyFill="1" applyAlignment="1" applyProtection="1">
      <alignment horizontal="left" vertical="top"/>
    </xf>
    <xf numFmtId="0" fontId="36" fillId="34" borderId="0" xfId="0" applyFont="1" applyFill="1" applyBorder="1" applyAlignment="1">
      <alignment horizontal="left" vertical="top" wrapText="1"/>
    </xf>
    <xf numFmtId="0" fontId="45" fillId="0" borderId="0" xfId="0" applyFont="1" applyFill="1" applyAlignment="1" applyProtection="1">
      <alignment horizontal="left" vertical="top"/>
    </xf>
    <xf numFmtId="0" fontId="45" fillId="0" borderId="0" xfId="0" applyFont="1" applyAlignment="1" applyProtection="1">
      <alignment horizontal="left" vertical="top"/>
    </xf>
    <xf numFmtId="0" fontId="80" fillId="34" borderId="0" xfId="0" applyFont="1" applyFill="1" applyAlignment="1" applyProtection="1">
      <alignment vertical="top" wrapText="1"/>
    </xf>
    <xf numFmtId="0" fontId="81" fillId="35" borderId="0" xfId="0" applyFont="1" applyFill="1" applyBorder="1" applyAlignment="1">
      <alignment vertical="top" wrapText="1"/>
    </xf>
    <xf numFmtId="0" fontId="81" fillId="35" borderId="0" xfId="0" applyFont="1" applyFill="1" applyBorder="1" applyAlignment="1">
      <alignment vertical="center" wrapText="1"/>
    </xf>
    <xf numFmtId="0" fontId="82" fillId="35" borderId="0" xfId="0" applyFont="1" applyFill="1" applyBorder="1" applyAlignment="1">
      <alignment vertical="top" wrapText="1"/>
    </xf>
    <xf numFmtId="0" fontId="82" fillId="35" borderId="0" xfId="0" applyFont="1" applyFill="1" applyBorder="1" applyAlignment="1">
      <alignment vertical="center" wrapText="1"/>
    </xf>
    <xf numFmtId="0" fontId="84" fillId="34" borderId="0" xfId="0" applyFont="1" applyFill="1" applyAlignment="1" applyProtection="1">
      <alignment vertical="top" wrapText="1"/>
    </xf>
    <xf numFmtId="0" fontId="85" fillId="34" borderId="0" xfId="0" applyFont="1" applyFill="1" applyAlignment="1" applyProtection="1">
      <alignment vertical="top" wrapText="1"/>
    </xf>
    <xf numFmtId="0" fontId="68" fillId="34" borderId="0" xfId="0" applyFont="1" applyFill="1" applyAlignment="1" applyProtection="1">
      <alignment vertical="top" wrapText="1"/>
    </xf>
    <xf numFmtId="0" fontId="41" fillId="34" borderId="0" xfId="0" applyFont="1" applyFill="1" applyAlignment="1" applyProtection="1">
      <alignment vertical="top" wrapText="1"/>
    </xf>
    <xf numFmtId="0" fontId="45" fillId="34" borderId="0" xfId="0" applyFont="1" applyFill="1" applyAlignment="1" applyProtection="1">
      <alignment horizontal="left" vertical="top" wrapText="1"/>
    </xf>
    <xf numFmtId="0" fontId="39" fillId="34" borderId="0" xfId="0" applyFont="1" applyFill="1" applyAlignment="1" applyProtection="1">
      <alignment vertical="top" wrapText="1"/>
    </xf>
    <xf numFmtId="0" fontId="45"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19">
    <dxf>
      <font>
        <color auto="1"/>
      </font>
    </dxf>
    <dxf>
      <font>
        <color auto="1"/>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FF000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FFFF00"/>
      <color rgb="FFA6A6A6"/>
      <color rgb="FF1B3067"/>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110686</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50800</xdr:colOff>
      <xdr:row>29</xdr:row>
      <xdr:rowOff>25400</xdr:rowOff>
    </xdr:from>
    <xdr:to>
      <xdr:col>17</xdr:col>
      <xdr:colOff>574043</xdr:colOff>
      <xdr:row>47</xdr:row>
      <xdr:rowOff>120208</xdr:rowOff>
    </xdr:to>
    <xdr:pic>
      <xdr:nvPicPr>
        <xdr:cNvPr id="3" name="Picture 2">
          <a:extLst>
            <a:ext uri="{FF2B5EF4-FFF2-40B4-BE49-F238E27FC236}">
              <a16:creationId xmlns:a16="http://schemas.microsoft.com/office/drawing/2014/main" id="{02C740D4-FC80-42C4-9032-7BC38C55259E}"/>
            </a:ext>
          </a:extLst>
        </xdr:cNvPr>
        <xdr:cNvPicPr>
          <a:picLocks noChangeAspect="1"/>
        </xdr:cNvPicPr>
      </xdr:nvPicPr>
      <xdr:blipFill>
        <a:blip xmlns:r="http://schemas.openxmlformats.org/officeDocument/2006/relationships" r:embed="rId2"/>
        <a:stretch>
          <a:fillRect/>
        </a:stretch>
      </xdr:blipFill>
      <xdr:spPr>
        <a:xfrm>
          <a:off x="5899150" y="5616575"/>
          <a:ext cx="4790443" cy="3523808"/>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148781</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3"/>
        <a:stretch>
          <a:fillRect/>
        </a:stretch>
      </xdr:blipFill>
      <xdr:spPr>
        <a:xfrm>
          <a:off x="5924550" y="1006475"/>
          <a:ext cx="4799967" cy="3552381"/>
        </a:xfrm>
        <a:prstGeom prst="rect">
          <a:avLst/>
        </a:prstGeom>
      </xdr:spPr>
    </xdr:pic>
    <xdr:clientData/>
  </xdr:twoCellAnchor>
  <xdr:twoCellAnchor editAs="oneCell">
    <xdr:from>
      <xdr:col>1</xdr:col>
      <xdr:colOff>76200</xdr:colOff>
      <xdr:row>29</xdr:row>
      <xdr:rowOff>25400</xdr:rowOff>
    </xdr:from>
    <xdr:to>
      <xdr:col>8</xdr:col>
      <xdr:colOff>608967</xdr:colOff>
      <xdr:row>47</xdr:row>
      <xdr:rowOff>139256</xdr:rowOff>
    </xdr:to>
    <xdr:pic>
      <xdr:nvPicPr>
        <xdr:cNvPr id="5" name="Picture 4">
          <a:extLst>
            <a:ext uri="{FF2B5EF4-FFF2-40B4-BE49-F238E27FC236}">
              <a16:creationId xmlns:a16="http://schemas.microsoft.com/office/drawing/2014/main" id="{40AF2C37-C351-4CCF-921E-78F61501213C}"/>
            </a:ext>
          </a:extLst>
        </xdr:cNvPr>
        <xdr:cNvPicPr>
          <a:picLocks noChangeAspect="1"/>
        </xdr:cNvPicPr>
      </xdr:nvPicPr>
      <xdr:blipFill>
        <a:blip xmlns:r="http://schemas.openxmlformats.org/officeDocument/2006/relationships" r:embed="rId4"/>
        <a:stretch>
          <a:fillRect/>
        </a:stretch>
      </xdr:blipFill>
      <xdr:spPr>
        <a:xfrm>
          <a:off x="438150" y="5616575"/>
          <a:ext cx="4799967" cy="3542856"/>
        </a:xfrm>
        <a:prstGeom prst="rect">
          <a:avLst/>
        </a:prstGeom>
      </xdr:spPr>
    </xdr:pic>
    <xdr:clientData/>
  </xdr:twoCellAnchor>
  <xdr:twoCellAnchor editAs="oneCell">
    <xdr:from>
      <xdr:col>1</xdr:col>
      <xdr:colOff>24885</xdr:colOff>
      <xdr:row>53</xdr:row>
      <xdr:rowOff>25743</xdr:rowOff>
    </xdr:from>
    <xdr:to>
      <xdr:col>8</xdr:col>
      <xdr:colOff>581025</xdr:colOff>
      <xdr:row>71</xdr:row>
      <xdr:rowOff>137942</xdr:rowOff>
    </xdr:to>
    <xdr:pic>
      <xdr:nvPicPr>
        <xdr:cNvPr id="6" name="Picture 8">
          <a:extLst>
            <a:ext uri="{FF2B5EF4-FFF2-40B4-BE49-F238E27FC236}">
              <a16:creationId xmlns:a16="http://schemas.microsoft.com/office/drawing/2014/main" id="{70579EFB-9AD8-49DD-B2C8-D7B291C28C96}"/>
            </a:ext>
          </a:extLst>
        </xdr:cNvPr>
        <xdr:cNvPicPr>
          <a:picLocks noChangeAspect="1"/>
        </xdr:cNvPicPr>
      </xdr:nvPicPr>
      <xdr:blipFill>
        <a:blip xmlns:r="http://schemas.openxmlformats.org/officeDocument/2006/relationships" r:embed="rId5"/>
        <a:stretch>
          <a:fillRect/>
        </a:stretch>
      </xdr:blipFill>
      <xdr:spPr>
        <a:xfrm>
          <a:off x="386835" y="10227018"/>
          <a:ext cx="4823340" cy="3541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Markus Storbeck - QIAGEN" id="{38371891-63A3-43F1-88A7-F301DC9405D2}" userId="Markus Storbeck - QIAGEN" providerId="None"/>
  <person displayName="Melanie Hussong - QIAGEN" id="{22BCD284-6514-4465-BFFA-D3FA4C592FB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1C4-2CC7-4AE3-9CDA-75915A69DC5E}">
  <sheetPr>
    <tabColor rgb="FF002060"/>
  </sheetPr>
  <dimension ref="A1:BF43"/>
  <sheetViews>
    <sheetView tabSelected="1" view="pageLayout" zoomScaleNormal="100" workbookViewId="0">
      <selection activeCell="B10" sqref="B10"/>
    </sheetView>
  </sheetViews>
  <sheetFormatPr defaultColWidth="8.88671875" defaultRowHeight="13.8"/>
  <cols>
    <col min="1" max="1" width="5.109375" style="300" customWidth="1"/>
    <col min="2" max="2" width="90.6640625" style="319" customWidth="1"/>
    <col min="3" max="3" width="5.109375" style="300" customWidth="1"/>
    <col min="4" max="58" width="8.88671875" style="299"/>
    <col min="59" max="16384" width="8.88671875" style="300"/>
  </cols>
  <sheetData>
    <row r="1" spans="1:58" ht="36">
      <c r="A1" s="297"/>
      <c r="B1" s="298" t="s">
        <v>2669</v>
      </c>
      <c r="C1" s="297"/>
    </row>
    <row r="2" spans="1:58" ht="12.9" customHeight="1">
      <c r="A2" s="297"/>
      <c r="B2" s="301"/>
      <c r="C2" s="297"/>
    </row>
    <row r="3" spans="1:58" s="305" customFormat="1" ht="12.9" customHeight="1">
      <c r="A3" s="302"/>
      <c r="B3" s="303" t="s">
        <v>2645</v>
      </c>
      <c r="C3" s="302"/>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c r="AP3" s="304"/>
      <c r="AQ3" s="304"/>
      <c r="AR3" s="304"/>
      <c r="AS3" s="304"/>
      <c r="AT3" s="304"/>
      <c r="AU3" s="304"/>
      <c r="AV3" s="304"/>
      <c r="AW3" s="304"/>
      <c r="AX3" s="304"/>
      <c r="AY3" s="304"/>
      <c r="AZ3" s="304"/>
      <c r="BA3" s="304"/>
      <c r="BB3" s="304"/>
      <c r="BC3" s="304"/>
      <c r="BD3" s="304"/>
      <c r="BE3" s="304"/>
      <c r="BF3" s="304"/>
    </row>
    <row r="4" spans="1:58" s="305" customFormat="1" ht="6.6" customHeight="1">
      <c r="A4" s="302"/>
      <c r="B4" s="306" t="s">
        <v>2400</v>
      </c>
      <c r="C4" s="302"/>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c r="BA4" s="304"/>
      <c r="BB4" s="304"/>
      <c r="BC4" s="304"/>
      <c r="BD4" s="304"/>
      <c r="BE4" s="304"/>
      <c r="BF4" s="304"/>
    </row>
    <row r="5" spans="1:58" s="305" customFormat="1" ht="18" customHeight="1">
      <c r="A5" s="302"/>
      <c r="B5" s="307" t="s">
        <v>2417</v>
      </c>
      <c r="C5" s="302"/>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c r="BA5" s="304"/>
      <c r="BB5" s="304"/>
      <c r="BC5" s="304"/>
      <c r="BD5" s="304"/>
      <c r="BE5" s="304"/>
      <c r="BF5" s="304"/>
    </row>
    <row r="6" spans="1:58" s="305" customFormat="1" ht="20.399999999999999" customHeight="1">
      <c r="A6" s="302"/>
      <c r="B6" s="308" t="s">
        <v>2670</v>
      </c>
      <c r="C6" s="302"/>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c r="BA6" s="304"/>
      <c r="BB6" s="304"/>
      <c r="BC6" s="304"/>
      <c r="BD6" s="304"/>
      <c r="BE6" s="304"/>
      <c r="BF6" s="304"/>
    </row>
    <row r="7" spans="1:58" s="305" customFormat="1" ht="34.799999999999997">
      <c r="A7" s="302"/>
      <c r="B7" s="309" t="s">
        <v>2671</v>
      </c>
      <c r="C7" s="302"/>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row>
    <row r="8" spans="1:58" s="305" customFormat="1" ht="69.599999999999994">
      <c r="A8" s="302"/>
      <c r="B8" s="309" t="s">
        <v>2672</v>
      </c>
      <c r="C8" s="302"/>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row>
    <row r="9" spans="1:58" s="305" customFormat="1" ht="24">
      <c r="A9" s="302"/>
      <c r="B9" s="310" t="s">
        <v>2673</v>
      </c>
      <c r="C9" s="302"/>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row>
    <row r="10" spans="1:58" s="305" customFormat="1" ht="81.599999999999994">
      <c r="A10" s="302"/>
      <c r="B10" s="310" t="s">
        <v>2674</v>
      </c>
      <c r="C10" s="302"/>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row>
    <row r="11" spans="1:58" s="305" customFormat="1" ht="48">
      <c r="A11" s="302"/>
      <c r="B11" s="310" t="s">
        <v>2675</v>
      </c>
      <c r="C11" s="302"/>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row>
    <row r="12" spans="1:58" s="305" customFormat="1" ht="48">
      <c r="A12" s="302"/>
      <c r="B12" s="309" t="s">
        <v>2676</v>
      </c>
      <c r="C12" s="302"/>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row>
    <row r="13" spans="1:58" s="305" customFormat="1" ht="13.2">
      <c r="A13" s="302"/>
      <c r="B13" s="311"/>
      <c r="C13" s="302"/>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304"/>
      <c r="BC13" s="304"/>
      <c r="BD13" s="304"/>
      <c r="BE13" s="304"/>
      <c r="BF13" s="304"/>
    </row>
    <row r="14" spans="1:58" s="305" customFormat="1" ht="34.799999999999997">
      <c r="A14" s="302"/>
      <c r="B14" s="311" t="s">
        <v>2677</v>
      </c>
      <c r="C14" s="302"/>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c r="BA14" s="304"/>
      <c r="BB14" s="304"/>
      <c r="BC14" s="304"/>
      <c r="BD14" s="304"/>
      <c r="BE14" s="304"/>
      <c r="BF14" s="304"/>
    </row>
    <row r="15" spans="1:58" s="305" customFormat="1" ht="13.2">
      <c r="A15" s="302"/>
      <c r="B15" s="311"/>
      <c r="C15" s="302"/>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c r="BA15" s="304"/>
      <c r="BB15" s="304"/>
      <c r="BC15" s="304"/>
      <c r="BD15" s="304"/>
      <c r="BE15" s="304"/>
      <c r="BF15" s="304"/>
    </row>
    <row r="16" spans="1:58" s="305" customFormat="1" ht="36">
      <c r="A16" s="302"/>
      <c r="B16" s="312" t="s">
        <v>2678</v>
      </c>
      <c r="C16" s="302"/>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c r="BA16" s="304"/>
      <c r="BB16" s="304"/>
      <c r="BC16" s="304"/>
      <c r="BD16" s="304"/>
      <c r="BE16" s="304"/>
      <c r="BF16" s="304"/>
    </row>
    <row r="17" spans="1:58" s="305" customFormat="1" ht="13.2">
      <c r="A17" s="302"/>
      <c r="B17" s="312"/>
      <c r="C17" s="302"/>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row>
    <row r="18" spans="1:58" s="305" customFormat="1" ht="34.200000000000003">
      <c r="A18" s="302"/>
      <c r="B18" s="311" t="s">
        <v>2679</v>
      </c>
      <c r="C18" s="302"/>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c r="BA18" s="304"/>
      <c r="BB18" s="304"/>
      <c r="BC18" s="304"/>
      <c r="BD18" s="304"/>
      <c r="BE18" s="304"/>
      <c r="BF18" s="304"/>
    </row>
    <row r="19" spans="1:58" s="305" customFormat="1" ht="13.2">
      <c r="A19" s="302"/>
      <c r="B19" s="313"/>
      <c r="C19" s="302"/>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c r="BA19" s="304"/>
      <c r="BB19" s="304"/>
      <c r="BC19" s="304"/>
      <c r="BD19" s="304"/>
      <c r="BE19" s="304"/>
      <c r="BF19" s="304"/>
    </row>
    <row r="20" spans="1:58" s="305" customFormat="1" ht="40.799999999999997">
      <c r="A20" s="302"/>
      <c r="B20" s="314" t="s">
        <v>2680</v>
      </c>
      <c r="C20" s="302"/>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c r="BA20" s="304"/>
      <c r="BB20" s="304"/>
      <c r="BC20" s="304"/>
      <c r="BD20" s="304"/>
      <c r="BE20" s="304"/>
      <c r="BF20" s="304"/>
    </row>
    <row r="21" spans="1:58" s="305" customFormat="1" ht="13.2">
      <c r="A21" s="302"/>
      <c r="B21" s="314" t="s">
        <v>2681</v>
      </c>
      <c r="C21" s="302"/>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row>
    <row r="22" spans="1:58" s="305" customFormat="1" ht="13.2">
      <c r="A22" s="302"/>
      <c r="B22" s="315"/>
      <c r="C22" s="302"/>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row>
    <row r="23" spans="1:58" s="305" customFormat="1" ht="13.2">
      <c r="A23" s="302"/>
      <c r="B23" s="316" t="s">
        <v>2682</v>
      </c>
      <c r="C23" s="302"/>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c r="BA23" s="304"/>
      <c r="BB23" s="304"/>
      <c r="BC23" s="304"/>
      <c r="BD23" s="304"/>
      <c r="BE23" s="304"/>
      <c r="BF23" s="304"/>
    </row>
    <row r="24" spans="1:58" s="305" customFormat="1" ht="13.2">
      <c r="A24" s="302"/>
      <c r="B24" s="302"/>
      <c r="C24" s="302"/>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c r="BA24" s="304"/>
      <c r="BB24" s="304"/>
      <c r="BC24" s="304"/>
      <c r="BD24" s="304"/>
      <c r="BE24" s="304"/>
      <c r="BF24" s="304"/>
    </row>
    <row r="25" spans="1:58" s="305" customFormat="1" ht="13.2">
      <c r="A25" s="304"/>
      <c r="B25" s="317"/>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c r="BA25" s="304"/>
      <c r="BB25" s="304"/>
      <c r="BC25" s="304"/>
      <c r="BD25" s="304"/>
      <c r="BE25" s="304"/>
      <c r="BF25" s="304"/>
    </row>
    <row r="26" spans="1:58" s="305" customFormat="1" ht="13.2">
      <c r="A26" s="304"/>
      <c r="B26" s="317"/>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c r="BA26" s="304"/>
      <c r="BB26" s="304"/>
      <c r="BC26" s="304"/>
      <c r="BD26" s="304"/>
      <c r="BE26" s="304"/>
      <c r="BF26" s="304"/>
    </row>
    <row r="27" spans="1:58" s="305" customFormat="1" ht="13.2">
      <c r="A27" s="304"/>
      <c r="B27" s="317"/>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c r="BA27" s="304"/>
      <c r="BB27" s="304"/>
      <c r="BC27" s="304"/>
      <c r="BD27" s="304"/>
      <c r="BE27" s="304"/>
      <c r="BF27" s="304"/>
    </row>
    <row r="28" spans="1:58" s="305" customFormat="1" ht="13.2">
      <c r="A28" s="304"/>
      <c r="B28" s="317"/>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c r="BA28" s="304"/>
      <c r="BB28" s="304"/>
      <c r="BC28" s="304"/>
      <c r="BD28" s="304"/>
      <c r="BE28" s="304"/>
      <c r="BF28" s="304"/>
    </row>
    <row r="29" spans="1:58" s="305" customFormat="1" ht="13.2">
      <c r="A29" s="304"/>
      <c r="B29" s="317"/>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c r="BA29" s="304"/>
      <c r="BB29" s="304"/>
      <c r="BC29" s="304"/>
      <c r="BD29" s="304"/>
      <c r="BE29" s="304"/>
      <c r="BF29" s="304"/>
    </row>
    <row r="30" spans="1:58" s="305" customFormat="1" ht="13.2">
      <c r="A30" s="304"/>
      <c r="B30" s="317"/>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c r="BA30" s="304"/>
      <c r="BB30" s="304"/>
      <c r="BC30" s="304"/>
      <c r="BD30" s="304"/>
      <c r="BE30" s="304"/>
      <c r="BF30" s="304"/>
    </row>
    <row r="31" spans="1:58" s="305" customFormat="1" ht="13.2">
      <c r="A31" s="304"/>
      <c r="B31" s="317"/>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c r="BA31" s="304"/>
      <c r="BB31" s="304"/>
      <c r="BC31" s="304"/>
      <c r="BD31" s="304"/>
      <c r="BE31" s="304"/>
      <c r="BF31" s="304"/>
    </row>
    <row r="32" spans="1:58" s="299" customFormat="1">
      <c r="B32" s="318"/>
    </row>
    <row r="33" spans="2:2" s="299" customFormat="1">
      <c r="B33" s="318"/>
    </row>
    <row r="34" spans="2:2" s="299" customFormat="1">
      <c r="B34" s="318"/>
    </row>
    <row r="35" spans="2:2" s="299" customFormat="1">
      <c r="B35" s="318"/>
    </row>
    <row r="36" spans="2:2" s="299" customFormat="1">
      <c r="B36" s="318"/>
    </row>
    <row r="37" spans="2:2" s="299" customFormat="1">
      <c r="B37" s="318"/>
    </row>
    <row r="38" spans="2:2" s="299" customFormat="1">
      <c r="B38" s="318"/>
    </row>
    <row r="39" spans="2:2" s="299" customFormat="1">
      <c r="B39" s="318"/>
    </row>
    <row r="40" spans="2:2" s="299" customFormat="1">
      <c r="B40" s="318"/>
    </row>
    <row r="41" spans="2:2" s="299" customFormat="1">
      <c r="B41" s="318"/>
    </row>
    <row r="42" spans="2:2" s="299" customFormat="1">
      <c r="B42" s="318"/>
    </row>
    <row r="43" spans="2:2" s="299" customFormat="1">
      <c r="B43" s="318"/>
    </row>
  </sheetData>
  <sheetProtection algorithmName="SHA-512" hashValue="nQFxL3bUW9sLEt68p1pJ0lZyrnIxdz12YLdCltSU1Y7jQXrF2NE9rt7gEEYSG3I/3lJ8TDJILo7BRvV9gh1/+A==" saltValue="eYpodAHjGS+r26J412VFgg==" spinCount="100000" sheet="1" objects="1" scenarios="1"/>
  <pageMargins left="0" right="0" top="1.0595238095238095" bottom="1.25"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1B3067"/>
  </sheetPr>
  <dimension ref="A2:I49"/>
  <sheetViews>
    <sheetView view="pageLayout" zoomScaleNormal="100" workbookViewId="0">
      <selection activeCell="H4" sqref="H4"/>
    </sheetView>
  </sheetViews>
  <sheetFormatPr defaultColWidth="9.109375" defaultRowHeight="14.4" customHeight="1"/>
  <cols>
    <col min="1" max="1" width="9.109375" style="29"/>
    <col min="2" max="2" width="3.6640625" style="29" customWidth="1"/>
    <col min="3" max="3" width="16.109375" style="29" customWidth="1"/>
    <col min="4" max="4" width="9.109375" style="29"/>
    <col min="5" max="5" width="13.33203125" style="29" customWidth="1"/>
    <col min="6" max="6" width="9.109375" style="29"/>
    <col min="7" max="9" width="16.33203125" style="35" customWidth="1"/>
    <col min="10" max="16384" width="9.109375" style="29"/>
  </cols>
  <sheetData>
    <row r="2" spans="1:9" s="81" customFormat="1" ht="19.350000000000001" customHeight="1">
      <c r="A2" s="218" t="s">
        <v>43</v>
      </c>
      <c r="B2" s="218"/>
      <c r="C2" s="218"/>
      <c r="D2" s="218"/>
      <c r="E2" s="218"/>
      <c r="F2" s="218"/>
      <c r="G2" s="218"/>
      <c r="H2" s="218"/>
      <c r="I2" s="218"/>
    </row>
    <row r="3" spans="1:9" s="25" customFormat="1" ht="14.4" customHeight="1">
      <c r="A3" s="26"/>
      <c r="B3" s="26"/>
      <c r="C3" s="26"/>
      <c r="D3" s="26"/>
      <c r="E3" s="26"/>
      <c r="F3" s="26"/>
      <c r="G3" s="26"/>
      <c r="H3" s="26"/>
      <c r="I3" s="27"/>
    </row>
    <row r="4" spans="1:9" s="25" customFormat="1" ht="14.4" customHeight="1">
      <c r="A4" s="28" t="s">
        <v>0</v>
      </c>
      <c r="C4" s="287"/>
      <c r="D4" s="28" t="s">
        <v>1</v>
      </c>
      <c r="E4" s="287"/>
      <c r="G4" s="28" t="s">
        <v>2</v>
      </c>
      <c r="H4" s="288"/>
      <c r="I4" s="27"/>
    </row>
    <row r="5" spans="1:9" s="25" customFormat="1" ht="14.4" customHeight="1">
      <c r="A5" s="28"/>
      <c r="C5" s="28"/>
      <c r="F5" s="28"/>
      <c r="G5" s="27"/>
      <c r="H5" s="27"/>
      <c r="I5" s="27"/>
    </row>
    <row r="6" spans="1:9" s="25" customFormat="1" ht="14.4" customHeight="1">
      <c r="A6" s="215" t="s">
        <v>2653</v>
      </c>
      <c r="B6" s="216"/>
      <c r="C6" s="141"/>
      <c r="D6" s="141"/>
      <c r="E6" s="217" t="s">
        <v>2655</v>
      </c>
      <c r="G6" s="27"/>
      <c r="H6" s="27"/>
      <c r="I6" s="27"/>
    </row>
    <row r="7" spans="1:9" s="25" customFormat="1" ht="14.4" customHeight="1">
      <c r="A7" s="213" t="s">
        <v>2648</v>
      </c>
      <c r="B7" s="216"/>
      <c r="C7" s="141"/>
      <c r="D7" s="141"/>
      <c r="E7" s="213">
        <v>180477</v>
      </c>
      <c r="G7" s="27"/>
      <c r="H7" s="27"/>
      <c r="I7" s="27"/>
    </row>
    <row r="8" spans="1:9" s="25" customFormat="1" ht="14.4" customHeight="1">
      <c r="A8" s="213" t="s">
        <v>2649</v>
      </c>
      <c r="B8" s="216"/>
      <c r="C8" s="141"/>
      <c r="D8" s="141"/>
      <c r="E8" s="213">
        <v>180479</v>
      </c>
      <c r="G8" s="27"/>
      <c r="H8" s="27"/>
      <c r="I8" s="27"/>
    </row>
    <row r="9" spans="1:9" s="25" customFormat="1" ht="14.4" customHeight="1">
      <c r="A9" s="213" t="s">
        <v>2650</v>
      </c>
      <c r="B9" s="216"/>
      <c r="C9" s="141"/>
      <c r="D9" s="141"/>
      <c r="E9" s="213">
        <v>180480</v>
      </c>
      <c r="G9" s="27"/>
      <c r="H9" s="27"/>
      <c r="I9" s="27"/>
    </row>
    <row r="10" spans="1:9" s="25" customFormat="1" ht="14.4" customHeight="1">
      <c r="A10" s="213" t="s">
        <v>2651</v>
      </c>
      <c r="B10" s="216"/>
      <c r="C10" s="141"/>
      <c r="D10" s="141"/>
      <c r="E10" s="213">
        <v>180481</v>
      </c>
      <c r="G10" s="27"/>
      <c r="H10" s="27"/>
      <c r="I10" s="27"/>
    </row>
    <row r="11" spans="1:9" s="25" customFormat="1" ht="14.4" customHeight="1">
      <c r="A11" s="213" t="s">
        <v>2652</v>
      </c>
      <c r="B11" s="216"/>
      <c r="C11" s="141"/>
      <c r="D11" s="141"/>
      <c r="E11" s="213">
        <v>180482</v>
      </c>
      <c r="G11" s="27"/>
      <c r="H11" s="27"/>
      <c r="I11" s="27"/>
    </row>
    <row r="12" spans="1:9" s="25" customFormat="1" ht="14.4" customHeight="1">
      <c r="A12" s="214"/>
      <c r="B12" s="216"/>
      <c r="C12" s="141"/>
      <c r="D12" s="141"/>
      <c r="E12" s="216"/>
      <c r="G12" s="27"/>
      <c r="H12" s="27"/>
      <c r="I12" s="27"/>
    </row>
    <row r="13" spans="1:9" s="25" customFormat="1" ht="14.4" customHeight="1">
      <c r="A13" s="215" t="s">
        <v>2654</v>
      </c>
      <c r="B13" s="216"/>
      <c r="C13" s="141"/>
      <c r="D13" s="141"/>
      <c r="E13" s="216"/>
      <c r="G13" s="27"/>
      <c r="H13" s="27"/>
      <c r="I13" s="27"/>
    </row>
    <row r="14" spans="1:9" s="25" customFormat="1" ht="14.4" customHeight="1">
      <c r="A14" s="213" t="s">
        <v>2415</v>
      </c>
      <c r="B14" s="216"/>
      <c r="C14" s="141"/>
      <c r="D14" s="141"/>
      <c r="E14" s="213">
        <v>180310</v>
      </c>
      <c r="G14" s="27"/>
      <c r="H14" s="27"/>
      <c r="I14" s="27"/>
    </row>
    <row r="15" spans="1:9" s="25" customFormat="1" ht="14.4" customHeight="1">
      <c r="A15" s="213" t="s">
        <v>2656</v>
      </c>
      <c r="B15" s="216"/>
      <c r="C15" s="141"/>
      <c r="D15" s="141"/>
      <c r="E15" s="213">
        <v>180312</v>
      </c>
      <c r="G15" s="27"/>
      <c r="H15" s="27"/>
      <c r="I15" s="27"/>
    </row>
    <row r="16" spans="1:9" s="25" customFormat="1" ht="14.4" customHeight="1">
      <c r="A16" s="213" t="s">
        <v>2657</v>
      </c>
      <c r="B16" s="216"/>
      <c r="C16" s="141"/>
      <c r="D16" s="141"/>
      <c r="E16" s="213">
        <v>180314</v>
      </c>
      <c r="G16" s="27"/>
      <c r="H16" s="27"/>
      <c r="I16" s="27"/>
    </row>
    <row r="17" spans="1:9" s="25" customFormat="1" ht="14.4" customHeight="1">
      <c r="A17" s="213" t="s">
        <v>2658</v>
      </c>
      <c r="B17" s="216"/>
      <c r="C17" s="141"/>
      <c r="D17" s="141"/>
      <c r="E17" s="213">
        <v>180316</v>
      </c>
      <c r="G17" s="27"/>
      <c r="H17" s="27"/>
      <c r="I17" s="27"/>
    </row>
    <row r="18" spans="1:9" s="25" customFormat="1" ht="14.4" customHeight="1">
      <c r="A18" s="213" t="s">
        <v>2659</v>
      </c>
      <c r="B18" s="216"/>
      <c r="C18" s="141"/>
      <c r="D18" s="141"/>
      <c r="E18" s="213">
        <v>180318</v>
      </c>
      <c r="G18" s="27"/>
      <c r="H18" s="27"/>
      <c r="I18" s="27"/>
    </row>
    <row r="19" spans="1:9" s="25" customFormat="1" ht="14.4" customHeight="1">
      <c r="A19" s="30"/>
      <c r="G19" s="27"/>
      <c r="H19" s="27"/>
      <c r="I19" s="27"/>
    </row>
    <row r="20" spans="1:9" s="25" customFormat="1" ht="14.4" customHeight="1">
      <c r="A20" s="30"/>
      <c r="G20" s="27"/>
      <c r="H20" s="27"/>
      <c r="I20" s="27"/>
    </row>
    <row r="21" spans="1:9" s="25" customFormat="1" ht="14.4" customHeight="1">
      <c r="A21" s="28" t="s">
        <v>2642</v>
      </c>
      <c r="G21" s="27"/>
      <c r="H21" s="27"/>
      <c r="I21" s="27"/>
    </row>
    <row r="22" spans="1:9" s="25" customFormat="1" ht="14.4" customHeight="1">
      <c r="A22" s="30"/>
      <c r="G22" s="27"/>
      <c r="H22" s="27"/>
      <c r="I22" s="27"/>
    </row>
    <row r="23" spans="1:9" s="25" customFormat="1" ht="14.4" customHeight="1">
      <c r="A23" s="30"/>
      <c r="G23" s="116" t="s">
        <v>40</v>
      </c>
      <c r="H23" s="116" t="s">
        <v>41</v>
      </c>
      <c r="I23" s="116" t="s">
        <v>42</v>
      </c>
    </row>
    <row r="24" spans="1:9" s="25" customFormat="1" ht="14.4" customHeight="1">
      <c r="A24" s="30"/>
      <c r="C24" s="25" t="s">
        <v>44</v>
      </c>
      <c r="G24" s="117"/>
      <c r="H24" s="117"/>
      <c r="I24" s="117"/>
    </row>
    <row r="25" spans="1:9" s="25" customFormat="1" ht="14.4" customHeight="1">
      <c r="A25" s="30"/>
      <c r="C25" s="25" t="s">
        <v>2096</v>
      </c>
      <c r="G25" s="117"/>
      <c r="H25" s="117"/>
      <c r="I25" s="117"/>
    </row>
    <row r="26" spans="1:9" s="25" customFormat="1" ht="14.4" customHeight="1">
      <c r="A26" s="30"/>
      <c r="C26" s="25" t="s">
        <v>2095</v>
      </c>
      <c r="G26" s="117"/>
      <c r="H26" s="117"/>
      <c r="I26" s="117"/>
    </row>
    <row r="27" spans="1:9" s="25" customFormat="1" ht="14.4" customHeight="1">
      <c r="A27" s="30"/>
      <c r="C27" s="25" t="s">
        <v>38</v>
      </c>
      <c r="G27" s="117"/>
      <c r="H27" s="117"/>
      <c r="I27" s="117"/>
    </row>
    <row r="28" spans="1:9" s="25" customFormat="1" ht="14.4" customHeight="1">
      <c r="A28" s="30"/>
      <c r="C28" s="25" t="s">
        <v>2097</v>
      </c>
      <c r="G28" s="117"/>
      <c r="H28" s="117"/>
      <c r="I28" s="117"/>
    </row>
    <row r="29" spans="1:9" s="25" customFormat="1" ht="14.4" customHeight="1">
      <c r="A29" s="30"/>
      <c r="C29" s="25" t="s">
        <v>2415</v>
      </c>
      <c r="G29" s="117"/>
      <c r="H29" s="117"/>
      <c r="I29" s="117"/>
    </row>
    <row r="30" spans="1:9" s="25" customFormat="1" ht="14.4" customHeight="1">
      <c r="A30" s="30"/>
      <c r="C30" s="20" t="s">
        <v>2623</v>
      </c>
      <c r="G30" s="117"/>
      <c r="H30" s="117"/>
      <c r="I30" s="117"/>
    </row>
    <row r="31" spans="1:9" s="25" customFormat="1" ht="14.4" customHeight="1">
      <c r="A31" s="30"/>
      <c r="C31" s="20" t="s">
        <v>2624</v>
      </c>
      <c r="G31" s="117"/>
      <c r="H31" s="117"/>
      <c r="I31" s="117"/>
    </row>
    <row r="32" spans="1:9" s="25" customFormat="1" ht="14.4" customHeight="1">
      <c r="A32" s="30"/>
      <c r="C32" s="20" t="s">
        <v>2625</v>
      </c>
      <c r="G32" s="117"/>
      <c r="H32" s="117"/>
      <c r="I32" s="117"/>
    </row>
    <row r="33" spans="1:9" s="25" customFormat="1" ht="14.4" customHeight="1">
      <c r="A33" s="30"/>
      <c r="C33" s="20" t="s">
        <v>2626</v>
      </c>
      <c r="G33" s="117"/>
      <c r="H33" s="117"/>
      <c r="I33" s="117"/>
    </row>
    <row r="34" spans="1:9" s="25" customFormat="1" ht="14.4" customHeight="1">
      <c r="A34" s="30"/>
      <c r="C34" s="25" t="s">
        <v>45</v>
      </c>
      <c r="G34" s="117"/>
      <c r="H34" s="117"/>
      <c r="I34" s="117"/>
    </row>
    <row r="35" spans="1:9" s="25" customFormat="1" ht="14.4" customHeight="1">
      <c r="A35" s="30"/>
      <c r="C35" s="25" t="s">
        <v>2099</v>
      </c>
      <c r="G35" s="117"/>
      <c r="H35" s="117"/>
      <c r="I35" s="117"/>
    </row>
    <row r="36" spans="1:9" s="25" customFormat="1" ht="14.4" customHeight="1">
      <c r="A36" s="30"/>
      <c r="C36" s="25" t="s">
        <v>2418</v>
      </c>
      <c r="G36" s="117"/>
      <c r="H36" s="117"/>
      <c r="I36" s="117"/>
    </row>
    <row r="37" spans="1:9" s="25" customFormat="1" ht="14.4" customHeight="1">
      <c r="A37" s="30"/>
      <c r="C37" s="25" t="s">
        <v>2643</v>
      </c>
      <c r="G37" s="117"/>
      <c r="H37" s="117"/>
      <c r="I37" s="117"/>
    </row>
    <row r="38" spans="1:9" s="33" customFormat="1" ht="14.4" customHeight="1">
      <c r="A38" s="32"/>
      <c r="G38" s="34"/>
      <c r="H38" s="34"/>
      <c r="I38" s="34"/>
    </row>
    <row r="39" spans="1:9" s="33" customFormat="1" ht="14.4" customHeight="1">
      <c r="A39" s="32"/>
      <c r="G39" s="34"/>
      <c r="H39" s="34"/>
      <c r="I39" s="34"/>
    </row>
    <row r="40" spans="1:9" s="33" customFormat="1" ht="14.4" customHeight="1">
      <c r="A40" s="82" t="s">
        <v>2419</v>
      </c>
      <c r="B40" s="29"/>
      <c r="C40" s="29"/>
      <c r="D40" s="29"/>
      <c r="E40" s="29"/>
      <c r="F40" s="29"/>
      <c r="G40" s="35"/>
      <c r="H40" s="35"/>
      <c r="I40" s="35"/>
    </row>
    <row r="41" spans="1:9" s="33" customFormat="1" ht="14.4" customHeight="1">
      <c r="A41" s="29"/>
      <c r="B41" s="29"/>
      <c r="C41" s="29"/>
      <c r="D41" s="29"/>
      <c r="E41" s="29"/>
      <c r="F41" s="29"/>
      <c r="G41" s="35"/>
      <c r="H41" s="35"/>
      <c r="I41" s="35"/>
    </row>
    <row r="42" spans="1:9" s="33" customFormat="1" ht="14.4" customHeight="1">
      <c r="A42" s="29"/>
      <c r="B42" s="29"/>
      <c r="C42" s="29"/>
      <c r="D42" s="29"/>
      <c r="E42" s="29"/>
      <c r="F42" s="29"/>
      <c r="G42" s="31" t="s">
        <v>40</v>
      </c>
      <c r="H42" s="31" t="s">
        <v>41</v>
      </c>
      <c r="I42" s="31" t="s">
        <v>42</v>
      </c>
    </row>
    <row r="43" spans="1:9" s="33" customFormat="1" ht="14.4" customHeight="1">
      <c r="A43" s="29"/>
      <c r="B43" s="29"/>
      <c r="C43" s="36" t="s">
        <v>2420</v>
      </c>
      <c r="D43" s="29"/>
      <c r="E43" s="29"/>
      <c r="F43" s="29"/>
      <c r="G43" s="118"/>
      <c r="H43" s="118"/>
      <c r="I43" s="118"/>
    </row>
    <row r="44" spans="1:9" s="25" customFormat="1" ht="14.4" customHeight="1">
      <c r="A44" s="30"/>
      <c r="C44" s="25" t="s">
        <v>39</v>
      </c>
      <c r="G44" s="118"/>
      <c r="H44" s="118"/>
      <c r="I44" s="118"/>
    </row>
    <row r="45" spans="1:9" s="25" customFormat="1" ht="14.4" customHeight="1">
      <c r="A45" s="30"/>
      <c r="G45" s="27"/>
      <c r="H45" s="27"/>
      <c r="I45" s="27"/>
    </row>
    <row r="46" spans="1:9" ht="14.4" customHeight="1">
      <c r="G46" s="29"/>
      <c r="H46" s="29"/>
      <c r="I46" s="29"/>
    </row>
    <row r="47" spans="1:9" ht="14.4" customHeight="1">
      <c r="G47" s="29"/>
      <c r="H47" s="29"/>
      <c r="I47" s="29"/>
    </row>
    <row r="48" spans="1:9" ht="14.4" customHeight="1">
      <c r="G48" s="29"/>
      <c r="H48" s="29"/>
      <c r="I48" s="29"/>
    </row>
    <row r="49" spans="7:9" ht="14.4" customHeight="1">
      <c r="G49" s="29"/>
      <c r="H49" s="29"/>
      <c r="I49" s="29"/>
    </row>
  </sheetData>
  <sheetProtection algorithmName="SHA-512" hashValue="YTclVil1WvwWv5Ecn2POkn+LGbVHf2EmUCMXjS2tw3Cl7qHI8UYL1RWITCVML7UvpOfWkUGAU0O52Xv/eK/XDQ==" saltValue="BIGGJ3RsQ2p8fSR3fMf9YQ==" spinCount="100000" sheet="1" objects="1" scenarios="1"/>
  <mergeCells count="1">
    <mergeCell ref="A2:I2"/>
  </mergeCells>
  <pageMargins left="0.7" right="0.7" top="0.75" bottom="0.75" header="0.3" footer="0.3"/>
  <pageSetup paperSize="9" fitToHeight="0" orientation="landscape" r:id="rId1"/>
  <headerFooter>
    <oddHeader>&amp;L&amp;G&amp;R&amp;"Arial,Regular"&amp;10QIAseq FX with UDIs: Reagent Tracking</oddHeader>
    <oddFooter>&amp;L&amp;"Arial,Regular"&amp;10&amp;A&amp;C&amp;"Arial ,Regular"&amp;10QIAseq FX with UDIs Template for LRM 02-28-2020 v1&amp;R&amp;"Arial,Regular"&amp;10Page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sheetPr>
  <dimension ref="A2:M357"/>
  <sheetViews>
    <sheetView view="pageLayout" zoomScaleNormal="100" zoomScaleSheetLayoutView="85" workbookViewId="0">
      <selection activeCell="I4" sqref="I4"/>
    </sheetView>
  </sheetViews>
  <sheetFormatPr defaultColWidth="8.88671875" defaultRowHeight="14.4" customHeight="1"/>
  <cols>
    <col min="1" max="1" width="4.5546875" style="130" customWidth="1"/>
    <col min="2" max="2" width="8.88671875" style="130"/>
    <col min="3" max="8" width="15.6640625" style="130" customWidth="1"/>
    <col min="9" max="9" width="12.6640625" style="130" customWidth="1"/>
    <col min="10" max="10" width="11" style="130" customWidth="1"/>
    <col min="11" max="12" width="13" style="130" bestFit="1" customWidth="1"/>
    <col min="13" max="16384" width="8.88671875" style="130"/>
  </cols>
  <sheetData>
    <row r="2" spans="1:13" ht="19.350000000000001" customHeight="1">
      <c r="A2" s="232" t="s">
        <v>2667</v>
      </c>
      <c r="B2" s="232"/>
      <c r="C2" s="232"/>
      <c r="D2" s="232"/>
      <c r="E2" s="232"/>
      <c r="F2" s="232"/>
      <c r="G2" s="232"/>
      <c r="H2" s="232"/>
      <c r="I2" s="232"/>
      <c r="J2" s="232"/>
      <c r="K2" s="129"/>
      <c r="L2" s="129"/>
      <c r="M2" s="129"/>
    </row>
    <row r="4" spans="1:13" ht="14.4" customHeight="1">
      <c r="A4" s="131" t="s">
        <v>0</v>
      </c>
      <c r="C4" s="289"/>
      <c r="D4" s="132"/>
      <c r="E4" s="131" t="s">
        <v>1</v>
      </c>
      <c r="F4" s="289"/>
      <c r="G4" s="132"/>
      <c r="H4" s="131" t="s">
        <v>2</v>
      </c>
      <c r="I4" s="290"/>
    </row>
    <row r="5" spans="1:13" ht="14.4" customHeight="1">
      <c r="B5" s="133"/>
      <c r="E5" s="133"/>
      <c r="G5" s="133"/>
      <c r="H5" s="134"/>
    </row>
    <row r="6" spans="1:13" ht="14.4" customHeight="1">
      <c r="G6" s="133"/>
      <c r="H6" s="134"/>
    </row>
    <row r="7" spans="1:13" ht="14.4" customHeight="1">
      <c r="G7" s="133"/>
      <c r="H7" s="134"/>
    </row>
    <row r="8" spans="1:13" ht="14.4" customHeight="1">
      <c r="B8" s="133"/>
      <c r="E8" s="133"/>
      <c r="G8" s="133"/>
      <c r="H8" s="134"/>
    </row>
    <row r="9" spans="1:13" ht="14.4" customHeight="1">
      <c r="B9" s="135" t="s">
        <v>2398</v>
      </c>
      <c r="C9" s="132"/>
      <c r="E9" s="133"/>
      <c r="G9" s="133"/>
      <c r="H9" s="134"/>
    </row>
    <row r="10" spans="1:13" ht="14.4" customHeight="1">
      <c r="B10" s="133"/>
      <c r="C10" s="132"/>
      <c r="E10" s="133"/>
      <c r="G10" s="133"/>
      <c r="H10" s="134"/>
    </row>
    <row r="11" spans="1:13" ht="14.4" customHeight="1">
      <c r="A11" s="126" t="s">
        <v>9</v>
      </c>
      <c r="B11" s="211" t="s">
        <v>2668</v>
      </c>
      <c r="C11" s="132"/>
      <c r="E11" s="133"/>
      <c r="G11" s="133"/>
      <c r="H11" s="134"/>
    </row>
    <row r="12" spans="1:13" ht="14.4" customHeight="1">
      <c r="B12" s="138"/>
      <c r="C12" s="132"/>
      <c r="E12" s="133"/>
      <c r="G12" s="133"/>
      <c r="H12" s="134"/>
    </row>
    <row r="13" spans="1:13" ht="14.4" customHeight="1">
      <c r="A13" s="126" t="s">
        <v>9</v>
      </c>
      <c r="B13" s="137" t="s">
        <v>2421</v>
      </c>
      <c r="C13" s="132"/>
      <c r="E13" s="133"/>
      <c r="G13" s="133"/>
      <c r="H13" s="134"/>
    </row>
    <row r="14" spans="1:13" ht="14.4" customHeight="1">
      <c r="B14" s="139" t="s">
        <v>2422</v>
      </c>
      <c r="C14" s="132"/>
      <c r="E14" s="133"/>
      <c r="G14" s="133"/>
      <c r="H14" s="134"/>
    </row>
    <row r="15" spans="1:13" ht="14.4" customHeight="1">
      <c r="A15" s="140"/>
      <c r="B15" s="138"/>
      <c r="C15" s="132"/>
      <c r="E15" s="133"/>
      <c r="G15" s="133"/>
      <c r="H15" s="134"/>
    </row>
    <row r="16" spans="1:13" s="142" customFormat="1" ht="14.4" customHeight="1">
      <c r="A16" s="126" t="s">
        <v>9</v>
      </c>
      <c r="B16" s="137" t="s">
        <v>2423</v>
      </c>
      <c r="C16" s="141"/>
      <c r="E16" s="143"/>
      <c r="G16" s="143"/>
      <c r="H16" s="144"/>
    </row>
    <row r="17" spans="1:10" s="142" customFormat="1" ht="14.4" customHeight="1">
      <c r="B17" s="139" t="s">
        <v>2424</v>
      </c>
      <c r="C17" s="141"/>
      <c r="E17" s="143"/>
      <c r="G17" s="143"/>
      <c r="H17" s="144"/>
    </row>
    <row r="18" spans="1:10" s="142" customFormat="1" ht="14.4" customHeight="1">
      <c r="A18" s="141"/>
      <c r="B18" s="139" t="s">
        <v>2425</v>
      </c>
      <c r="C18" s="141"/>
      <c r="E18" s="143"/>
      <c r="G18" s="143"/>
      <c r="H18" s="144"/>
    </row>
    <row r="19" spans="1:10" s="142" customFormat="1" ht="14.4" customHeight="1">
      <c r="A19" s="141"/>
      <c r="B19" s="138"/>
      <c r="C19" s="141"/>
      <c r="E19" s="143"/>
      <c r="G19" s="143"/>
      <c r="H19" s="144"/>
    </row>
    <row r="20" spans="1:10" s="142" customFormat="1" ht="14.4" customHeight="1">
      <c r="A20" s="141"/>
      <c r="B20" s="139" t="s">
        <v>2426</v>
      </c>
      <c r="C20" s="141"/>
      <c r="E20" s="143"/>
      <c r="G20" s="143"/>
      <c r="H20" s="144"/>
    </row>
    <row r="21" spans="1:10" s="142" customFormat="1" ht="14.4" customHeight="1">
      <c r="A21" s="141"/>
      <c r="B21" s="139" t="s">
        <v>2427</v>
      </c>
      <c r="C21" s="141"/>
      <c r="E21" s="143"/>
      <c r="G21" s="143"/>
      <c r="H21" s="144"/>
    </row>
    <row r="22" spans="1:10" ht="14.4" customHeight="1">
      <c r="A22" s="140"/>
      <c r="B22" s="145"/>
      <c r="C22" s="132"/>
      <c r="E22" s="133"/>
      <c r="G22" s="133"/>
      <c r="H22" s="134"/>
    </row>
    <row r="23" spans="1:10" ht="14.4" customHeight="1">
      <c r="A23" s="140"/>
      <c r="B23" s="131"/>
      <c r="C23" s="132"/>
      <c r="E23" s="133"/>
      <c r="G23" s="133"/>
      <c r="H23" s="134"/>
    </row>
    <row r="24" spans="1:10" ht="14.4" customHeight="1">
      <c r="A24" s="146"/>
      <c r="B24" s="135" t="s">
        <v>641</v>
      </c>
      <c r="C24" s="147"/>
      <c r="E24" s="133"/>
      <c r="G24" s="133"/>
      <c r="H24" s="134"/>
    </row>
    <row r="25" spans="1:10" ht="14.4" customHeight="1">
      <c r="A25" s="146"/>
      <c r="B25" s="135"/>
      <c r="C25" s="147"/>
      <c r="E25" s="133"/>
      <c r="G25" s="133"/>
      <c r="H25" s="134"/>
    </row>
    <row r="26" spans="1:10" ht="14.4" customHeight="1">
      <c r="A26" s="146"/>
      <c r="B26" s="139" t="s">
        <v>2428</v>
      </c>
      <c r="C26" s="147"/>
      <c r="E26" s="133"/>
      <c r="G26" s="133"/>
      <c r="H26" s="134"/>
    </row>
    <row r="27" spans="1:10" ht="14.4" customHeight="1">
      <c r="A27" s="146"/>
      <c r="B27" s="139" t="s">
        <v>2429</v>
      </c>
      <c r="C27" s="147"/>
      <c r="E27" s="133"/>
      <c r="G27" s="133"/>
      <c r="H27" s="134"/>
    </row>
    <row r="28" spans="1:10" ht="14.4" customHeight="1">
      <c r="A28" s="146"/>
      <c r="B28" s="138"/>
      <c r="C28" s="147"/>
      <c r="E28" s="133"/>
      <c r="G28" s="133"/>
      <c r="H28" s="134"/>
    </row>
    <row r="29" spans="1:10" ht="14.4" customHeight="1">
      <c r="A29" s="146"/>
      <c r="B29" s="137" t="s">
        <v>2430</v>
      </c>
      <c r="C29" s="147"/>
      <c r="E29" s="133"/>
      <c r="G29" s="133"/>
      <c r="H29" s="134"/>
    </row>
    <row r="30" spans="1:10" ht="14.4" customHeight="1">
      <c r="A30" s="146"/>
      <c r="B30" s="139" t="s">
        <v>2431</v>
      </c>
      <c r="C30" s="147"/>
      <c r="E30" s="133"/>
      <c r="G30" s="133"/>
      <c r="H30" s="134"/>
    </row>
    <row r="31" spans="1:10" ht="14.4" customHeight="1" thickBot="1">
      <c r="B31" s="133"/>
      <c r="E31" s="133"/>
      <c r="G31" s="133"/>
      <c r="H31" s="134"/>
    </row>
    <row r="32" spans="1:10" ht="14.4" customHeight="1" thickBot="1">
      <c r="B32" s="148"/>
      <c r="C32" s="148"/>
      <c r="D32" s="148"/>
      <c r="E32" s="149" t="s">
        <v>2434</v>
      </c>
      <c r="F32" s="148"/>
      <c r="G32" s="148"/>
      <c r="H32" s="150"/>
      <c r="I32" s="150"/>
      <c r="J32" s="151"/>
    </row>
    <row r="33" spans="2:13" ht="14.4" customHeight="1" thickBot="1">
      <c r="B33" s="152"/>
      <c r="E33" s="127"/>
      <c r="G33" s="222" t="s">
        <v>2435</v>
      </c>
      <c r="H33" s="223"/>
      <c r="K33" s="153"/>
      <c r="L33" s="153"/>
    </row>
    <row r="34" spans="2:13" ht="14.4" customHeight="1" thickBot="1">
      <c r="B34" s="154" t="s">
        <v>3</v>
      </c>
      <c r="C34" s="155" t="s">
        <v>4</v>
      </c>
      <c r="D34" s="156" t="s">
        <v>2432</v>
      </c>
      <c r="E34" s="154" t="s">
        <v>2433</v>
      </c>
      <c r="F34" s="155" t="s">
        <v>2414</v>
      </c>
      <c r="G34" s="157" t="s">
        <v>8</v>
      </c>
      <c r="H34" s="158" t="s">
        <v>7</v>
      </c>
      <c r="K34" s="159"/>
      <c r="L34" s="159"/>
      <c r="M34" s="148"/>
    </row>
    <row r="35" spans="2:13" ht="14.4" customHeight="1">
      <c r="B35" s="160">
        <v>1</v>
      </c>
      <c r="C35" s="119"/>
      <c r="D35" s="120"/>
      <c r="E35" s="161" t="e">
        <f>$E$33/D35</f>
        <v>#DIV/0!</v>
      </c>
      <c r="F35" s="162" t="e">
        <f>IF($E$33&gt;10,35-E35,IF($E$33&lt;=10,32.5-E35,"ERROR"))</f>
        <v>#DIV/0!</v>
      </c>
      <c r="G35" s="120"/>
      <c r="H35" s="160">
        <f>G35</f>
        <v>0</v>
      </c>
      <c r="I35" s="163" t="str">
        <f>CONCATENATE(H35,"_",G35)</f>
        <v>0_</v>
      </c>
      <c r="J35" s="163"/>
      <c r="K35" s="159"/>
      <c r="L35" s="159"/>
      <c r="M35" s="148"/>
    </row>
    <row r="36" spans="2:13" ht="14.4" customHeight="1">
      <c r="B36" s="164">
        <v>2</v>
      </c>
      <c r="C36" s="121"/>
      <c r="D36" s="122"/>
      <c r="E36" s="165" t="e">
        <f t="shared" ref="E36:E99" si="0">$E$33/D36</f>
        <v>#DIV/0!</v>
      </c>
      <c r="F36" s="166" t="e">
        <f t="shared" ref="F36:F99" si="1">IF($E$33&gt;10,35-E36,IF($E$33&lt;=10,32.5-E36,"ERROR"))</f>
        <v>#DIV/0!</v>
      </c>
      <c r="G36" s="122"/>
      <c r="H36" s="164">
        <f t="shared" ref="H36:H99" si="2">G36</f>
        <v>0</v>
      </c>
      <c r="I36" s="163" t="str">
        <f t="shared" ref="I36:I99" si="3">CONCATENATE(H36,"_",G36)</f>
        <v>0_</v>
      </c>
      <c r="J36" s="163"/>
      <c r="K36" s="159"/>
      <c r="L36" s="159"/>
      <c r="M36" s="148"/>
    </row>
    <row r="37" spans="2:13" ht="14.4" customHeight="1">
      <c r="B37" s="164">
        <v>3</v>
      </c>
      <c r="C37" s="121"/>
      <c r="D37" s="122"/>
      <c r="E37" s="165" t="e">
        <f t="shared" si="0"/>
        <v>#DIV/0!</v>
      </c>
      <c r="F37" s="166" t="e">
        <f t="shared" si="1"/>
        <v>#DIV/0!</v>
      </c>
      <c r="G37" s="122"/>
      <c r="H37" s="164">
        <f t="shared" si="2"/>
        <v>0</v>
      </c>
      <c r="I37" s="163" t="str">
        <f t="shared" si="3"/>
        <v>0_</v>
      </c>
      <c r="J37" s="163"/>
      <c r="K37" s="159"/>
      <c r="L37" s="159"/>
      <c r="M37" s="148"/>
    </row>
    <row r="38" spans="2:13" ht="14.4" customHeight="1">
      <c r="B38" s="164">
        <v>4</v>
      </c>
      <c r="C38" s="121"/>
      <c r="D38" s="122"/>
      <c r="E38" s="165" t="e">
        <f t="shared" si="0"/>
        <v>#DIV/0!</v>
      </c>
      <c r="F38" s="166" t="e">
        <f t="shared" si="1"/>
        <v>#DIV/0!</v>
      </c>
      <c r="G38" s="122"/>
      <c r="H38" s="164">
        <f t="shared" si="2"/>
        <v>0</v>
      </c>
      <c r="I38" s="163" t="str">
        <f t="shared" si="3"/>
        <v>0_</v>
      </c>
      <c r="J38" s="163"/>
      <c r="K38" s="159"/>
      <c r="L38" s="159"/>
      <c r="M38" s="148"/>
    </row>
    <row r="39" spans="2:13" s="142" customFormat="1" ht="14.4" customHeight="1">
      <c r="B39" s="164">
        <v>5</v>
      </c>
      <c r="C39" s="121"/>
      <c r="D39" s="122"/>
      <c r="E39" s="165" t="e">
        <f t="shared" si="0"/>
        <v>#DIV/0!</v>
      </c>
      <c r="F39" s="166" t="e">
        <f t="shared" si="1"/>
        <v>#DIV/0!</v>
      </c>
      <c r="G39" s="122"/>
      <c r="H39" s="164">
        <f t="shared" si="2"/>
        <v>0</v>
      </c>
      <c r="I39" s="163" t="str">
        <f t="shared" si="3"/>
        <v>0_</v>
      </c>
      <c r="J39" s="163"/>
      <c r="K39" s="159"/>
      <c r="L39" s="159"/>
      <c r="M39" s="167"/>
    </row>
    <row r="40" spans="2:13" s="142" customFormat="1" ht="14.4" customHeight="1">
      <c r="B40" s="164">
        <v>6</v>
      </c>
      <c r="C40" s="121"/>
      <c r="D40" s="122"/>
      <c r="E40" s="165" t="e">
        <f t="shared" si="0"/>
        <v>#DIV/0!</v>
      </c>
      <c r="F40" s="166" t="e">
        <f t="shared" si="1"/>
        <v>#DIV/0!</v>
      </c>
      <c r="G40" s="122"/>
      <c r="H40" s="164">
        <f t="shared" si="2"/>
        <v>0</v>
      </c>
      <c r="I40" s="163" t="str">
        <f t="shared" si="3"/>
        <v>0_</v>
      </c>
      <c r="J40" s="163"/>
      <c r="K40" s="159"/>
      <c r="L40" s="159"/>
      <c r="M40" s="167"/>
    </row>
    <row r="41" spans="2:13" s="142" customFormat="1" ht="14.4" customHeight="1">
      <c r="B41" s="164">
        <v>7</v>
      </c>
      <c r="C41" s="121"/>
      <c r="D41" s="123"/>
      <c r="E41" s="165" t="e">
        <f t="shared" si="0"/>
        <v>#DIV/0!</v>
      </c>
      <c r="F41" s="166" t="e">
        <f t="shared" si="1"/>
        <v>#DIV/0!</v>
      </c>
      <c r="G41" s="122"/>
      <c r="H41" s="164">
        <f t="shared" si="2"/>
        <v>0</v>
      </c>
      <c r="I41" s="163" t="str">
        <f t="shared" si="3"/>
        <v>0_</v>
      </c>
      <c r="J41" s="159"/>
      <c r="K41" s="159"/>
      <c r="L41" s="159"/>
      <c r="M41" s="167"/>
    </row>
    <row r="42" spans="2:13" s="142" customFormat="1" ht="14.4" customHeight="1">
      <c r="B42" s="164">
        <v>8</v>
      </c>
      <c r="C42" s="121"/>
      <c r="D42" s="123"/>
      <c r="E42" s="165" t="e">
        <f t="shared" si="0"/>
        <v>#DIV/0!</v>
      </c>
      <c r="F42" s="166" t="e">
        <f t="shared" si="1"/>
        <v>#DIV/0!</v>
      </c>
      <c r="G42" s="122"/>
      <c r="H42" s="164">
        <f t="shared" si="2"/>
        <v>0</v>
      </c>
      <c r="I42" s="163" t="str">
        <f t="shared" si="3"/>
        <v>0_</v>
      </c>
      <c r="J42" s="159"/>
      <c r="K42" s="159"/>
      <c r="L42" s="159"/>
      <c r="M42" s="167"/>
    </row>
    <row r="43" spans="2:13" s="142" customFormat="1" ht="14.4" customHeight="1">
      <c r="B43" s="164">
        <v>9</v>
      </c>
      <c r="C43" s="121"/>
      <c r="D43" s="123"/>
      <c r="E43" s="165" t="e">
        <f t="shared" si="0"/>
        <v>#DIV/0!</v>
      </c>
      <c r="F43" s="166" t="e">
        <f t="shared" si="1"/>
        <v>#DIV/0!</v>
      </c>
      <c r="G43" s="122"/>
      <c r="H43" s="164">
        <f t="shared" si="2"/>
        <v>0</v>
      </c>
      <c r="I43" s="163" t="str">
        <f t="shared" si="3"/>
        <v>0_</v>
      </c>
      <c r="J43" s="159"/>
      <c r="K43" s="159"/>
      <c r="L43" s="159"/>
      <c r="M43" s="167"/>
    </row>
    <row r="44" spans="2:13" s="142" customFormat="1" ht="14.4" customHeight="1">
      <c r="B44" s="164">
        <v>10</v>
      </c>
      <c r="C44" s="121"/>
      <c r="D44" s="123"/>
      <c r="E44" s="165" t="e">
        <f t="shared" si="0"/>
        <v>#DIV/0!</v>
      </c>
      <c r="F44" s="166" t="e">
        <f t="shared" si="1"/>
        <v>#DIV/0!</v>
      </c>
      <c r="G44" s="122"/>
      <c r="H44" s="164">
        <f t="shared" si="2"/>
        <v>0</v>
      </c>
      <c r="I44" s="163" t="str">
        <f t="shared" si="3"/>
        <v>0_</v>
      </c>
      <c r="J44" s="159"/>
      <c r="K44" s="159"/>
      <c r="L44" s="159"/>
      <c r="M44" s="167"/>
    </row>
    <row r="45" spans="2:13" s="142" customFormat="1" ht="14.4" customHeight="1">
      <c r="B45" s="164">
        <v>11</v>
      </c>
      <c r="C45" s="121"/>
      <c r="D45" s="123"/>
      <c r="E45" s="165" t="e">
        <f t="shared" si="0"/>
        <v>#DIV/0!</v>
      </c>
      <c r="F45" s="166" t="e">
        <f t="shared" si="1"/>
        <v>#DIV/0!</v>
      </c>
      <c r="G45" s="122"/>
      <c r="H45" s="164">
        <f t="shared" si="2"/>
        <v>0</v>
      </c>
      <c r="I45" s="163" t="str">
        <f t="shared" si="3"/>
        <v>0_</v>
      </c>
      <c r="J45" s="159"/>
      <c r="K45" s="159"/>
      <c r="L45" s="159"/>
      <c r="M45" s="167"/>
    </row>
    <row r="46" spans="2:13" s="142" customFormat="1" ht="14.4" customHeight="1">
      <c r="B46" s="164">
        <v>12</v>
      </c>
      <c r="C46" s="121"/>
      <c r="D46" s="123"/>
      <c r="E46" s="165" t="e">
        <f t="shared" si="0"/>
        <v>#DIV/0!</v>
      </c>
      <c r="F46" s="166" t="e">
        <f t="shared" si="1"/>
        <v>#DIV/0!</v>
      </c>
      <c r="G46" s="122"/>
      <c r="H46" s="164">
        <f t="shared" si="2"/>
        <v>0</v>
      </c>
      <c r="I46" s="163" t="str">
        <f t="shared" si="3"/>
        <v>0_</v>
      </c>
      <c r="J46" s="159"/>
      <c r="K46" s="159"/>
      <c r="L46" s="159"/>
      <c r="M46" s="167"/>
    </row>
    <row r="47" spans="2:13" ht="14.4" customHeight="1">
      <c r="B47" s="164">
        <v>13</v>
      </c>
      <c r="C47" s="121"/>
      <c r="D47" s="123"/>
      <c r="E47" s="165" t="e">
        <f t="shared" si="0"/>
        <v>#DIV/0!</v>
      </c>
      <c r="F47" s="166" t="e">
        <f t="shared" si="1"/>
        <v>#DIV/0!</v>
      </c>
      <c r="G47" s="122"/>
      <c r="H47" s="164">
        <f t="shared" si="2"/>
        <v>0</v>
      </c>
      <c r="I47" s="163" t="str">
        <f t="shared" si="3"/>
        <v>0_</v>
      </c>
      <c r="J47" s="159"/>
      <c r="K47" s="159"/>
      <c r="L47" s="159"/>
      <c r="M47" s="148"/>
    </row>
    <row r="48" spans="2:13" ht="14.4" customHeight="1">
      <c r="B48" s="164">
        <v>14</v>
      </c>
      <c r="C48" s="121"/>
      <c r="D48" s="123"/>
      <c r="E48" s="165" t="e">
        <f t="shared" si="0"/>
        <v>#DIV/0!</v>
      </c>
      <c r="F48" s="166" t="e">
        <f t="shared" si="1"/>
        <v>#DIV/0!</v>
      </c>
      <c r="G48" s="122"/>
      <c r="H48" s="164">
        <f t="shared" si="2"/>
        <v>0</v>
      </c>
      <c r="I48" s="163" t="str">
        <f t="shared" si="3"/>
        <v>0_</v>
      </c>
      <c r="J48" s="159"/>
      <c r="K48" s="159"/>
      <c r="L48" s="159"/>
      <c r="M48" s="148"/>
    </row>
    <row r="49" spans="2:13" ht="14.4" customHeight="1">
      <c r="B49" s="164">
        <v>15</v>
      </c>
      <c r="C49" s="121"/>
      <c r="D49" s="122"/>
      <c r="E49" s="165" t="e">
        <f t="shared" si="0"/>
        <v>#DIV/0!</v>
      </c>
      <c r="F49" s="166" t="e">
        <f t="shared" si="1"/>
        <v>#DIV/0!</v>
      </c>
      <c r="G49" s="122"/>
      <c r="H49" s="164">
        <f t="shared" si="2"/>
        <v>0</v>
      </c>
      <c r="I49" s="163" t="str">
        <f t="shared" si="3"/>
        <v>0_</v>
      </c>
      <c r="J49" s="159"/>
      <c r="K49" s="159"/>
      <c r="L49" s="159"/>
      <c r="M49" s="148"/>
    </row>
    <row r="50" spans="2:13" ht="14.4" customHeight="1">
      <c r="B50" s="164">
        <v>16</v>
      </c>
      <c r="C50" s="121"/>
      <c r="D50" s="122"/>
      <c r="E50" s="165" t="e">
        <f t="shared" si="0"/>
        <v>#DIV/0!</v>
      </c>
      <c r="F50" s="166" t="e">
        <f t="shared" si="1"/>
        <v>#DIV/0!</v>
      </c>
      <c r="G50" s="122"/>
      <c r="H50" s="164">
        <f t="shared" si="2"/>
        <v>0</v>
      </c>
      <c r="I50" s="163" t="str">
        <f t="shared" si="3"/>
        <v>0_</v>
      </c>
      <c r="J50" s="159"/>
      <c r="K50" s="159"/>
      <c r="L50" s="159"/>
      <c r="M50" s="148"/>
    </row>
    <row r="51" spans="2:13" ht="14.4" customHeight="1">
      <c r="B51" s="164">
        <v>17</v>
      </c>
      <c r="C51" s="121"/>
      <c r="D51" s="122"/>
      <c r="E51" s="165" t="e">
        <f t="shared" si="0"/>
        <v>#DIV/0!</v>
      </c>
      <c r="F51" s="166" t="e">
        <f t="shared" si="1"/>
        <v>#DIV/0!</v>
      </c>
      <c r="G51" s="122"/>
      <c r="H51" s="164">
        <f t="shared" si="2"/>
        <v>0</v>
      </c>
      <c r="I51" s="163" t="str">
        <f t="shared" si="3"/>
        <v>0_</v>
      </c>
      <c r="J51" s="159"/>
      <c r="K51" s="159"/>
      <c r="L51" s="159"/>
      <c r="M51" s="148"/>
    </row>
    <row r="52" spans="2:13" ht="14.4" customHeight="1">
      <c r="B52" s="164">
        <v>18</v>
      </c>
      <c r="C52" s="121"/>
      <c r="D52" s="122"/>
      <c r="E52" s="165" t="e">
        <f t="shared" si="0"/>
        <v>#DIV/0!</v>
      </c>
      <c r="F52" s="166" t="e">
        <f t="shared" si="1"/>
        <v>#DIV/0!</v>
      </c>
      <c r="G52" s="122"/>
      <c r="H52" s="164">
        <f t="shared" si="2"/>
        <v>0</v>
      </c>
      <c r="I52" s="163" t="str">
        <f t="shared" si="3"/>
        <v>0_</v>
      </c>
      <c r="J52" s="159"/>
      <c r="K52" s="159"/>
      <c r="L52" s="159"/>
      <c r="M52" s="148"/>
    </row>
    <row r="53" spans="2:13" ht="14.4" customHeight="1">
      <c r="B53" s="164">
        <v>19</v>
      </c>
      <c r="C53" s="121"/>
      <c r="D53" s="122"/>
      <c r="E53" s="165" t="e">
        <f t="shared" si="0"/>
        <v>#DIV/0!</v>
      </c>
      <c r="F53" s="166" t="e">
        <f t="shared" si="1"/>
        <v>#DIV/0!</v>
      </c>
      <c r="G53" s="122"/>
      <c r="H53" s="164">
        <f t="shared" si="2"/>
        <v>0</v>
      </c>
      <c r="I53" s="163" t="str">
        <f t="shared" si="3"/>
        <v>0_</v>
      </c>
      <c r="J53" s="159"/>
      <c r="K53" s="159"/>
      <c r="L53" s="159"/>
      <c r="M53" s="148"/>
    </row>
    <row r="54" spans="2:13" ht="14.4" customHeight="1">
      <c r="B54" s="164">
        <v>20</v>
      </c>
      <c r="C54" s="121"/>
      <c r="D54" s="122"/>
      <c r="E54" s="165" t="e">
        <f t="shared" si="0"/>
        <v>#DIV/0!</v>
      </c>
      <c r="F54" s="166" t="e">
        <f t="shared" si="1"/>
        <v>#DIV/0!</v>
      </c>
      <c r="G54" s="122"/>
      <c r="H54" s="164">
        <f t="shared" si="2"/>
        <v>0</v>
      </c>
      <c r="I54" s="163" t="str">
        <f t="shared" si="3"/>
        <v>0_</v>
      </c>
      <c r="J54" s="159"/>
      <c r="K54" s="159"/>
      <c r="L54" s="159"/>
      <c r="M54" s="148"/>
    </row>
    <row r="55" spans="2:13" ht="14.4" customHeight="1">
      <c r="B55" s="164">
        <v>21</v>
      </c>
      <c r="C55" s="121"/>
      <c r="D55" s="122"/>
      <c r="E55" s="165" t="e">
        <f t="shared" si="0"/>
        <v>#DIV/0!</v>
      </c>
      <c r="F55" s="166" t="e">
        <f t="shared" si="1"/>
        <v>#DIV/0!</v>
      </c>
      <c r="G55" s="122"/>
      <c r="H55" s="164">
        <f t="shared" si="2"/>
        <v>0</v>
      </c>
      <c r="I55" s="163" t="str">
        <f t="shared" si="3"/>
        <v>0_</v>
      </c>
      <c r="J55" s="159"/>
      <c r="K55" s="159"/>
      <c r="L55" s="159"/>
      <c r="M55" s="148"/>
    </row>
    <row r="56" spans="2:13" ht="14.4" customHeight="1">
      <c r="B56" s="164">
        <v>22</v>
      </c>
      <c r="C56" s="121"/>
      <c r="D56" s="122"/>
      <c r="E56" s="165" t="e">
        <f t="shared" si="0"/>
        <v>#DIV/0!</v>
      </c>
      <c r="F56" s="166" t="e">
        <f t="shared" si="1"/>
        <v>#DIV/0!</v>
      </c>
      <c r="G56" s="122"/>
      <c r="H56" s="164">
        <f t="shared" si="2"/>
        <v>0</v>
      </c>
      <c r="I56" s="163" t="str">
        <f t="shared" si="3"/>
        <v>0_</v>
      </c>
      <c r="J56" s="159"/>
      <c r="K56" s="159"/>
      <c r="L56" s="159"/>
      <c r="M56" s="148"/>
    </row>
    <row r="57" spans="2:13" ht="14.4" customHeight="1">
      <c r="B57" s="164">
        <v>23</v>
      </c>
      <c r="C57" s="121"/>
      <c r="D57" s="122"/>
      <c r="E57" s="165" t="e">
        <f t="shared" si="0"/>
        <v>#DIV/0!</v>
      </c>
      <c r="F57" s="166" t="e">
        <f t="shared" si="1"/>
        <v>#DIV/0!</v>
      </c>
      <c r="G57" s="122"/>
      <c r="H57" s="164">
        <f t="shared" si="2"/>
        <v>0</v>
      </c>
      <c r="I57" s="163" t="str">
        <f t="shared" si="3"/>
        <v>0_</v>
      </c>
      <c r="J57" s="159"/>
      <c r="K57" s="159"/>
      <c r="L57" s="159"/>
      <c r="M57" s="148"/>
    </row>
    <row r="58" spans="2:13" ht="14.4" customHeight="1">
      <c r="B58" s="164">
        <v>24</v>
      </c>
      <c r="C58" s="121"/>
      <c r="D58" s="122"/>
      <c r="E58" s="165" t="e">
        <f t="shared" si="0"/>
        <v>#DIV/0!</v>
      </c>
      <c r="F58" s="166" t="e">
        <f t="shared" si="1"/>
        <v>#DIV/0!</v>
      </c>
      <c r="G58" s="122"/>
      <c r="H58" s="164">
        <f t="shared" si="2"/>
        <v>0</v>
      </c>
      <c r="I58" s="163" t="str">
        <f t="shared" si="3"/>
        <v>0_</v>
      </c>
      <c r="J58" s="159"/>
      <c r="K58" s="159"/>
      <c r="L58" s="159"/>
      <c r="M58" s="148"/>
    </row>
    <row r="59" spans="2:13" ht="14.4" customHeight="1">
      <c r="B59" s="164">
        <v>25</v>
      </c>
      <c r="C59" s="121"/>
      <c r="D59" s="122"/>
      <c r="E59" s="165" t="e">
        <f t="shared" si="0"/>
        <v>#DIV/0!</v>
      </c>
      <c r="F59" s="166" t="e">
        <f t="shared" si="1"/>
        <v>#DIV/0!</v>
      </c>
      <c r="G59" s="122"/>
      <c r="H59" s="164">
        <f t="shared" si="2"/>
        <v>0</v>
      </c>
      <c r="I59" s="163" t="str">
        <f t="shared" si="3"/>
        <v>0_</v>
      </c>
      <c r="J59" s="159"/>
      <c r="K59" s="159"/>
      <c r="L59" s="159"/>
      <c r="M59" s="148"/>
    </row>
    <row r="60" spans="2:13" ht="14.4" customHeight="1">
      <c r="B60" s="164">
        <v>26</v>
      </c>
      <c r="C60" s="121"/>
      <c r="D60" s="122"/>
      <c r="E60" s="165" t="e">
        <f t="shared" si="0"/>
        <v>#DIV/0!</v>
      </c>
      <c r="F60" s="166" t="e">
        <f t="shared" si="1"/>
        <v>#DIV/0!</v>
      </c>
      <c r="G60" s="122"/>
      <c r="H60" s="164">
        <f t="shared" si="2"/>
        <v>0</v>
      </c>
      <c r="I60" s="163" t="str">
        <f t="shared" si="3"/>
        <v>0_</v>
      </c>
      <c r="J60" s="159"/>
      <c r="K60" s="159"/>
      <c r="L60" s="159"/>
      <c r="M60" s="148"/>
    </row>
    <row r="61" spans="2:13" ht="14.4" customHeight="1">
      <c r="B61" s="164">
        <v>27</v>
      </c>
      <c r="C61" s="121"/>
      <c r="D61" s="122"/>
      <c r="E61" s="165" t="e">
        <f t="shared" si="0"/>
        <v>#DIV/0!</v>
      </c>
      <c r="F61" s="166" t="e">
        <f t="shared" si="1"/>
        <v>#DIV/0!</v>
      </c>
      <c r="G61" s="122"/>
      <c r="H61" s="164">
        <f t="shared" si="2"/>
        <v>0</v>
      </c>
      <c r="I61" s="163" t="str">
        <f t="shared" si="3"/>
        <v>0_</v>
      </c>
      <c r="J61" s="159"/>
      <c r="K61" s="159"/>
      <c r="L61" s="159"/>
      <c r="M61" s="148"/>
    </row>
    <row r="62" spans="2:13" ht="14.4" customHeight="1">
      <c r="B62" s="164">
        <v>28</v>
      </c>
      <c r="C62" s="121"/>
      <c r="D62" s="122"/>
      <c r="E62" s="165" t="e">
        <f t="shared" si="0"/>
        <v>#DIV/0!</v>
      </c>
      <c r="F62" s="166" t="e">
        <f t="shared" si="1"/>
        <v>#DIV/0!</v>
      </c>
      <c r="G62" s="122"/>
      <c r="H62" s="164">
        <f t="shared" si="2"/>
        <v>0</v>
      </c>
      <c r="I62" s="163" t="str">
        <f t="shared" si="3"/>
        <v>0_</v>
      </c>
      <c r="J62" s="159"/>
      <c r="K62" s="159"/>
      <c r="L62" s="159"/>
      <c r="M62" s="148"/>
    </row>
    <row r="63" spans="2:13" ht="14.4" customHeight="1">
      <c r="B63" s="164">
        <v>29</v>
      </c>
      <c r="C63" s="121"/>
      <c r="D63" s="122"/>
      <c r="E63" s="165" t="e">
        <f t="shared" si="0"/>
        <v>#DIV/0!</v>
      </c>
      <c r="F63" s="166" t="e">
        <f t="shared" si="1"/>
        <v>#DIV/0!</v>
      </c>
      <c r="G63" s="122"/>
      <c r="H63" s="164">
        <f t="shared" si="2"/>
        <v>0</v>
      </c>
      <c r="I63" s="163" t="str">
        <f t="shared" si="3"/>
        <v>0_</v>
      </c>
      <c r="J63" s="159"/>
      <c r="K63" s="159"/>
      <c r="L63" s="159"/>
      <c r="M63" s="148"/>
    </row>
    <row r="64" spans="2:13" ht="14.4" customHeight="1">
      <c r="B64" s="164">
        <v>30</v>
      </c>
      <c r="C64" s="121"/>
      <c r="D64" s="122"/>
      <c r="E64" s="165" t="e">
        <f t="shared" si="0"/>
        <v>#DIV/0!</v>
      </c>
      <c r="F64" s="166" t="e">
        <f t="shared" si="1"/>
        <v>#DIV/0!</v>
      </c>
      <c r="G64" s="122"/>
      <c r="H64" s="164">
        <f t="shared" si="2"/>
        <v>0</v>
      </c>
      <c r="I64" s="163" t="str">
        <f t="shared" si="3"/>
        <v>0_</v>
      </c>
      <c r="J64" s="159"/>
      <c r="K64" s="159"/>
      <c r="L64" s="159"/>
      <c r="M64" s="148"/>
    </row>
    <row r="65" spans="2:13" ht="14.4" customHeight="1">
      <c r="B65" s="164">
        <v>31</v>
      </c>
      <c r="C65" s="121"/>
      <c r="D65" s="122"/>
      <c r="E65" s="165" t="e">
        <f t="shared" si="0"/>
        <v>#DIV/0!</v>
      </c>
      <c r="F65" s="166" t="e">
        <f t="shared" si="1"/>
        <v>#DIV/0!</v>
      </c>
      <c r="G65" s="122"/>
      <c r="H65" s="164">
        <f t="shared" si="2"/>
        <v>0</v>
      </c>
      <c r="I65" s="163" t="str">
        <f t="shared" si="3"/>
        <v>0_</v>
      </c>
      <c r="J65" s="159"/>
      <c r="K65" s="159"/>
      <c r="L65" s="159"/>
      <c r="M65" s="148"/>
    </row>
    <row r="66" spans="2:13" ht="14.4" customHeight="1">
      <c r="B66" s="164">
        <v>32</v>
      </c>
      <c r="C66" s="121"/>
      <c r="D66" s="122"/>
      <c r="E66" s="165" t="e">
        <f t="shared" si="0"/>
        <v>#DIV/0!</v>
      </c>
      <c r="F66" s="166" t="e">
        <f t="shared" si="1"/>
        <v>#DIV/0!</v>
      </c>
      <c r="G66" s="122"/>
      <c r="H66" s="164">
        <f t="shared" si="2"/>
        <v>0</v>
      </c>
      <c r="I66" s="163" t="str">
        <f t="shared" si="3"/>
        <v>0_</v>
      </c>
      <c r="J66" s="159"/>
      <c r="K66" s="159"/>
      <c r="L66" s="159"/>
      <c r="M66" s="148"/>
    </row>
    <row r="67" spans="2:13" ht="14.4" customHeight="1">
      <c r="B67" s="164">
        <v>33</v>
      </c>
      <c r="C67" s="121"/>
      <c r="D67" s="122"/>
      <c r="E67" s="165" t="e">
        <f t="shared" si="0"/>
        <v>#DIV/0!</v>
      </c>
      <c r="F67" s="166" t="e">
        <f t="shared" si="1"/>
        <v>#DIV/0!</v>
      </c>
      <c r="G67" s="122"/>
      <c r="H67" s="164">
        <f t="shared" si="2"/>
        <v>0</v>
      </c>
      <c r="I67" s="163" t="str">
        <f t="shared" si="3"/>
        <v>0_</v>
      </c>
      <c r="J67" s="159"/>
      <c r="K67" s="159"/>
      <c r="L67" s="159"/>
      <c r="M67" s="148"/>
    </row>
    <row r="68" spans="2:13" ht="14.4" customHeight="1">
      <c r="B68" s="164">
        <v>34</v>
      </c>
      <c r="C68" s="121"/>
      <c r="D68" s="122"/>
      <c r="E68" s="165" t="e">
        <f t="shared" si="0"/>
        <v>#DIV/0!</v>
      </c>
      <c r="F68" s="166" t="e">
        <f t="shared" si="1"/>
        <v>#DIV/0!</v>
      </c>
      <c r="G68" s="122"/>
      <c r="H68" s="164">
        <f t="shared" si="2"/>
        <v>0</v>
      </c>
      <c r="I68" s="163" t="str">
        <f t="shared" si="3"/>
        <v>0_</v>
      </c>
      <c r="J68" s="159"/>
      <c r="K68" s="159"/>
      <c r="L68" s="159"/>
      <c r="M68" s="148"/>
    </row>
    <row r="69" spans="2:13" ht="14.4" customHeight="1">
      <c r="B69" s="164">
        <v>35</v>
      </c>
      <c r="C69" s="121"/>
      <c r="D69" s="122"/>
      <c r="E69" s="165" t="e">
        <f t="shared" si="0"/>
        <v>#DIV/0!</v>
      </c>
      <c r="F69" s="166" t="e">
        <f t="shared" si="1"/>
        <v>#DIV/0!</v>
      </c>
      <c r="G69" s="122"/>
      <c r="H69" s="164">
        <f t="shared" si="2"/>
        <v>0</v>
      </c>
      <c r="I69" s="163" t="str">
        <f t="shared" si="3"/>
        <v>0_</v>
      </c>
      <c r="J69" s="159"/>
      <c r="K69" s="159"/>
      <c r="L69" s="159"/>
      <c r="M69" s="148"/>
    </row>
    <row r="70" spans="2:13" ht="14.4" customHeight="1">
      <c r="B70" s="164">
        <v>36</v>
      </c>
      <c r="C70" s="121"/>
      <c r="D70" s="122"/>
      <c r="E70" s="165" t="e">
        <f t="shared" si="0"/>
        <v>#DIV/0!</v>
      </c>
      <c r="F70" s="166" t="e">
        <f t="shared" si="1"/>
        <v>#DIV/0!</v>
      </c>
      <c r="G70" s="122"/>
      <c r="H70" s="164">
        <f t="shared" si="2"/>
        <v>0</v>
      </c>
      <c r="I70" s="163" t="str">
        <f t="shared" si="3"/>
        <v>0_</v>
      </c>
      <c r="J70" s="159"/>
      <c r="K70" s="159"/>
      <c r="L70" s="159"/>
      <c r="M70" s="148"/>
    </row>
    <row r="71" spans="2:13" ht="14.4" customHeight="1">
      <c r="B71" s="164">
        <v>37</v>
      </c>
      <c r="C71" s="121"/>
      <c r="D71" s="122"/>
      <c r="E71" s="165" t="e">
        <f t="shared" si="0"/>
        <v>#DIV/0!</v>
      </c>
      <c r="F71" s="166" t="e">
        <f t="shared" si="1"/>
        <v>#DIV/0!</v>
      </c>
      <c r="G71" s="122"/>
      <c r="H71" s="164">
        <f t="shared" si="2"/>
        <v>0</v>
      </c>
      <c r="I71" s="163" t="str">
        <f t="shared" si="3"/>
        <v>0_</v>
      </c>
      <c r="J71" s="159"/>
      <c r="K71" s="159"/>
      <c r="L71" s="159"/>
      <c r="M71" s="148"/>
    </row>
    <row r="72" spans="2:13" ht="14.4" customHeight="1">
      <c r="B72" s="164">
        <v>38</v>
      </c>
      <c r="C72" s="121"/>
      <c r="D72" s="122"/>
      <c r="E72" s="165" t="e">
        <f t="shared" si="0"/>
        <v>#DIV/0!</v>
      </c>
      <c r="F72" s="166" t="e">
        <f t="shared" si="1"/>
        <v>#DIV/0!</v>
      </c>
      <c r="G72" s="122"/>
      <c r="H72" s="164">
        <f t="shared" si="2"/>
        <v>0</v>
      </c>
      <c r="I72" s="163" t="str">
        <f t="shared" si="3"/>
        <v>0_</v>
      </c>
      <c r="J72" s="159"/>
      <c r="K72" s="159"/>
      <c r="L72" s="159"/>
      <c r="M72" s="148"/>
    </row>
    <row r="73" spans="2:13" ht="14.4" customHeight="1">
      <c r="B73" s="164">
        <v>39</v>
      </c>
      <c r="C73" s="121"/>
      <c r="D73" s="122"/>
      <c r="E73" s="165" t="e">
        <f t="shared" si="0"/>
        <v>#DIV/0!</v>
      </c>
      <c r="F73" s="166" t="e">
        <f t="shared" si="1"/>
        <v>#DIV/0!</v>
      </c>
      <c r="G73" s="122"/>
      <c r="H73" s="164">
        <f t="shared" si="2"/>
        <v>0</v>
      </c>
      <c r="I73" s="163" t="str">
        <f t="shared" si="3"/>
        <v>0_</v>
      </c>
      <c r="J73" s="159"/>
      <c r="K73" s="159"/>
      <c r="L73" s="159"/>
      <c r="M73" s="148"/>
    </row>
    <row r="74" spans="2:13" ht="14.4" customHeight="1">
      <c r="B74" s="164">
        <v>40</v>
      </c>
      <c r="C74" s="121"/>
      <c r="D74" s="122"/>
      <c r="E74" s="165" t="e">
        <f t="shared" si="0"/>
        <v>#DIV/0!</v>
      </c>
      <c r="F74" s="166" t="e">
        <f t="shared" si="1"/>
        <v>#DIV/0!</v>
      </c>
      <c r="G74" s="122"/>
      <c r="H74" s="164">
        <f t="shared" si="2"/>
        <v>0</v>
      </c>
      <c r="I74" s="163" t="str">
        <f t="shared" si="3"/>
        <v>0_</v>
      </c>
      <c r="J74" s="159"/>
      <c r="K74" s="159"/>
      <c r="L74" s="159"/>
      <c r="M74" s="148"/>
    </row>
    <row r="75" spans="2:13" ht="14.4" customHeight="1">
      <c r="B75" s="164">
        <v>41</v>
      </c>
      <c r="C75" s="121"/>
      <c r="D75" s="122"/>
      <c r="E75" s="165" t="e">
        <f t="shared" si="0"/>
        <v>#DIV/0!</v>
      </c>
      <c r="F75" s="166" t="e">
        <f t="shared" si="1"/>
        <v>#DIV/0!</v>
      </c>
      <c r="G75" s="122"/>
      <c r="H75" s="164">
        <f t="shared" si="2"/>
        <v>0</v>
      </c>
      <c r="I75" s="163" t="str">
        <f t="shared" si="3"/>
        <v>0_</v>
      </c>
      <c r="J75" s="159"/>
      <c r="K75" s="159"/>
      <c r="L75" s="159"/>
      <c r="M75" s="148"/>
    </row>
    <row r="76" spans="2:13" ht="14.4" customHeight="1">
      <c r="B76" s="164">
        <v>42</v>
      </c>
      <c r="C76" s="121"/>
      <c r="D76" s="122"/>
      <c r="E76" s="165" t="e">
        <f t="shared" si="0"/>
        <v>#DIV/0!</v>
      </c>
      <c r="F76" s="166" t="e">
        <f t="shared" si="1"/>
        <v>#DIV/0!</v>
      </c>
      <c r="G76" s="122"/>
      <c r="H76" s="164">
        <f t="shared" si="2"/>
        <v>0</v>
      </c>
      <c r="I76" s="163" t="str">
        <f t="shared" si="3"/>
        <v>0_</v>
      </c>
      <c r="J76" s="159"/>
      <c r="K76" s="159"/>
      <c r="L76" s="159"/>
      <c r="M76" s="148"/>
    </row>
    <row r="77" spans="2:13" ht="14.4" customHeight="1">
      <c r="B77" s="164">
        <v>43</v>
      </c>
      <c r="C77" s="121"/>
      <c r="D77" s="122"/>
      <c r="E77" s="165" t="e">
        <f t="shared" si="0"/>
        <v>#DIV/0!</v>
      </c>
      <c r="F77" s="166" t="e">
        <f t="shared" si="1"/>
        <v>#DIV/0!</v>
      </c>
      <c r="G77" s="122"/>
      <c r="H77" s="164">
        <f t="shared" si="2"/>
        <v>0</v>
      </c>
      <c r="I77" s="163" t="str">
        <f t="shared" si="3"/>
        <v>0_</v>
      </c>
      <c r="J77" s="159"/>
      <c r="K77" s="159"/>
      <c r="L77" s="159"/>
      <c r="M77" s="148"/>
    </row>
    <row r="78" spans="2:13" ht="14.4" customHeight="1">
      <c r="B78" s="164">
        <v>44</v>
      </c>
      <c r="C78" s="121"/>
      <c r="D78" s="122"/>
      <c r="E78" s="165" t="e">
        <f t="shared" si="0"/>
        <v>#DIV/0!</v>
      </c>
      <c r="F78" s="166" t="e">
        <f t="shared" si="1"/>
        <v>#DIV/0!</v>
      </c>
      <c r="G78" s="122"/>
      <c r="H78" s="164">
        <f t="shared" si="2"/>
        <v>0</v>
      </c>
      <c r="I78" s="163" t="str">
        <f t="shared" si="3"/>
        <v>0_</v>
      </c>
      <c r="J78" s="159"/>
      <c r="K78" s="159"/>
      <c r="L78" s="159"/>
      <c r="M78" s="148"/>
    </row>
    <row r="79" spans="2:13" ht="14.4" customHeight="1">
      <c r="B79" s="164">
        <v>45</v>
      </c>
      <c r="C79" s="121"/>
      <c r="D79" s="122"/>
      <c r="E79" s="165" t="e">
        <f t="shared" si="0"/>
        <v>#DIV/0!</v>
      </c>
      <c r="F79" s="166" t="e">
        <f t="shared" si="1"/>
        <v>#DIV/0!</v>
      </c>
      <c r="G79" s="122"/>
      <c r="H79" s="164">
        <f t="shared" si="2"/>
        <v>0</v>
      </c>
      <c r="I79" s="163" t="str">
        <f t="shared" si="3"/>
        <v>0_</v>
      </c>
      <c r="J79" s="159"/>
      <c r="K79" s="159"/>
      <c r="L79" s="159"/>
      <c r="M79" s="148"/>
    </row>
    <row r="80" spans="2:13" ht="14.4" customHeight="1">
      <c r="B80" s="164">
        <v>46</v>
      </c>
      <c r="C80" s="121"/>
      <c r="D80" s="122"/>
      <c r="E80" s="165" t="e">
        <f t="shared" si="0"/>
        <v>#DIV/0!</v>
      </c>
      <c r="F80" s="166" t="e">
        <f t="shared" si="1"/>
        <v>#DIV/0!</v>
      </c>
      <c r="G80" s="122"/>
      <c r="H80" s="164">
        <f t="shared" si="2"/>
        <v>0</v>
      </c>
      <c r="I80" s="163" t="str">
        <f t="shared" si="3"/>
        <v>0_</v>
      </c>
      <c r="J80" s="159"/>
      <c r="K80" s="159"/>
      <c r="L80" s="159"/>
      <c r="M80" s="148"/>
    </row>
    <row r="81" spans="2:13" ht="14.4" customHeight="1">
      <c r="B81" s="164">
        <v>47</v>
      </c>
      <c r="C81" s="121"/>
      <c r="D81" s="122"/>
      <c r="E81" s="165" t="e">
        <f t="shared" si="0"/>
        <v>#DIV/0!</v>
      </c>
      <c r="F81" s="166" t="e">
        <f t="shared" si="1"/>
        <v>#DIV/0!</v>
      </c>
      <c r="G81" s="122"/>
      <c r="H81" s="164">
        <f t="shared" si="2"/>
        <v>0</v>
      </c>
      <c r="I81" s="163" t="str">
        <f t="shared" si="3"/>
        <v>0_</v>
      </c>
      <c r="J81" s="159"/>
      <c r="K81" s="159"/>
      <c r="L81" s="159"/>
      <c r="M81" s="148"/>
    </row>
    <row r="82" spans="2:13" ht="14.4" customHeight="1">
      <c r="B82" s="164">
        <v>48</v>
      </c>
      <c r="C82" s="121"/>
      <c r="D82" s="122"/>
      <c r="E82" s="165" t="e">
        <f t="shared" si="0"/>
        <v>#DIV/0!</v>
      </c>
      <c r="F82" s="166" t="e">
        <f t="shared" si="1"/>
        <v>#DIV/0!</v>
      </c>
      <c r="G82" s="122"/>
      <c r="H82" s="164">
        <f t="shared" si="2"/>
        <v>0</v>
      </c>
      <c r="I82" s="163" t="str">
        <f t="shared" si="3"/>
        <v>0_</v>
      </c>
      <c r="J82" s="159"/>
      <c r="K82" s="159"/>
      <c r="L82" s="159"/>
      <c r="M82" s="148"/>
    </row>
    <row r="83" spans="2:13" ht="14.4" customHeight="1">
      <c r="B83" s="164">
        <v>49</v>
      </c>
      <c r="C83" s="121"/>
      <c r="D83" s="122"/>
      <c r="E83" s="165" t="e">
        <f t="shared" si="0"/>
        <v>#DIV/0!</v>
      </c>
      <c r="F83" s="166" t="e">
        <f t="shared" si="1"/>
        <v>#DIV/0!</v>
      </c>
      <c r="G83" s="122"/>
      <c r="H83" s="164">
        <f t="shared" si="2"/>
        <v>0</v>
      </c>
      <c r="I83" s="163" t="str">
        <f t="shared" si="3"/>
        <v>0_</v>
      </c>
      <c r="J83" s="159"/>
      <c r="K83" s="159"/>
      <c r="L83" s="159"/>
      <c r="M83" s="148"/>
    </row>
    <row r="84" spans="2:13" ht="14.4" customHeight="1">
      <c r="B84" s="164">
        <v>50</v>
      </c>
      <c r="C84" s="121"/>
      <c r="D84" s="122"/>
      <c r="E84" s="165" t="e">
        <f t="shared" si="0"/>
        <v>#DIV/0!</v>
      </c>
      <c r="F84" s="166" t="e">
        <f t="shared" si="1"/>
        <v>#DIV/0!</v>
      </c>
      <c r="G84" s="122"/>
      <c r="H84" s="164">
        <f t="shared" si="2"/>
        <v>0</v>
      </c>
      <c r="I84" s="163" t="str">
        <f t="shared" si="3"/>
        <v>0_</v>
      </c>
      <c r="J84" s="159"/>
      <c r="K84" s="159"/>
      <c r="L84" s="159"/>
      <c r="M84" s="148"/>
    </row>
    <row r="85" spans="2:13" ht="14.4" customHeight="1">
      <c r="B85" s="164">
        <v>51</v>
      </c>
      <c r="C85" s="121"/>
      <c r="D85" s="122"/>
      <c r="E85" s="165" t="e">
        <f t="shared" si="0"/>
        <v>#DIV/0!</v>
      </c>
      <c r="F85" s="166" t="e">
        <f t="shared" si="1"/>
        <v>#DIV/0!</v>
      </c>
      <c r="G85" s="122"/>
      <c r="H85" s="164">
        <f t="shared" si="2"/>
        <v>0</v>
      </c>
      <c r="I85" s="163" t="str">
        <f t="shared" si="3"/>
        <v>0_</v>
      </c>
      <c r="J85" s="159"/>
      <c r="K85" s="159"/>
      <c r="L85" s="159"/>
      <c r="M85" s="148"/>
    </row>
    <row r="86" spans="2:13" ht="14.4" customHeight="1">
      <c r="B86" s="164">
        <v>52</v>
      </c>
      <c r="C86" s="121"/>
      <c r="D86" s="122"/>
      <c r="E86" s="165" t="e">
        <f t="shared" si="0"/>
        <v>#DIV/0!</v>
      </c>
      <c r="F86" s="166" t="e">
        <f t="shared" si="1"/>
        <v>#DIV/0!</v>
      </c>
      <c r="G86" s="122"/>
      <c r="H86" s="164">
        <f t="shared" si="2"/>
        <v>0</v>
      </c>
      <c r="I86" s="163" t="str">
        <f t="shared" si="3"/>
        <v>0_</v>
      </c>
      <c r="J86" s="159"/>
      <c r="K86" s="159"/>
      <c r="L86" s="159"/>
      <c r="M86" s="148"/>
    </row>
    <row r="87" spans="2:13" ht="14.4" customHeight="1">
      <c r="B87" s="164">
        <v>53</v>
      </c>
      <c r="C87" s="121"/>
      <c r="D87" s="122"/>
      <c r="E87" s="165" t="e">
        <f t="shared" si="0"/>
        <v>#DIV/0!</v>
      </c>
      <c r="F87" s="166" t="e">
        <f t="shared" si="1"/>
        <v>#DIV/0!</v>
      </c>
      <c r="G87" s="122"/>
      <c r="H87" s="164">
        <f t="shared" si="2"/>
        <v>0</v>
      </c>
      <c r="I87" s="163" t="str">
        <f t="shared" si="3"/>
        <v>0_</v>
      </c>
      <c r="J87" s="159"/>
      <c r="K87" s="159"/>
      <c r="L87" s="159"/>
      <c r="M87" s="148"/>
    </row>
    <row r="88" spans="2:13" ht="14.4" customHeight="1">
      <c r="B88" s="164">
        <v>54</v>
      </c>
      <c r="C88" s="121"/>
      <c r="D88" s="122"/>
      <c r="E88" s="165" t="e">
        <f t="shared" si="0"/>
        <v>#DIV/0!</v>
      </c>
      <c r="F88" s="166" t="e">
        <f t="shared" si="1"/>
        <v>#DIV/0!</v>
      </c>
      <c r="G88" s="122"/>
      <c r="H88" s="164">
        <f t="shared" si="2"/>
        <v>0</v>
      </c>
      <c r="I88" s="163" t="str">
        <f t="shared" si="3"/>
        <v>0_</v>
      </c>
      <c r="J88" s="159"/>
      <c r="K88" s="159"/>
      <c r="L88" s="159"/>
      <c r="M88" s="148"/>
    </row>
    <row r="89" spans="2:13" ht="14.4" customHeight="1">
      <c r="B89" s="164">
        <v>55</v>
      </c>
      <c r="C89" s="121"/>
      <c r="D89" s="122"/>
      <c r="E89" s="165" t="e">
        <f t="shared" si="0"/>
        <v>#DIV/0!</v>
      </c>
      <c r="F89" s="166" t="e">
        <f t="shared" si="1"/>
        <v>#DIV/0!</v>
      </c>
      <c r="G89" s="122"/>
      <c r="H89" s="164">
        <f t="shared" si="2"/>
        <v>0</v>
      </c>
      <c r="I89" s="163" t="str">
        <f t="shared" si="3"/>
        <v>0_</v>
      </c>
      <c r="J89" s="159"/>
      <c r="K89" s="159"/>
      <c r="L89" s="159"/>
      <c r="M89" s="148"/>
    </row>
    <row r="90" spans="2:13" ht="14.4" customHeight="1">
      <c r="B90" s="164">
        <v>56</v>
      </c>
      <c r="C90" s="121"/>
      <c r="D90" s="122"/>
      <c r="E90" s="165" t="e">
        <f t="shared" si="0"/>
        <v>#DIV/0!</v>
      </c>
      <c r="F90" s="166" t="e">
        <f t="shared" si="1"/>
        <v>#DIV/0!</v>
      </c>
      <c r="G90" s="122"/>
      <c r="H90" s="164">
        <f t="shared" si="2"/>
        <v>0</v>
      </c>
      <c r="I90" s="163" t="str">
        <f t="shared" si="3"/>
        <v>0_</v>
      </c>
      <c r="J90" s="159"/>
      <c r="K90" s="159"/>
      <c r="L90" s="159"/>
      <c r="M90" s="148"/>
    </row>
    <row r="91" spans="2:13" ht="14.4" customHeight="1">
      <c r="B91" s="164">
        <v>57</v>
      </c>
      <c r="C91" s="121"/>
      <c r="D91" s="122"/>
      <c r="E91" s="165" t="e">
        <f t="shared" si="0"/>
        <v>#DIV/0!</v>
      </c>
      <c r="F91" s="166" t="e">
        <f t="shared" si="1"/>
        <v>#DIV/0!</v>
      </c>
      <c r="G91" s="122"/>
      <c r="H91" s="164">
        <f t="shared" si="2"/>
        <v>0</v>
      </c>
      <c r="I91" s="163" t="str">
        <f t="shared" si="3"/>
        <v>0_</v>
      </c>
      <c r="J91" s="159"/>
      <c r="K91" s="159"/>
      <c r="L91" s="159"/>
      <c r="M91" s="148"/>
    </row>
    <row r="92" spans="2:13" ht="14.4" customHeight="1">
      <c r="B92" s="164">
        <v>58</v>
      </c>
      <c r="C92" s="121"/>
      <c r="D92" s="122"/>
      <c r="E92" s="165" t="e">
        <f t="shared" si="0"/>
        <v>#DIV/0!</v>
      </c>
      <c r="F92" s="166" t="e">
        <f t="shared" si="1"/>
        <v>#DIV/0!</v>
      </c>
      <c r="G92" s="122"/>
      <c r="H92" s="164">
        <f t="shared" si="2"/>
        <v>0</v>
      </c>
      <c r="I92" s="163" t="str">
        <f t="shared" si="3"/>
        <v>0_</v>
      </c>
      <c r="J92" s="159"/>
      <c r="K92" s="159"/>
      <c r="L92" s="159"/>
      <c r="M92" s="148"/>
    </row>
    <row r="93" spans="2:13" ht="14.4" customHeight="1">
      <c r="B93" s="164">
        <v>59</v>
      </c>
      <c r="C93" s="121"/>
      <c r="D93" s="122"/>
      <c r="E93" s="165" t="e">
        <f t="shared" si="0"/>
        <v>#DIV/0!</v>
      </c>
      <c r="F93" s="166" t="e">
        <f t="shared" si="1"/>
        <v>#DIV/0!</v>
      </c>
      <c r="G93" s="122"/>
      <c r="H93" s="164">
        <f t="shared" si="2"/>
        <v>0</v>
      </c>
      <c r="I93" s="163" t="str">
        <f t="shared" si="3"/>
        <v>0_</v>
      </c>
      <c r="J93" s="159"/>
      <c r="K93" s="159"/>
      <c r="L93" s="159"/>
      <c r="M93" s="148"/>
    </row>
    <row r="94" spans="2:13" ht="14.4" customHeight="1">
      <c r="B94" s="164">
        <v>60</v>
      </c>
      <c r="C94" s="121"/>
      <c r="D94" s="122"/>
      <c r="E94" s="165" t="e">
        <f t="shared" si="0"/>
        <v>#DIV/0!</v>
      </c>
      <c r="F94" s="166" t="e">
        <f t="shared" si="1"/>
        <v>#DIV/0!</v>
      </c>
      <c r="G94" s="122"/>
      <c r="H94" s="164">
        <f t="shared" si="2"/>
        <v>0</v>
      </c>
      <c r="I94" s="163" t="str">
        <f t="shared" si="3"/>
        <v>0_</v>
      </c>
      <c r="J94" s="159"/>
      <c r="K94" s="159"/>
      <c r="L94" s="159"/>
      <c r="M94" s="148"/>
    </row>
    <row r="95" spans="2:13" ht="14.4" customHeight="1">
      <c r="B95" s="164">
        <v>61</v>
      </c>
      <c r="C95" s="121"/>
      <c r="D95" s="122"/>
      <c r="E95" s="165" t="e">
        <f t="shared" si="0"/>
        <v>#DIV/0!</v>
      </c>
      <c r="F95" s="166" t="e">
        <f t="shared" si="1"/>
        <v>#DIV/0!</v>
      </c>
      <c r="G95" s="122"/>
      <c r="H95" s="164">
        <f t="shared" si="2"/>
        <v>0</v>
      </c>
      <c r="I95" s="163" t="str">
        <f t="shared" si="3"/>
        <v>0_</v>
      </c>
      <c r="J95" s="159"/>
      <c r="K95" s="159"/>
      <c r="L95" s="159"/>
      <c r="M95" s="148"/>
    </row>
    <row r="96" spans="2:13" ht="14.4" customHeight="1">
      <c r="B96" s="164">
        <v>62</v>
      </c>
      <c r="C96" s="121"/>
      <c r="D96" s="122"/>
      <c r="E96" s="165" t="e">
        <f t="shared" si="0"/>
        <v>#DIV/0!</v>
      </c>
      <c r="F96" s="166" t="e">
        <f t="shared" si="1"/>
        <v>#DIV/0!</v>
      </c>
      <c r="G96" s="122"/>
      <c r="H96" s="164">
        <f t="shared" si="2"/>
        <v>0</v>
      </c>
      <c r="I96" s="163" t="str">
        <f t="shared" si="3"/>
        <v>0_</v>
      </c>
      <c r="J96" s="159"/>
      <c r="K96" s="159"/>
      <c r="L96" s="159"/>
      <c r="M96" s="148"/>
    </row>
    <row r="97" spans="2:13" ht="14.4" customHeight="1">
      <c r="B97" s="164">
        <v>63</v>
      </c>
      <c r="C97" s="121"/>
      <c r="D97" s="122"/>
      <c r="E97" s="165" t="e">
        <f t="shared" si="0"/>
        <v>#DIV/0!</v>
      </c>
      <c r="F97" s="166" t="e">
        <f t="shared" si="1"/>
        <v>#DIV/0!</v>
      </c>
      <c r="G97" s="122"/>
      <c r="H97" s="164">
        <f t="shared" si="2"/>
        <v>0</v>
      </c>
      <c r="I97" s="163" t="str">
        <f t="shared" si="3"/>
        <v>0_</v>
      </c>
      <c r="J97" s="159"/>
      <c r="K97" s="159"/>
      <c r="L97" s="159"/>
      <c r="M97" s="148"/>
    </row>
    <row r="98" spans="2:13" ht="14.4" customHeight="1">
      <c r="B98" s="164">
        <v>64</v>
      </c>
      <c r="C98" s="121"/>
      <c r="D98" s="122"/>
      <c r="E98" s="165" t="e">
        <f t="shared" si="0"/>
        <v>#DIV/0!</v>
      </c>
      <c r="F98" s="166" t="e">
        <f t="shared" si="1"/>
        <v>#DIV/0!</v>
      </c>
      <c r="G98" s="122"/>
      <c r="H98" s="164">
        <f t="shared" si="2"/>
        <v>0</v>
      </c>
      <c r="I98" s="163" t="str">
        <f t="shared" si="3"/>
        <v>0_</v>
      </c>
      <c r="J98" s="159"/>
      <c r="K98" s="159"/>
      <c r="L98" s="159"/>
      <c r="M98" s="148"/>
    </row>
    <row r="99" spans="2:13" ht="14.4" customHeight="1">
      <c r="B99" s="164">
        <v>65</v>
      </c>
      <c r="C99" s="121"/>
      <c r="D99" s="122"/>
      <c r="E99" s="165" t="e">
        <f t="shared" si="0"/>
        <v>#DIV/0!</v>
      </c>
      <c r="F99" s="166" t="e">
        <f t="shared" si="1"/>
        <v>#DIV/0!</v>
      </c>
      <c r="G99" s="122"/>
      <c r="H99" s="164">
        <f t="shared" si="2"/>
        <v>0</v>
      </c>
      <c r="I99" s="163" t="str">
        <f t="shared" si="3"/>
        <v>0_</v>
      </c>
      <c r="J99" s="159"/>
      <c r="K99" s="159"/>
      <c r="L99" s="159"/>
      <c r="M99" s="148"/>
    </row>
    <row r="100" spans="2:13" ht="14.4" customHeight="1">
      <c r="B100" s="164">
        <v>66</v>
      </c>
      <c r="C100" s="121"/>
      <c r="D100" s="122"/>
      <c r="E100" s="165" t="e">
        <f t="shared" ref="E100:E130" si="4">$E$33/D100</f>
        <v>#DIV/0!</v>
      </c>
      <c r="F100" s="166" t="e">
        <f t="shared" ref="F100:F130" si="5">IF($E$33&gt;10,35-E100,IF($E$33&lt;=10,32.5-E100,"ERROR"))</f>
        <v>#DIV/0!</v>
      </c>
      <c r="G100" s="122"/>
      <c r="H100" s="164">
        <f t="shared" ref="H100:H130" si="6">G100</f>
        <v>0</v>
      </c>
      <c r="I100" s="163" t="str">
        <f t="shared" ref="I100:I130" si="7">CONCATENATE(H100,"_",G100)</f>
        <v>0_</v>
      </c>
      <c r="J100" s="159"/>
      <c r="K100" s="159"/>
      <c r="L100" s="159"/>
      <c r="M100" s="148"/>
    </row>
    <row r="101" spans="2:13" ht="14.4" customHeight="1">
      <c r="B101" s="164">
        <v>67</v>
      </c>
      <c r="C101" s="121"/>
      <c r="D101" s="122"/>
      <c r="E101" s="165" t="e">
        <f t="shared" si="4"/>
        <v>#DIV/0!</v>
      </c>
      <c r="F101" s="166" t="e">
        <f t="shared" si="5"/>
        <v>#DIV/0!</v>
      </c>
      <c r="G101" s="122"/>
      <c r="H101" s="164">
        <f t="shared" si="6"/>
        <v>0</v>
      </c>
      <c r="I101" s="163" t="str">
        <f t="shared" si="7"/>
        <v>0_</v>
      </c>
      <c r="J101" s="159"/>
      <c r="K101" s="159"/>
      <c r="L101" s="159"/>
      <c r="M101" s="148"/>
    </row>
    <row r="102" spans="2:13" ht="14.4" customHeight="1">
      <c r="B102" s="164">
        <v>68</v>
      </c>
      <c r="C102" s="121"/>
      <c r="D102" s="122"/>
      <c r="E102" s="165" t="e">
        <f t="shared" si="4"/>
        <v>#DIV/0!</v>
      </c>
      <c r="F102" s="166" t="e">
        <f t="shared" si="5"/>
        <v>#DIV/0!</v>
      </c>
      <c r="G102" s="122"/>
      <c r="H102" s="164">
        <f t="shared" si="6"/>
        <v>0</v>
      </c>
      <c r="I102" s="163" t="str">
        <f t="shared" si="7"/>
        <v>0_</v>
      </c>
      <c r="J102" s="159"/>
      <c r="K102" s="159"/>
      <c r="L102" s="159"/>
      <c r="M102" s="148"/>
    </row>
    <row r="103" spans="2:13" ht="14.4" customHeight="1">
      <c r="B103" s="164">
        <v>69</v>
      </c>
      <c r="C103" s="121"/>
      <c r="D103" s="122"/>
      <c r="E103" s="165" t="e">
        <f t="shared" si="4"/>
        <v>#DIV/0!</v>
      </c>
      <c r="F103" s="166" t="e">
        <f t="shared" si="5"/>
        <v>#DIV/0!</v>
      </c>
      <c r="G103" s="122"/>
      <c r="H103" s="164">
        <f t="shared" si="6"/>
        <v>0</v>
      </c>
      <c r="I103" s="163" t="str">
        <f t="shared" si="7"/>
        <v>0_</v>
      </c>
      <c r="J103" s="159"/>
      <c r="K103" s="159"/>
      <c r="L103" s="159"/>
      <c r="M103" s="148"/>
    </row>
    <row r="104" spans="2:13" ht="14.4" customHeight="1">
      <c r="B104" s="164">
        <v>70</v>
      </c>
      <c r="C104" s="121"/>
      <c r="D104" s="122"/>
      <c r="E104" s="165" t="e">
        <f t="shared" si="4"/>
        <v>#DIV/0!</v>
      </c>
      <c r="F104" s="166" t="e">
        <f t="shared" si="5"/>
        <v>#DIV/0!</v>
      </c>
      <c r="G104" s="122"/>
      <c r="H104" s="164">
        <f t="shared" si="6"/>
        <v>0</v>
      </c>
      <c r="I104" s="163" t="str">
        <f t="shared" si="7"/>
        <v>0_</v>
      </c>
      <c r="J104" s="159"/>
      <c r="K104" s="159"/>
      <c r="L104" s="159"/>
      <c r="M104" s="148"/>
    </row>
    <row r="105" spans="2:13" ht="14.4" customHeight="1">
      <c r="B105" s="164">
        <v>71</v>
      </c>
      <c r="C105" s="121"/>
      <c r="D105" s="122"/>
      <c r="E105" s="165" t="e">
        <f t="shared" si="4"/>
        <v>#DIV/0!</v>
      </c>
      <c r="F105" s="166" t="e">
        <f t="shared" si="5"/>
        <v>#DIV/0!</v>
      </c>
      <c r="G105" s="122"/>
      <c r="H105" s="164">
        <f t="shared" si="6"/>
        <v>0</v>
      </c>
      <c r="I105" s="163" t="str">
        <f t="shared" si="7"/>
        <v>0_</v>
      </c>
      <c r="J105" s="159"/>
      <c r="K105" s="159"/>
      <c r="L105" s="159"/>
      <c r="M105" s="148"/>
    </row>
    <row r="106" spans="2:13" ht="14.4" customHeight="1">
      <c r="B106" s="164">
        <v>72</v>
      </c>
      <c r="C106" s="121"/>
      <c r="D106" s="122"/>
      <c r="E106" s="165" t="e">
        <f t="shared" si="4"/>
        <v>#DIV/0!</v>
      </c>
      <c r="F106" s="166" t="e">
        <f t="shared" si="5"/>
        <v>#DIV/0!</v>
      </c>
      <c r="G106" s="122"/>
      <c r="H106" s="164">
        <f t="shared" si="6"/>
        <v>0</v>
      </c>
      <c r="I106" s="163" t="str">
        <f t="shared" si="7"/>
        <v>0_</v>
      </c>
      <c r="J106" s="159"/>
      <c r="K106" s="159"/>
      <c r="L106" s="159"/>
      <c r="M106" s="148"/>
    </row>
    <row r="107" spans="2:13" ht="14.4" customHeight="1">
      <c r="B107" s="164">
        <v>73</v>
      </c>
      <c r="C107" s="121"/>
      <c r="D107" s="122"/>
      <c r="E107" s="165" t="e">
        <f t="shared" si="4"/>
        <v>#DIV/0!</v>
      </c>
      <c r="F107" s="166" t="e">
        <f t="shared" si="5"/>
        <v>#DIV/0!</v>
      </c>
      <c r="G107" s="122"/>
      <c r="H107" s="164">
        <f t="shared" si="6"/>
        <v>0</v>
      </c>
      <c r="I107" s="163" t="str">
        <f t="shared" si="7"/>
        <v>0_</v>
      </c>
      <c r="J107" s="159"/>
      <c r="K107" s="159"/>
      <c r="L107" s="159"/>
      <c r="M107" s="148"/>
    </row>
    <row r="108" spans="2:13" ht="14.4" customHeight="1">
      <c r="B108" s="164">
        <v>74</v>
      </c>
      <c r="C108" s="121"/>
      <c r="D108" s="122"/>
      <c r="E108" s="165" t="e">
        <f t="shared" si="4"/>
        <v>#DIV/0!</v>
      </c>
      <c r="F108" s="166" t="e">
        <f t="shared" si="5"/>
        <v>#DIV/0!</v>
      </c>
      <c r="G108" s="122"/>
      <c r="H108" s="164">
        <f t="shared" si="6"/>
        <v>0</v>
      </c>
      <c r="I108" s="163" t="str">
        <f t="shared" si="7"/>
        <v>0_</v>
      </c>
      <c r="J108" s="159"/>
      <c r="K108" s="159"/>
      <c r="L108" s="159"/>
      <c r="M108" s="148"/>
    </row>
    <row r="109" spans="2:13" ht="14.4" customHeight="1">
      <c r="B109" s="164">
        <v>75</v>
      </c>
      <c r="C109" s="121"/>
      <c r="D109" s="122"/>
      <c r="E109" s="165" t="e">
        <f t="shared" si="4"/>
        <v>#DIV/0!</v>
      </c>
      <c r="F109" s="166" t="e">
        <f t="shared" si="5"/>
        <v>#DIV/0!</v>
      </c>
      <c r="G109" s="122"/>
      <c r="H109" s="164">
        <f t="shared" si="6"/>
        <v>0</v>
      </c>
      <c r="I109" s="163" t="str">
        <f t="shared" si="7"/>
        <v>0_</v>
      </c>
      <c r="J109" s="159"/>
      <c r="K109" s="159"/>
      <c r="L109" s="159"/>
      <c r="M109" s="148"/>
    </row>
    <row r="110" spans="2:13" ht="14.4" customHeight="1">
      <c r="B110" s="164">
        <v>76</v>
      </c>
      <c r="C110" s="121"/>
      <c r="D110" s="122"/>
      <c r="E110" s="165" t="e">
        <f t="shared" si="4"/>
        <v>#DIV/0!</v>
      </c>
      <c r="F110" s="166" t="e">
        <f t="shared" si="5"/>
        <v>#DIV/0!</v>
      </c>
      <c r="G110" s="122"/>
      <c r="H110" s="164">
        <f t="shared" si="6"/>
        <v>0</v>
      </c>
      <c r="I110" s="163" t="str">
        <f t="shared" si="7"/>
        <v>0_</v>
      </c>
      <c r="J110" s="159"/>
      <c r="K110" s="159"/>
      <c r="L110" s="159"/>
      <c r="M110" s="148"/>
    </row>
    <row r="111" spans="2:13" ht="14.4" customHeight="1">
      <c r="B111" s="164">
        <v>77</v>
      </c>
      <c r="C111" s="121"/>
      <c r="D111" s="122"/>
      <c r="E111" s="165" t="e">
        <f t="shared" si="4"/>
        <v>#DIV/0!</v>
      </c>
      <c r="F111" s="166" t="e">
        <f t="shared" si="5"/>
        <v>#DIV/0!</v>
      </c>
      <c r="G111" s="122"/>
      <c r="H111" s="164">
        <f t="shared" si="6"/>
        <v>0</v>
      </c>
      <c r="I111" s="163" t="str">
        <f t="shared" si="7"/>
        <v>0_</v>
      </c>
      <c r="J111" s="159"/>
      <c r="K111" s="159"/>
      <c r="L111" s="159"/>
      <c r="M111" s="148"/>
    </row>
    <row r="112" spans="2:13" ht="14.4" customHeight="1">
      <c r="B112" s="164">
        <v>78</v>
      </c>
      <c r="C112" s="121"/>
      <c r="D112" s="122"/>
      <c r="E112" s="165" t="e">
        <f t="shared" si="4"/>
        <v>#DIV/0!</v>
      </c>
      <c r="F112" s="166" t="e">
        <f t="shared" si="5"/>
        <v>#DIV/0!</v>
      </c>
      <c r="G112" s="122"/>
      <c r="H112" s="164">
        <f t="shared" si="6"/>
        <v>0</v>
      </c>
      <c r="I112" s="163" t="str">
        <f t="shared" si="7"/>
        <v>0_</v>
      </c>
      <c r="J112" s="159"/>
      <c r="K112" s="159"/>
      <c r="L112" s="159"/>
      <c r="M112" s="148"/>
    </row>
    <row r="113" spans="2:13" ht="14.4" customHeight="1">
      <c r="B113" s="164">
        <v>79</v>
      </c>
      <c r="C113" s="121"/>
      <c r="D113" s="122"/>
      <c r="E113" s="165" t="e">
        <f t="shared" si="4"/>
        <v>#DIV/0!</v>
      </c>
      <c r="F113" s="166" t="e">
        <f t="shared" si="5"/>
        <v>#DIV/0!</v>
      </c>
      <c r="G113" s="122"/>
      <c r="H113" s="164">
        <f t="shared" si="6"/>
        <v>0</v>
      </c>
      <c r="I113" s="163" t="str">
        <f t="shared" si="7"/>
        <v>0_</v>
      </c>
      <c r="J113" s="159"/>
      <c r="K113" s="159"/>
      <c r="L113" s="159"/>
      <c r="M113" s="148"/>
    </row>
    <row r="114" spans="2:13" ht="14.4" customHeight="1">
      <c r="B114" s="164">
        <v>80</v>
      </c>
      <c r="C114" s="121"/>
      <c r="D114" s="122"/>
      <c r="E114" s="165" t="e">
        <f t="shared" si="4"/>
        <v>#DIV/0!</v>
      </c>
      <c r="F114" s="166" t="e">
        <f t="shared" si="5"/>
        <v>#DIV/0!</v>
      </c>
      <c r="G114" s="122"/>
      <c r="H114" s="164">
        <f t="shared" si="6"/>
        <v>0</v>
      </c>
      <c r="I114" s="163" t="str">
        <f t="shared" si="7"/>
        <v>0_</v>
      </c>
      <c r="J114" s="159"/>
      <c r="K114" s="159"/>
      <c r="L114" s="159"/>
      <c r="M114" s="148"/>
    </row>
    <row r="115" spans="2:13" ht="14.4" customHeight="1">
      <c r="B115" s="164">
        <v>81</v>
      </c>
      <c r="C115" s="121"/>
      <c r="D115" s="122"/>
      <c r="E115" s="165" t="e">
        <f t="shared" si="4"/>
        <v>#DIV/0!</v>
      </c>
      <c r="F115" s="166" t="e">
        <f t="shared" si="5"/>
        <v>#DIV/0!</v>
      </c>
      <c r="G115" s="122"/>
      <c r="H115" s="164">
        <f t="shared" si="6"/>
        <v>0</v>
      </c>
      <c r="I115" s="163" t="str">
        <f t="shared" si="7"/>
        <v>0_</v>
      </c>
      <c r="J115" s="159"/>
      <c r="K115" s="159"/>
      <c r="L115" s="159"/>
      <c r="M115" s="148"/>
    </row>
    <row r="116" spans="2:13" ht="14.4" customHeight="1">
      <c r="B116" s="164">
        <v>82</v>
      </c>
      <c r="C116" s="121"/>
      <c r="D116" s="122"/>
      <c r="E116" s="165" t="e">
        <f t="shared" si="4"/>
        <v>#DIV/0!</v>
      </c>
      <c r="F116" s="166" t="e">
        <f t="shared" si="5"/>
        <v>#DIV/0!</v>
      </c>
      <c r="G116" s="122"/>
      <c r="H116" s="164">
        <f t="shared" si="6"/>
        <v>0</v>
      </c>
      <c r="I116" s="163" t="str">
        <f t="shared" si="7"/>
        <v>0_</v>
      </c>
      <c r="J116" s="159"/>
      <c r="K116" s="159"/>
      <c r="L116" s="159"/>
      <c r="M116" s="148"/>
    </row>
    <row r="117" spans="2:13" ht="14.4" customHeight="1">
      <c r="B117" s="164">
        <v>83</v>
      </c>
      <c r="C117" s="121"/>
      <c r="D117" s="122"/>
      <c r="E117" s="165" t="e">
        <f t="shared" si="4"/>
        <v>#DIV/0!</v>
      </c>
      <c r="F117" s="166" t="e">
        <f t="shared" si="5"/>
        <v>#DIV/0!</v>
      </c>
      <c r="G117" s="122"/>
      <c r="H117" s="164">
        <f t="shared" si="6"/>
        <v>0</v>
      </c>
      <c r="I117" s="163" t="str">
        <f t="shared" si="7"/>
        <v>0_</v>
      </c>
      <c r="J117" s="159"/>
      <c r="K117" s="159"/>
      <c r="L117" s="159"/>
      <c r="M117" s="148"/>
    </row>
    <row r="118" spans="2:13" ht="14.4" customHeight="1">
      <c r="B118" s="164">
        <v>84</v>
      </c>
      <c r="C118" s="121"/>
      <c r="D118" s="122"/>
      <c r="E118" s="165" t="e">
        <f t="shared" si="4"/>
        <v>#DIV/0!</v>
      </c>
      <c r="F118" s="166" t="e">
        <f t="shared" si="5"/>
        <v>#DIV/0!</v>
      </c>
      <c r="G118" s="122"/>
      <c r="H118" s="164">
        <f t="shared" si="6"/>
        <v>0</v>
      </c>
      <c r="I118" s="163" t="str">
        <f t="shared" si="7"/>
        <v>0_</v>
      </c>
      <c r="J118" s="159"/>
      <c r="K118" s="159"/>
      <c r="L118" s="159"/>
      <c r="M118" s="148"/>
    </row>
    <row r="119" spans="2:13" ht="14.4" customHeight="1">
      <c r="B119" s="164">
        <v>85</v>
      </c>
      <c r="C119" s="121"/>
      <c r="D119" s="122"/>
      <c r="E119" s="165" t="e">
        <f t="shared" si="4"/>
        <v>#DIV/0!</v>
      </c>
      <c r="F119" s="166" t="e">
        <f t="shared" si="5"/>
        <v>#DIV/0!</v>
      </c>
      <c r="G119" s="122"/>
      <c r="H119" s="164">
        <f t="shared" si="6"/>
        <v>0</v>
      </c>
      <c r="I119" s="163" t="str">
        <f t="shared" si="7"/>
        <v>0_</v>
      </c>
      <c r="J119" s="159"/>
      <c r="K119" s="159"/>
      <c r="L119" s="159"/>
      <c r="M119" s="148"/>
    </row>
    <row r="120" spans="2:13" ht="14.4" customHeight="1">
      <c r="B120" s="164">
        <v>86</v>
      </c>
      <c r="C120" s="121"/>
      <c r="D120" s="122"/>
      <c r="E120" s="165" t="e">
        <f t="shared" si="4"/>
        <v>#DIV/0!</v>
      </c>
      <c r="F120" s="166" t="e">
        <f t="shared" si="5"/>
        <v>#DIV/0!</v>
      </c>
      <c r="G120" s="122"/>
      <c r="H120" s="164">
        <f t="shared" si="6"/>
        <v>0</v>
      </c>
      <c r="I120" s="163" t="str">
        <f t="shared" si="7"/>
        <v>0_</v>
      </c>
      <c r="J120" s="159"/>
      <c r="K120" s="159"/>
      <c r="L120" s="159"/>
      <c r="M120" s="148"/>
    </row>
    <row r="121" spans="2:13" ht="14.4" customHeight="1">
      <c r="B121" s="164">
        <v>87</v>
      </c>
      <c r="C121" s="121"/>
      <c r="D121" s="122"/>
      <c r="E121" s="165" t="e">
        <f t="shared" si="4"/>
        <v>#DIV/0!</v>
      </c>
      <c r="F121" s="166" t="e">
        <f t="shared" si="5"/>
        <v>#DIV/0!</v>
      </c>
      <c r="G121" s="122"/>
      <c r="H121" s="164">
        <f t="shared" si="6"/>
        <v>0</v>
      </c>
      <c r="I121" s="163" t="str">
        <f t="shared" si="7"/>
        <v>0_</v>
      </c>
      <c r="J121" s="159"/>
      <c r="K121" s="159"/>
      <c r="L121" s="159"/>
      <c r="M121" s="148"/>
    </row>
    <row r="122" spans="2:13" ht="14.4" customHeight="1">
      <c r="B122" s="164">
        <v>88</v>
      </c>
      <c r="C122" s="121"/>
      <c r="D122" s="122"/>
      <c r="E122" s="165" t="e">
        <f t="shared" si="4"/>
        <v>#DIV/0!</v>
      </c>
      <c r="F122" s="166" t="e">
        <f t="shared" si="5"/>
        <v>#DIV/0!</v>
      </c>
      <c r="G122" s="122"/>
      <c r="H122" s="164">
        <f t="shared" si="6"/>
        <v>0</v>
      </c>
      <c r="I122" s="163" t="str">
        <f t="shared" si="7"/>
        <v>0_</v>
      </c>
      <c r="J122" s="159"/>
      <c r="K122" s="159"/>
      <c r="L122" s="159"/>
      <c r="M122" s="148"/>
    </row>
    <row r="123" spans="2:13" ht="14.4" customHeight="1">
      <c r="B123" s="164">
        <v>89</v>
      </c>
      <c r="C123" s="121"/>
      <c r="D123" s="122"/>
      <c r="E123" s="165" t="e">
        <f t="shared" si="4"/>
        <v>#DIV/0!</v>
      </c>
      <c r="F123" s="166" t="e">
        <f t="shared" si="5"/>
        <v>#DIV/0!</v>
      </c>
      <c r="G123" s="122"/>
      <c r="H123" s="164">
        <f t="shared" si="6"/>
        <v>0</v>
      </c>
      <c r="I123" s="163" t="str">
        <f t="shared" si="7"/>
        <v>0_</v>
      </c>
      <c r="J123" s="159"/>
      <c r="K123" s="159"/>
      <c r="L123" s="159"/>
      <c r="M123" s="148"/>
    </row>
    <row r="124" spans="2:13" ht="14.4" customHeight="1">
      <c r="B124" s="164">
        <v>90</v>
      </c>
      <c r="C124" s="121"/>
      <c r="D124" s="122"/>
      <c r="E124" s="165" t="e">
        <f t="shared" si="4"/>
        <v>#DIV/0!</v>
      </c>
      <c r="F124" s="166" t="e">
        <f t="shared" si="5"/>
        <v>#DIV/0!</v>
      </c>
      <c r="G124" s="122"/>
      <c r="H124" s="164">
        <f t="shared" si="6"/>
        <v>0</v>
      </c>
      <c r="I124" s="163" t="str">
        <f t="shared" si="7"/>
        <v>0_</v>
      </c>
      <c r="J124" s="159"/>
      <c r="K124" s="159"/>
      <c r="L124" s="159"/>
      <c r="M124" s="148"/>
    </row>
    <row r="125" spans="2:13" ht="14.4" customHeight="1">
      <c r="B125" s="164">
        <v>91</v>
      </c>
      <c r="C125" s="121"/>
      <c r="D125" s="122"/>
      <c r="E125" s="165" t="e">
        <f t="shared" si="4"/>
        <v>#DIV/0!</v>
      </c>
      <c r="F125" s="166" t="e">
        <f t="shared" si="5"/>
        <v>#DIV/0!</v>
      </c>
      <c r="G125" s="122"/>
      <c r="H125" s="164">
        <f t="shared" si="6"/>
        <v>0</v>
      </c>
      <c r="I125" s="163" t="str">
        <f t="shared" si="7"/>
        <v>0_</v>
      </c>
      <c r="J125" s="159"/>
      <c r="K125" s="159"/>
      <c r="L125" s="159"/>
      <c r="M125" s="148"/>
    </row>
    <row r="126" spans="2:13" ht="14.4" customHeight="1">
      <c r="B126" s="164">
        <v>92</v>
      </c>
      <c r="C126" s="121"/>
      <c r="D126" s="122"/>
      <c r="E126" s="165" t="e">
        <f t="shared" si="4"/>
        <v>#DIV/0!</v>
      </c>
      <c r="F126" s="166" t="e">
        <f t="shared" si="5"/>
        <v>#DIV/0!</v>
      </c>
      <c r="G126" s="122"/>
      <c r="H126" s="164">
        <f t="shared" si="6"/>
        <v>0</v>
      </c>
      <c r="I126" s="163" t="str">
        <f t="shared" si="7"/>
        <v>0_</v>
      </c>
      <c r="J126" s="159"/>
      <c r="K126" s="159"/>
      <c r="L126" s="159"/>
      <c r="M126" s="148"/>
    </row>
    <row r="127" spans="2:13" ht="14.4" customHeight="1">
      <c r="B127" s="164">
        <v>93</v>
      </c>
      <c r="C127" s="121"/>
      <c r="D127" s="122"/>
      <c r="E127" s="165" t="e">
        <f t="shared" si="4"/>
        <v>#DIV/0!</v>
      </c>
      <c r="F127" s="166" t="e">
        <f t="shared" si="5"/>
        <v>#DIV/0!</v>
      </c>
      <c r="G127" s="122"/>
      <c r="H127" s="164">
        <f t="shared" si="6"/>
        <v>0</v>
      </c>
      <c r="I127" s="163" t="str">
        <f t="shared" si="7"/>
        <v>0_</v>
      </c>
      <c r="J127" s="159"/>
      <c r="K127" s="159"/>
      <c r="L127" s="159"/>
      <c r="M127" s="148"/>
    </row>
    <row r="128" spans="2:13" ht="14.4" customHeight="1">
      <c r="B128" s="164">
        <v>94</v>
      </c>
      <c r="C128" s="121"/>
      <c r="D128" s="122"/>
      <c r="E128" s="165" t="e">
        <f t="shared" si="4"/>
        <v>#DIV/0!</v>
      </c>
      <c r="F128" s="166" t="e">
        <f t="shared" si="5"/>
        <v>#DIV/0!</v>
      </c>
      <c r="G128" s="122"/>
      <c r="H128" s="164">
        <f t="shared" si="6"/>
        <v>0</v>
      </c>
      <c r="I128" s="163" t="str">
        <f t="shared" si="7"/>
        <v>0_</v>
      </c>
      <c r="J128" s="159"/>
      <c r="K128" s="159"/>
      <c r="L128" s="159"/>
      <c r="M128" s="148"/>
    </row>
    <row r="129" spans="1:12" ht="14.4" customHeight="1">
      <c r="B129" s="164">
        <v>95</v>
      </c>
      <c r="C129" s="121"/>
      <c r="D129" s="122"/>
      <c r="E129" s="165" t="e">
        <f t="shared" si="4"/>
        <v>#DIV/0!</v>
      </c>
      <c r="F129" s="166" t="e">
        <f t="shared" si="5"/>
        <v>#DIV/0!</v>
      </c>
      <c r="G129" s="122"/>
      <c r="H129" s="164">
        <f t="shared" si="6"/>
        <v>0</v>
      </c>
      <c r="I129" s="163" t="str">
        <f t="shared" si="7"/>
        <v>0_</v>
      </c>
      <c r="J129" s="159"/>
      <c r="K129" s="159"/>
      <c r="L129" s="159"/>
    </row>
    <row r="130" spans="1:12" s="171" customFormat="1" ht="14.4" customHeight="1" thickBot="1">
      <c r="B130" s="168">
        <v>96</v>
      </c>
      <c r="C130" s="124"/>
      <c r="D130" s="125"/>
      <c r="E130" s="169" t="e">
        <f t="shared" si="4"/>
        <v>#DIV/0!</v>
      </c>
      <c r="F130" s="170" t="e">
        <f t="shared" si="5"/>
        <v>#DIV/0!</v>
      </c>
      <c r="G130" s="125"/>
      <c r="H130" s="168">
        <f t="shared" si="6"/>
        <v>0</v>
      </c>
      <c r="I130" s="163" t="str">
        <f t="shared" si="7"/>
        <v>0_</v>
      </c>
    </row>
    <row r="131" spans="1:12" s="171" customFormat="1" ht="14.4" customHeight="1">
      <c r="B131" s="172"/>
      <c r="C131" s="172"/>
      <c r="D131" s="172"/>
      <c r="E131" s="172"/>
      <c r="F131" s="172"/>
      <c r="G131" s="172"/>
      <c r="H131" s="148"/>
      <c r="I131" s="148"/>
    </row>
    <row r="132" spans="1:12" ht="14.4" customHeight="1">
      <c r="B132" s="133" t="s">
        <v>2436</v>
      </c>
      <c r="F132" s="173">
        <f>COUNTA(C35:C130)</f>
        <v>0</v>
      </c>
    </row>
    <row r="133" spans="1:12" ht="14.4" customHeight="1">
      <c r="B133" s="133"/>
      <c r="F133" s="173"/>
    </row>
    <row r="134" spans="1:12" ht="14.4" customHeight="1">
      <c r="B134" s="133"/>
      <c r="F134" s="173"/>
    </row>
    <row r="135" spans="1:12" s="171" customFormat="1" ht="14.4" customHeight="1">
      <c r="B135" s="174"/>
      <c r="F135" s="175"/>
    </row>
    <row r="136" spans="1:12" s="171" customFormat="1" ht="14.4" customHeight="1">
      <c r="B136" s="143" t="s">
        <v>2399</v>
      </c>
      <c r="G136" s="175"/>
    </row>
    <row r="137" spans="1:12" ht="14.4" customHeight="1">
      <c r="B137" s="133"/>
      <c r="G137" s="173"/>
    </row>
    <row r="138" spans="1:12" s="146" customFormat="1" ht="14.4" customHeight="1">
      <c r="B138" s="143" t="s">
        <v>2437</v>
      </c>
    </row>
    <row r="139" spans="1:12" s="146" customFormat="1" ht="14.4" customHeight="1">
      <c r="B139" s="176" t="s">
        <v>2400</v>
      </c>
      <c r="C139" s="177"/>
      <c r="D139" s="177"/>
      <c r="E139" s="177"/>
      <c r="F139" s="177"/>
      <c r="G139" s="177"/>
      <c r="H139" s="177"/>
      <c r="I139" s="177"/>
    </row>
    <row r="140" spans="1:12" s="146" customFormat="1" ht="14.4" customHeight="1">
      <c r="B140" s="186" t="s">
        <v>2438</v>
      </c>
      <c r="C140" s="186"/>
      <c r="D140" s="186"/>
      <c r="E140" s="186"/>
      <c r="F140" s="186"/>
      <c r="G140" s="186"/>
      <c r="H140" s="186"/>
      <c r="I140" s="186"/>
    </row>
    <row r="141" spans="1:12" s="146" customFormat="1" ht="14.4" customHeight="1">
      <c r="B141" s="137" t="s">
        <v>2644</v>
      </c>
      <c r="C141" s="178"/>
      <c r="D141" s="137"/>
      <c r="E141" s="137"/>
      <c r="F141" s="137"/>
      <c r="G141" s="137"/>
      <c r="H141" s="137"/>
      <c r="I141" s="179"/>
    </row>
    <row r="142" spans="1:12" s="146" customFormat="1" ht="14.4" customHeight="1">
      <c r="B142" s="138"/>
      <c r="C142" s="138"/>
      <c r="D142" s="138"/>
      <c r="E142" s="138"/>
      <c r="F142" s="138"/>
      <c r="G142" s="138"/>
      <c r="H142" s="138"/>
      <c r="I142" s="138"/>
    </row>
    <row r="143" spans="1:12" s="146" customFormat="1" ht="14.4" customHeight="1">
      <c r="A143" s="126" t="s">
        <v>9</v>
      </c>
      <c r="B143" s="137" t="s">
        <v>2439</v>
      </c>
      <c r="C143" s="137"/>
      <c r="D143" s="137"/>
      <c r="E143" s="137"/>
      <c r="F143" s="137"/>
      <c r="G143" s="137"/>
      <c r="H143" s="137"/>
      <c r="I143" s="138"/>
    </row>
    <row r="144" spans="1:12" s="146" customFormat="1" ht="14.4" customHeight="1">
      <c r="B144" s="137" t="s">
        <v>2440</v>
      </c>
      <c r="C144" s="137"/>
      <c r="D144" s="137"/>
      <c r="E144" s="138"/>
      <c r="F144" s="138"/>
      <c r="G144" s="138"/>
      <c r="H144" s="138"/>
      <c r="I144" s="138"/>
    </row>
    <row r="145" spans="2:9" s="146" customFormat="1" ht="14.4" customHeight="1" thickBot="1">
      <c r="B145" s="138"/>
      <c r="C145" s="138"/>
      <c r="D145" s="138"/>
      <c r="E145" s="138"/>
      <c r="F145" s="138"/>
      <c r="G145" s="138"/>
      <c r="H145" s="138"/>
      <c r="I145" s="138"/>
    </row>
    <row r="146" spans="2:9" s="146" customFormat="1" ht="14.4" customHeight="1" thickBot="1">
      <c r="B146" s="138"/>
      <c r="C146" s="181" t="s">
        <v>32</v>
      </c>
      <c r="D146" s="224" t="s">
        <v>2441</v>
      </c>
      <c r="E146" s="225"/>
      <c r="F146" s="226"/>
      <c r="G146" s="227" t="s">
        <v>2442</v>
      </c>
      <c r="H146" s="226"/>
      <c r="I146" s="138"/>
    </row>
    <row r="147" spans="2:9" s="146" customFormat="1" ht="14.4" customHeight="1" thickBot="1">
      <c r="B147" s="138"/>
      <c r="C147" s="182">
        <v>1</v>
      </c>
      <c r="D147" s="228" t="s">
        <v>2443</v>
      </c>
      <c r="E147" s="229"/>
      <c r="F147" s="230"/>
      <c r="G147" s="231" t="s">
        <v>33</v>
      </c>
      <c r="H147" s="230"/>
      <c r="I147" s="138"/>
    </row>
    <row r="148" spans="2:9" s="146" customFormat="1" ht="14.4" customHeight="1" thickBot="1">
      <c r="B148" s="138"/>
      <c r="C148" s="182">
        <v>2</v>
      </c>
      <c r="D148" s="228" t="s">
        <v>2444</v>
      </c>
      <c r="E148" s="229"/>
      <c r="F148" s="230"/>
      <c r="G148" s="231" t="s">
        <v>2445</v>
      </c>
      <c r="H148" s="230"/>
      <c r="I148" s="138"/>
    </row>
    <row r="149" spans="2:9" s="146" customFormat="1" ht="14.4" customHeight="1" thickBot="1">
      <c r="B149" s="138"/>
      <c r="C149" s="182">
        <v>3</v>
      </c>
      <c r="D149" s="228" t="s">
        <v>2446</v>
      </c>
      <c r="E149" s="229"/>
      <c r="F149" s="230"/>
      <c r="G149" s="231" t="s">
        <v>34</v>
      </c>
      <c r="H149" s="230"/>
      <c r="I149" s="138"/>
    </row>
    <row r="150" spans="2:9" s="146" customFormat="1" ht="14.4" customHeight="1" thickBot="1">
      <c r="B150" s="138"/>
      <c r="C150" s="182">
        <v>4</v>
      </c>
      <c r="D150" s="228" t="s">
        <v>2443</v>
      </c>
      <c r="E150" s="229"/>
      <c r="F150" s="230"/>
      <c r="G150" s="231" t="s">
        <v>35</v>
      </c>
      <c r="H150" s="230"/>
      <c r="I150" s="138"/>
    </row>
    <row r="151" spans="2:9" s="146" customFormat="1" ht="14.4" customHeight="1">
      <c r="C151" s="137" t="s">
        <v>2535</v>
      </c>
      <c r="D151" s="137"/>
      <c r="E151" s="137"/>
      <c r="F151" s="137"/>
      <c r="G151" s="137"/>
      <c r="H151" s="137"/>
      <c r="I151" s="137"/>
    </row>
    <row r="152" spans="2:9" s="146" customFormat="1" ht="14.4" customHeight="1">
      <c r="C152" s="137" t="s">
        <v>2447</v>
      </c>
      <c r="D152" s="138"/>
      <c r="E152" s="138"/>
      <c r="F152" s="138"/>
      <c r="G152" s="138"/>
      <c r="H152" s="138"/>
      <c r="I152" s="138"/>
    </row>
    <row r="153" spans="2:9" s="146" customFormat="1" ht="14.4" customHeight="1">
      <c r="B153" s="183"/>
      <c r="C153" s="184"/>
      <c r="D153" s="184"/>
      <c r="E153" s="184"/>
      <c r="F153" s="184"/>
      <c r="G153" s="184"/>
      <c r="H153" s="184"/>
      <c r="I153" s="185"/>
    </row>
    <row r="154" spans="2:9" s="146" customFormat="1" ht="14.4" customHeight="1">
      <c r="B154" s="220" t="s">
        <v>2448</v>
      </c>
      <c r="C154" s="220"/>
      <c r="D154" s="220"/>
      <c r="E154" s="220"/>
      <c r="F154" s="138"/>
      <c r="G154" s="138"/>
      <c r="H154" s="138"/>
      <c r="I154" s="138"/>
    </row>
    <row r="155" spans="2:9" s="146" customFormat="1" ht="14.4" customHeight="1">
      <c r="B155" s="186"/>
      <c r="C155" s="186"/>
      <c r="D155" s="186"/>
      <c r="E155" s="186"/>
      <c r="F155" s="138"/>
      <c r="G155" s="138"/>
      <c r="H155" s="138"/>
      <c r="I155" s="138"/>
    </row>
    <row r="156" spans="2:9" s="146" customFormat="1" ht="14.4" customHeight="1">
      <c r="B156" s="138"/>
      <c r="C156" s="187" t="s">
        <v>2449</v>
      </c>
      <c r="D156" s="186"/>
      <c r="E156" s="138"/>
      <c r="F156" s="187" t="s">
        <v>46</v>
      </c>
      <c r="G156" s="187" t="s">
        <v>47</v>
      </c>
      <c r="H156" s="187" t="s">
        <v>48</v>
      </c>
      <c r="I156" s="187" t="s">
        <v>49</v>
      </c>
    </row>
    <row r="157" spans="2:9" s="146" customFormat="1" ht="14.4" customHeight="1">
      <c r="B157" s="138"/>
      <c r="C157" s="187" t="s">
        <v>2450</v>
      </c>
      <c r="D157" s="138"/>
      <c r="E157" s="138"/>
      <c r="F157" s="219" t="s">
        <v>2534</v>
      </c>
      <c r="G157" s="219"/>
      <c r="H157" s="219"/>
      <c r="I157" s="219"/>
    </row>
    <row r="158" spans="2:9" s="142" customFormat="1" ht="14.4" customHeight="1">
      <c r="B158" s="138"/>
      <c r="C158" s="187" t="s">
        <v>2451</v>
      </c>
      <c r="D158" s="138"/>
      <c r="E158" s="138"/>
      <c r="F158" s="189">
        <v>14</v>
      </c>
      <c r="G158" s="189">
        <v>4</v>
      </c>
      <c r="H158" s="189">
        <v>1</v>
      </c>
      <c r="I158" s="189" t="s">
        <v>2452</v>
      </c>
    </row>
    <row r="159" spans="2:9" s="146" customFormat="1" ht="14.4" customHeight="1">
      <c r="B159" s="138"/>
      <c r="C159" s="187" t="s">
        <v>2453</v>
      </c>
      <c r="D159" s="138"/>
      <c r="E159" s="138"/>
      <c r="F159" s="189">
        <v>24</v>
      </c>
      <c r="G159" s="189">
        <v>16</v>
      </c>
      <c r="H159" s="189">
        <v>14</v>
      </c>
      <c r="I159" s="189">
        <v>10</v>
      </c>
    </row>
    <row r="160" spans="2:9" s="146" customFormat="1" ht="14.4" customHeight="1">
      <c r="B160" s="138"/>
      <c r="C160" s="187" t="s">
        <v>50</v>
      </c>
      <c r="D160" s="138"/>
      <c r="E160" s="138"/>
      <c r="F160" s="189">
        <v>16</v>
      </c>
      <c r="G160" s="189">
        <v>10</v>
      </c>
      <c r="H160" s="189">
        <v>8</v>
      </c>
      <c r="I160" s="189">
        <v>6</v>
      </c>
    </row>
    <row r="161" spans="1:9" s="146" customFormat="1" ht="14.4" customHeight="1">
      <c r="B161" s="138"/>
      <c r="C161" s="187" t="s">
        <v>51</v>
      </c>
      <c r="D161" s="138"/>
      <c r="E161" s="138"/>
      <c r="F161" s="189">
        <v>14</v>
      </c>
      <c r="G161" s="189">
        <v>8</v>
      </c>
      <c r="H161" s="189">
        <v>6</v>
      </c>
      <c r="I161" s="189">
        <v>4</v>
      </c>
    </row>
    <row r="162" spans="1:9" s="146" customFormat="1" ht="14.4" customHeight="1">
      <c r="B162" s="138"/>
      <c r="C162" s="187"/>
      <c r="D162" s="138"/>
      <c r="E162" s="138"/>
      <c r="F162" s="189"/>
      <c r="G162" s="189"/>
      <c r="H162" s="189"/>
      <c r="I162" s="189"/>
    </row>
    <row r="163" spans="1:9" s="146" customFormat="1" ht="14.4" customHeight="1">
      <c r="B163" s="138"/>
      <c r="C163" s="138"/>
      <c r="D163" s="138"/>
      <c r="E163" s="138"/>
      <c r="F163" s="138"/>
      <c r="G163" s="138"/>
      <c r="H163" s="138"/>
      <c r="I163" s="138"/>
    </row>
    <row r="164" spans="1:9" s="146" customFormat="1" ht="14.4" customHeight="1">
      <c r="B164" s="186" t="s">
        <v>2454</v>
      </c>
      <c r="C164" s="186"/>
      <c r="D164" s="186"/>
      <c r="E164" s="186"/>
      <c r="F164" s="186"/>
      <c r="G164" s="186"/>
      <c r="H164" s="186"/>
      <c r="I164" s="186"/>
    </row>
    <row r="165" spans="1:9" s="146" customFormat="1" ht="14.4" customHeight="1">
      <c r="B165" s="137" t="s">
        <v>2401</v>
      </c>
      <c r="C165" s="137"/>
      <c r="D165" s="137"/>
      <c r="E165" s="137"/>
      <c r="F165" s="137"/>
      <c r="G165" s="137"/>
      <c r="H165" s="137"/>
      <c r="I165" s="138"/>
    </row>
    <row r="166" spans="1:9" s="146" customFormat="1" ht="14.4" customHeight="1">
      <c r="B166" s="137" t="s">
        <v>2402</v>
      </c>
      <c r="C166" s="137"/>
      <c r="D166" s="137"/>
      <c r="E166" s="137"/>
      <c r="F166" s="137"/>
      <c r="G166" s="137"/>
      <c r="H166" s="137"/>
      <c r="I166" s="137"/>
    </row>
    <row r="167" spans="1:9" s="146" customFormat="1" ht="14.4" customHeight="1">
      <c r="B167" s="137" t="s">
        <v>2455</v>
      </c>
      <c r="C167" s="137"/>
      <c r="D167" s="138"/>
      <c r="E167" s="138"/>
      <c r="F167" s="138"/>
      <c r="G167" s="138"/>
      <c r="H167" s="138"/>
      <c r="I167" s="138"/>
    </row>
    <row r="168" spans="1:9" s="146" customFormat="1" ht="14.4" customHeight="1">
      <c r="B168" s="203" t="s">
        <v>2456</v>
      </c>
      <c r="C168" s="203"/>
      <c r="D168" s="203"/>
      <c r="E168" s="203"/>
      <c r="F168" s="203"/>
      <c r="G168" s="203"/>
      <c r="H168" s="203"/>
      <c r="I168" s="203"/>
    </row>
    <row r="169" spans="1:9" s="146" customFormat="1" ht="14.4" customHeight="1">
      <c r="B169" s="137" t="s">
        <v>2457</v>
      </c>
      <c r="C169" s="137"/>
      <c r="D169" s="137"/>
      <c r="E169" s="137"/>
      <c r="F169" s="137"/>
      <c r="G169" s="138"/>
      <c r="H169" s="138"/>
      <c r="I169" s="138"/>
    </row>
    <row r="170" spans="1:9" s="146" customFormat="1" ht="14.4" customHeight="1">
      <c r="B170" s="137"/>
      <c r="C170" s="137"/>
      <c r="D170" s="137"/>
      <c r="E170" s="137"/>
      <c r="F170" s="137"/>
      <c r="G170" s="138"/>
      <c r="H170" s="138"/>
      <c r="I170" s="138"/>
    </row>
    <row r="171" spans="1:9" s="146" customFormat="1" ht="14.4" customHeight="1">
      <c r="A171" s="126" t="s">
        <v>9</v>
      </c>
      <c r="B171" s="137" t="s">
        <v>2466</v>
      </c>
      <c r="C171" s="137"/>
      <c r="D171" s="137"/>
      <c r="E171" s="184"/>
      <c r="F171" s="184"/>
      <c r="G171" s="184"/>
      <c r="H171" s="184"/>
      <c r="I171" s="185"/>
    </row>
    <row r="172" spans="1:9" s="142" customFormat="1" ht="14.4" customHeight="1">
      <c r="B172" s="137" t="s">
        <v>2458</v>
      </c>
      <c r="C172" s="137"/>
      <c r="D172" s="137"/>
      <c r="E172" s="137"/>
      <c r="F172" s="137"/>
      <c r="G172" s="137"/>
      <c r="H172" s="137"/>
      <c r="I172" s="138"/>
    </row>
    <row r="173" spans="1:9" s="146" customFormat="1" ht="14.4" customHeight="1">
      <c r="A173" s="126" t="s">
        <v>9</v>
      </c>
      <c r="B173" s="137" t="s">
        <v>2459</v>
      </c>
      <c r="C173" s="137"/>
      <c r="D173" s="137"/>
      <c r="E173" s="137"/>
      <c r="F173" s="137"/>
      <c r="G173" s="138"/>
      <c r="H173" s="138"/>
      <c r="I173" s="138"/>
    </row>
    <row r="174" spans="1:9" s="146" customFormat="1" ht="14.4" customHeight="1">
      <c r="A174" s="136"/>
      <c r="B174" s="138"/>
      <c r="C174" s="138"/>
      <c r="D174" s="138"/>
      <c r="E174" s="138"/>
      <c r="F174" s="138"/>
      <c r="G174" s="138"/>
      <c r="H174" s="138"/>
      <c r="I174" s="138"/>
    </row>
    <row r="175" spans="1:9" s="146" customFormat="1" ht="14.4" customHeight="1">
      <c r="B175" s="220" t="s">
        <v>2460</v>
      </c>
      <c r="C175" s="220"/>
      <c r="D175" s="220"/>
      <c r="E175" s="220"/>
      <c r="F175" s="138"/>
      <c r="G175" s="138"/>
      <c r="H175" s="138"/>
      <c r="I175" s="138"/>
    </row>
    <row r="176" spans="1:9" s="146" customFormat="1" ht="14.4" customHeight="1">
      <c r="B176" s="138"/>
      <c r="C176" s="138"/>
      <c r="D176" s="138"/>
      <c r="E176" s="138"/>
      <c r="F176" s="219" t="s">
        <v>2085</v>
      </c>
      <c r="G176" s="219"/>
      <c r="H176" s="138"/>
      <c r="I176" s="138"/>
    </row>
    <row r="177" spans="2:9" s="146" customFormat="1" ht="14.4" customHeight="1">
      <c r="B177" s="138"/>
      <c r="C177" s="186" t="s">
        <v>5</v>
      </c>
      <c r="D177" s="138"/>
      <c r="E177" s="138"/>
      <c r="F177" s="187" t="s">
        <v>2461</v>
      </c>
      <c r="G177" s="187">
        <f>$F$132+(0.1*$F$132)</f>
        <v>0</v>
      </c>
      <c r="H177" s="138"/>
      <c r="I177" s="138"/>
    </row>
    <row r="178" spans="2:9" s="146" customFormat="1" ht="14.4" customHeight="1">
      <c r="B178" s="138"/>
      <c r="C178" s="221" t="s">
        <v>2462</v>
      </c>
      <c r="D178" s="221"/>
      <c r="E178" s="138"/>
      <c r="F178" s="189" t="s">
        <v>6</v>
      </c>
      <c r="G178" s="189" t="s">
        <v>2452</v>
      </c>
      <c r="H178" s="128" t="s">
        <v>9</v>
      </c>
      <c r="I178" s="138"/>
    </row>
    <row r="179" spans="2:9" s="146" customFormat="1" ht="14.4" customHeight="1">
      <c r="B179" s="138"/>
      <c r="C179" s="221" t="s">
        <v>2096</v>
      </c>
      <c r="D179" s="221"/>
      <c r="E179" s="138"/>
      <c r="F179" s="189">
        <v>5</v>
      </c>
      <c r="G179" s="189">
        <f>$G$177*F179</f>
        <v>0</v>
      </c>
      <c r="H179" s="128" t="s">
        <v>9</v>
      </c>
      <c r="I179" s="138"/>
    </row>
    <row r="180" spans="2:9" s="146" customFormat="1" ht="14.4" customHeight="1">
      <c r="B180" s="138"/>
      <c r="C180" s="221" t="s">
        <v>2463</v>
      </c>
      <c r="D180" s="221"/>
      <c r="E180" s="138"/>
      <c r="F180" s="189" t="s">
        <v>6</v>
      </c>
      <c r="G180" s="189" t="s">
        <v>2452</v>
      </c>
      <c r="H180" s="128" t="s">
        <v>9</v>
      </c>
      <c r="I180" s="137" t="s">
        <v>2086</v>
      </c>
    </row>
    <row r="181" spans="2:9" s="146" customFormat="1" ht="14.4" customHeight="1" thickBot="1">
      <c r="B181" s="138"/>
      <c r="C181" s="243" t="s">
        <v>44</v>
      </c>
      <c r="D181" s="243"/>
      <c r="E181" s="138"/>
      <c r="F181" s="189">
        <v>10</v>
      </c>
      <c r="G181" s="198">
        <f>$G$177*F181</f>
        <v>0</v>
      </c>
      <c r="H181" s="128" t="s">
        <v>9</v>
      </c>
      <c r="I181" s="138"/>
    </row>
    <row r="182" spans="2:9" s="146" customFormat="1" ht="14.4" customHeight="1" thickBot="1">
      <c r="B182" s="138"/>
      <c r="C182" s="244" t="s">
        <v>2464</v>
      </c>
      <c r="D182" s="244"/>
      <c r="E182" s="190"/>
      <c r="F182" s="191">
        <v>50</v>
      </c>
      <c r="G182" s="191">
        <f>SUM(G178:G181)</f>
        <v>0</v>
      </c>
      <c r="H182" s="138"/>
      <c r="I182" s="138"/>
    </row>
    <row r="183" spans="2:9" s="146" customFormat="1" ht="14.4" customHeight="1">
      <c r="B183" s="138"/>
      <c r="C183" s="221" t="s">
        <v>2465</v>
      </c>
      <c r="D183" s="221"/>
      <c r="E183" s="221"/>
      <c r="F183" s="221"/>
      <c r="G183" s="221"/>
      <c r="H183" s="221"/>
      <c r="I183" s="138"/>
    </row>
    <row r="184" spans="2:9" s="146" customFormat="1" ht="14.4" customHeight="1">
      <c r="B184" s="138"/>
      <c r="C184" s="137"/>
      <c r="D184" s="137"/>
      <c r="E184" s="137"/>
      <c r="F184" s="137"/>
      <c r="G184" s="137"/>
      <c r="H184" s="137"/>
      <c r="I184" s="138"/>
    </row>
    <row r="185" spans="2:9" s="146" customFormat="1" ht="14.4" customHeight="1">
      <c r="B185" s="192"/>
      <c r="C185" s="192"/>
      <c r="D185" s="192"/>
      <c r="E185" s="192"/>
      <c r="F185" s="184"/>
      <c r="G185" s="184"/>
      <c r="H185" s="184"/>
      <c r="I185" s="184"/>
    </row>
    <row r="186" spans="2:9" s="146" customFormat="1" ht="14.4" customHeight="1">
      <c r="B186" s="220" t="s">
        <v>2467</v>
      </c>
      <c r="C186" s="220"/>
      <c r="D186" s="220"/>
      <c r="E186" s="220"/>
      <c r="F186" s="138"/>
      <c r="G186" s="138"/>
      <c r="H186" s="138"/>
      <c r="I186" s="138"/>
    </row>
    <row r="187" spans="2:9" s="146" customFormat="1" ht="14.4" customHeight="1">
      <c r="B187" s="138"/>
      <c r="C187" s="138"/>
      <c r="D187" s="138"/>
      <c r="E187" s="138"/>
      <c r="F187" s="219" t="s">
        <v>2085</v>
      </c>
      <c r="G187" s="219"/>
      <c r="H187" s="138"/>
      <c r="I187" s="138"/>
    </row>
    <row r="188" spans="2:9" s="146" customFormat="1" ht="14.4" customHeight="1">
      <c r="B188" s="138"/>
      <c r="C188" s="186" t="s">
        <v>5</v>
      </c>
      <c r="D188" s="138"/>
      <c r="E188" s="138"/>
      <c r="F188" s="187" t="s">
        <v>2461</v>
      </c>
      <c r="G188" s="187">
        <f>$F$132+(0.1*$F$132)</f>
        <v>0</v>
      </c>
      <c r="H188" s="138"/>
      <c r="I188" s="138"/>
    </row>
    <row r="189" spans="2:9" s="146" customFormat="1" ht="14.4" customHeight="1">
      <c r="B189" s="138"/>
      <c r="C189" s="221" t="s">
        <v>2468</v>
      </c>
      <c r="D189" s="221"/>
      <c r="E189" s="138"/>
      <c r="F189" s="189" t="s">
        <v>6</v>
      </c>
      <c r="G189" s="189" t="s">
        <v>2452</v>
      </c>
      <c r="H189" s="128" t="s">
        <v>9</v>
      </c>
      <c r="I189" s="138"/>
    </row>
    <row r="190" spans="2:9" s="146" customFormat="1" ht="14.4" customHeight="1">
      <c r="B190" s="138"/>
      <c r="C190" s="221" t="s">
        <v>2096</v>
      </c>
      <c r="D190" s="221"/>
      <c r="E190" s="138"/>
      <c r="F190" s="189">
        <v>5</v>
      </c>
      <c r="G190" s="189">
        <f>$G$188*F190</f>
        <v>0</v>
      </c>
      <c r="H190" s="128" t="s">
        <v>9</v>
      </c>
      <c r="I190" s="138"/>
    </row>
    <row r="191" spans="2:9" s="146" customFormat="1" ht="14.4" customHeight="1">
      <c r="B191" s="138"/>
      <c r="C191" s="137" t="s">
        <v>2463</v>
      </c>
      <c r="D191" s="138"/>
      <c r="E191" s="138"/>
      <c r="F191" s="189" t="s">
        <v>6</v>
      </c>
      <c r="G191" s="189" t="s">
        <v>2452</v>
      </c>
      <c r="H191" s="128" t="s">
        <v>9</v>
      </c>
      <c r="I191" s="137" t="s">
        <v>2098</v>
      </c>
    </row>
    <row r="192" spans="2:9" s="146" customFormat="1" ht="14.4" customHeight="1">
      <c r="B192" s="138"/>
      <c r="C192" s="221" t="s">
        <v>2095</v>
      </c>
      <c r="D192" s="221"/>
      <c r="E192" s="138"/>
      <c r="F192" s="189">
        <v>2.5</v>
      </c>
      <c r="G192" s="198">
        <f>$G$188*F192</f>
        <v>0</v>
      </c>
      <c r="H192" s="128" t="s">
        <v>9</v>
      </c>
      <c r="I192" s="138"/>
    </row>
    <row r="193" spans="1:9" s="146" customFormat="1" ht="14.4" customHeight="1" thickBot="1">
      <c r="B193" s="138"/>
      <c r="C193" s="243" t="s">
        <v>44</v>
      </c>
      <c r="D193" s="243"/>
      <c r="E193" s="138"/>
      <c r="F193" s="189">
        <v>10</v>
      </c>
      <c r="G193" s="198">
        <f>$G$188*F193</f>
        <v>0</v>
      </c>
      <c r="H193" s="128" t="s">
        <v>9</v>
      </c>
      <c r="I193" s="138"/>
    </row>
    <row r="194" spans="1:9" s="146" customFormat="1" ht="14.4" customHeight="1" thickBot="1">
      <c r="B194" s="138"/>
      <c r="C194" s="244" t="s">
        <v>2464</v>
      </c>
      <c r="D194" s="244"/>
      <c r="E194" s="190"/>
      <c r="F194" s="191">
        <v>50</v>
      </c>
      <c r="G194" s="191">
        <f>SUM(G189:G193)</f>
        <v>0</v>
      </c>
      <c r="H194" s="138"/>
      <c r="I194" s="138"/>
    </row>
    <row r="195" spans="1:9" s="146" customFormat="1" ht="14.4" customHeight="1">
      <c r="B195" s="138"/>
      <c r="C195" s="221" t="s">
        <v>2465</v>
      </c>
      <c r="D195" s="221"/>
      <c r="E195" s="221"/>
      <c r="F195" s="221"/>
      <c r="G195" s="221"/>
      <c r="H195" s="221"/>
      <c r="I195" s="138"/>
    </row>
    <row r="196" spans="1:9" s="146" customFormat="1" ht="14.4" customHeight="1">
      <c r="B196" s="138"/>
      <c r="C196" s="137"/>
      <c r="D196" s="137"/>
      <c r="E196" s="137"/>
      <c r="F196" s="137"/>
      <c r="G196" s="137"/>
      <c r="H196" s="137"/>
      <c r="I196" s="138"/>
    </row>
    <row r="197" spans="1:9" s="146" customFormat="1" ht="14.4" customHeight="1">
      <c r="B197" s="192"/>
      <c r="C197" s="192"/>
      <c r="D197" s="192"/>
      <c r="E197" s="192"/>
      <c r="F197" s="184"/>
      <c r="G197" s="184"/>
      <c r="H197" s="184"/>
      <c r="I197" s="184"/>
    </row>
    <row r="198" spans="1:9" s="146" customFormat="1" ht="14.4" customHeight="1">
      <c r="A198" s="126" t="s">
        <v>9</v>
      </c>
      <c r="B198" s="137" t="s">
        <v>2469</v>
      </c>
      <c r="C198" s="137"/>
      <c r="D198" s="137"/>
      <c r="E198" s="137"/>
      <c r="F198" s="137"/>
      <c r="G198" s="137"/>
      <c r="H198" s="138"/>
      <c r="I198" s="138"/>
    </row>
    <row r="199" spans="1:9" s="146" customFormat="1" ht="14.4" customHeight="1">
      <c r="A199" s="126" t="s">
        <v>9</v>
      </c>
      <c r="B199" s="137" t="s">
        <v>2470</v>
      </c>
      <c r="C199" s="137"/>
      <c r="D199" s="137"/>
      <c r="E199" s="137"/>
      <c r="F199" s="137"/>
      <c r="G199" s="137"/>
      <c r="H199" s="137"/>
      <c r="I199" s="137"/>
    </row>
    <row r="200" spans="1:9" s="146" customFormat="1" ht="14.4" customHeight="1">
      <c r="A200" s="126" t="s">
        <v>9</v>
      </c>
      <c r="B200" s="137" t="s">
        <v>2471</v>
      </c>
      <c r="C200" s="137"/>
      <c r="D200" s="137"/>
      <c r="E200" s="137"/>
      <c r="F200" s="137"/>
      <c r="G200" s="137"/>
      <c r="H200" s="137"/>
      <c r="I200" s="137"/>
    </row>
    <row r="201" spans="1:9" s="146" customFormat="1" ht="14.4" customHeight="1">
      <c r="A201" s="126" t="s">
        <v>9</v>
      </c>
      <c r="B201" s="137" t="s">
        <v>2472</v>
      </c>
      <c r="C201" s="137"/>
      <c r="D201" s="137"/>
      <c r="E201" s="137"/>
      <c r="F201" s="138"/>
      <c r="G201" s="138"/>
      <c r="H201" s="138"/>
      <c r="I201" s="138"/>
    </row>
    <row r="202" spans="1:9" s="146" customFormat="1" ht="14.4" customHeight="1">
      <c r="A202" s="126" t="s">
        <v>9</v>
      </c>
      <c r="B202" s="137" t="s">
        <v>2473</v>
      </c>
      <c r="C202" s="137"/>
      <c r="D202" s="137"/>
      <c r="E202" s="137"/>
      <c r="F202" s="137"/>
      <c r="G202" s="137"/>
      <c r="H202" s="137"/>
      <c r="I202" s="137"/>
    </row>
    <row r="203" spans="1:9" s="146" customFormat="1" ht="14.4" customHeight="1" thickBot="1">
      <c r="B203" s="138"/>
      <c r="C203" s="138"/>
      <c r="D203" s="138"/>
      <c r="E203" s="138"/>
      <c r="F203" s="138"/>
      <c r="G203" s="138"/>
      <c r="H203" s="138"/>
      <c r="I203" s="138"/>
    </row>
    <row r="204" spans="1:9" s="146" customFormat="1" ht="14.4" customHeight="1" thickBot="1">
      <c r="B204" s="138"/>
      <c r="C204" s="181" t="s">
        <v>32</v>
      </c>
      <c r="D204" s="224" t="s">
        <v>2441</v>
      </c>
      <c r="E204" s="225"/>
      <c r="F204" s="226"/>
      <c r="G204" s="227" t="s">
        <v>37</v>
      </c>
      <c r="H204" s="226"/>
      <c r="I204" s="138"/>
    </row>
    <row r="205" spans="1:9" s="146" customFormat="1" ht="14.4" customHeight="1" thickBot="1">
      <c r="B205" s="138"/>
      <c r="C205" s="182">
        <v>1</v>
      </c>
      <c r="D205" s="228" t="s">
        <v>2443</v>
      </c>
      <c r="E205" s="229"/>
      <c r="F205" s="230"/>
      <c r="G205" s="231" t="s">
        <v>33</v>
      </c>
      <c r="H205" s="230"/>
      <c r="I205" s="138"/>
    </row>
    <row r="206" spans="1:9" s="146" customFormat="1" ht="14.4" customHeight="1" thickBot="1">
      <c r="B206" s="138"/>
      <c r="C206" s="182">
        <v>2</v>
      </c>
      <c r="D206" s="228" t="s">
        <v>2444</v>
      </c>
      <c r="E206" s="229"/>
      <c r="F206" s="230"/>
      <c r="G206" s="231" t="s">
        <v>2474</v>
      </c>
      <c r="H206" s="230"/>
      <c r="I206" s="138"/>
    </row>
    <row r="207" spans="1:9" s="146" customFormat="1" ht="14.4" customHeight="1" thickBot="1">
      <c r="B207" s="138"/>
      <c r="C207" s="182">
        <v>3</v>
      </c>
      <c r="D207" s="228" t="s">
        <v>2446</v>
      </c>
      <c r="E207" s="229"/>
      <c r="F207" s="230"/>
      <c r="G207" s="231" t="s">
        <v>34</v>
      </c>
      <c r="H207" s="230"/>
      <c r="I207" s="138"/>
    </row>
    <row r="208" spans="1:9" s="146" customFormat="1" ht="14.4" customHeight="1" thickBot="1">
      <c r="B208" s="138"/>
      <c r="C208" s="182">
        <v>4</v>
      </c>
      <c r="D208" s="228" t="s">
        <v>2443</v>
      </c>
      <c r="E208" s="229"/>
      <c r="F208" s="230"/>
      <c r="G208" s="231" t="s">
        <v>35</v>
      </c>
      <c r="H208" s="230"/>
      <c r="I208" s="138"/>
    </row>
    <row r="209" spans="1:9" s="146" customFormat="1" ht="14.4" customHeight="1">
      <c r="B209" s="138"/>
      <c r="C209" s="138"/>
      <c r="D209" s="138"/>
      <c r="E209" s="138"/>
      <c r="F209" s="138"/>
      <c r="G209" s="138"/>
      <c r="H209" s="138"/>
      <c r="I209" s="138"/>
    </row>
    <row r="210" spans="1:9" s="146" customFormat="1" ht="14.4" customHeight="1">
      <c r="A210" s="126" t="s">
        <v>9</v>
      </c>
      <c r="B210" s="221" t="s">
        <v>2480</v>
      </c>
      <c r="C210" s="221"/>
      <c r="D210" s="221"/>
      <c r="E210" s="221"/>
      <c r="F210" s="221"/>
      <c r="G210" s="221"/>
      <c r="H210" s="221"/>
      <c r="I210" s="221"/>
    </row>
    <row r="211" spans="1:9" s="146" customFormat="1" ht="14.4" customHeight="1">
      <c r="B211" s="221" t="s">
        <v>2481</v>
      </c>
      <c r="C211" s="221"/>
      <c r="D211" s="221"/>
      <c r="E211" s="221"/>
      <c r="F211" s="138"/>
      <c r="G211" s="138"/>
      <c r="H211" s="138"/>
      <c r="I211" s="138"/>
    </row>
    <row r="212" spans="1:9" s="146" customFormat="1" ht="14.4" customHeight="1">
      <c r="B212" s="138"/>
      <c r="C212" s="138"/>
      <c r="D212" s="138"/>
      <c r="E212" s="138"/>
      <c r="F212" s="138"/>
      <c r="G212" s="138"/>
      <c r="H212" s="138"/>
      <c r="I212" s="138"/>
    </row>
    <row r="213" spans="1:9" s="146" customFormat="1" ht="14.4" customHeight="1">
      <c r="B213" s="142"/>
      <c r="C213" s="142"/>
      <c r="D213" s="193"/>
      <c r="E213" s="193"/>
      <c r="F213" s="193"/>
      <c r="G213" s="193"/>
      <c r="H213" s="184"/>
      <c r="I213" s="184"/>
    </row>
    <row r="214" spans="1:9" s="146" customFormat="1" ht="14.4" customHeight="1">
      <c r="B214" s="220" t="s">
        <v>2479</v>
      </c>
      <c r="C214" s="220"/>
      <c r="D214" s="220"/>
      <c r="E214" s="138"/>
      <c r="F214" s="138"/>
      <c r="G214" s="138"/>
      <c r="H214" s="138"/>
      <c r="I214" s="138"/>
    </row>
    <row r="215" spans="1:9" s="146" customFormat="1" ht="14.4" customHeight="1">
      <c r="B215" s="138"/>
      <c r="C215" s="138"/>
      <c r="D215" s="138"/>
      <c r="E215" s="138"/>
      <c r="F215" s="138"/>
      <c r="G215" s="138"/>
      <c r="H215" s="138"/>
      <c r="I215" s="138"/>
    </row>
    <row r="216" spans="1:9" s="146" customFormat="1" ht="14.4" customHeight="1">
      <c r="B216" s="220" t="s">
        <v>2475</v>
      </c>
      <c r="C216" s="220"/>
      <c r="D216" s="220"/>
      <c r="E216" s="138"/>
      <c r="F216" s="138"/>
      <c r="G216" s="138"/>
      <c r="H216" s="138"/>
      <c r="I216" s="138"/>
    </row>
    <row r="217" spans="1:9" s="146" customFormat="1" ht="14.4" customHeight="1">
      <c r="B217" s="138"/>
      <c r="C217" s="138"/>
      <c r="D217" s="138"/>
      <c r="E217" s="138"/>
      <c r="F217" s="138"/>
      <c r="G217" s="138"/>
      <c r="H217" s="138"/>
      <c r="I217" s="138"/>
    </row>
    <row r="218" spans="1:9" s="146" customFormat="1" ht="14.4" customHeight="1">
      <c r="A218" s="126" t="s">
        <v>9</v>
      </c>
      <c r="B218" s="221" t="s">
        <v>2476</v>
      </c>
      <c r="C218" s="221"/>
      <c r="D218" s="221"/>
      <c r="E218" s="221"/>
      <c r="F218" s="221"/>
      <c r="G218" s="221"/>
      <c r="H218" s="221"/>
      <c r="I218" s="138"/>
    </row>
    <row r="219" spans="1:9" s="146" customFormat="1" ht="14.4" customHeight="1">
      <c r="A219" s="126" t="s">
        <v>9</v>
      </c>
      <c r="B219" s="221" t="s">
        <v>2477</v>
      </c>
      <c r="C219" s="221"/>
      <c r="D219" s="221"/>
      <c r="E219" s="221"/>
      <c r="F219" s="138"/>
      <c r="G219" s="138"/>
      <c r="H219" s="138"/>
      <c r="I219" s="138"/>
    </row>
    <row r="220" spans="1:9" s="146" customFormat="1" ht="14.4" customHeight="1">
      <c r="A220" s="126" t="s">
        <v>9</v>
      </c>
      <c r="B220" s="221" t="s">
        <v>2478</v>
      </c>
      <c r="C220" s="221"/>
      <c r="D220" s="221"/>
      <c r="E220" s="138"/>
      <c r="F220" s="138"/>
      <c r="G220" s="138"/>
      <c r="H220" s="138"/>
      <c r="I220" s="138"/>
    </row>
    <row r="221" spans="1:9" s="146" customFormat="1" ht="14.4" customHeight="1">
      <c r="B221" s="142"/>
      <c r="C221" s="142"/>
      <c r="D221" s="193"/>
      <c r="E221" s="193"/>
      <c r="F221" s="193"/>
      <c r="G221" s="193"/>
      <c r="H221" s="184"/>
      <c r="I221" s="184"/>
    </row>
    <row r="222" spans="1:9" s="146" customFormat="1" ht="14.4" customHeight="1">
      <c r="B222" s="220" t="s">
        <v>2482</v>
      </c>
      <c r="C222" s="220"/>
      <c r="D222" s="220"/>
      <c r="E222" s="138"/>
      <c r="F222" s="138"/>
      <c r="G222" s="138"/>
      <c r="H222" s="138"/>
      <c r="I222" s="184"/>
    </row>
    <row r="223" spans="1:9" s="146" customFormat="1" ht="14.4" customHeight="1">
      <c r="B223" s="138"/>
      <c r="C223" s="138"/>
      <c r="D223" s="138"/>
      <c r="E223" s="138"/>
      <c r="F223" s="138"/>
      <c r="G223" s="138"/>
      <c r="H223" s="138"/>
      <c r="I223" s="184"/>
    </row>
    <row r="224" spans="1:9" s="146" customFormat="1" ht="14.4" customHeight="1">
      <c r="A224" s="126" t="s">
        <v>9</v>
      </c>
      <c r="B224" s="137" t="s">
        <v>2531</v>
      </c>
      <c r="C224" s="137"/>
      <c r="D224" s="137"/>
      <c r="E224" s="137"/>
      <c r="F224" s="137"/>
      <c r="G224" s="137"/>
      <c r="H224" s="137"/>
      <c r="I224" s="184"/>
    </row>
    <row r="225" spans="1:13" s="146" customFormat="1" ht="14.4" customHeight="1">
      <c r="B225" s="137" t="s">
        <v>2533</v>
      </c>
      <c r="C225" s="137"/>
      <c r="D225" s="137"/>
      <c r="E225" s="137"/>
      <c r="F225" s="137"/>
      <c r="G225" s="137"/>
      <c r="H225" s="137"/>
      <c r="I225" s="184"/>
    </row>
    <row r="226" spans="1:13" s="146" customFormat="1" ht="14.4" customHeight="1">
      <c r="B226" s="221" t="s">
        <v>2532</v>
      </c>
      <c r="C226" s="221"/>
      <c r="D226" s="221"/>
      <c r="E226" s="138"/>
      <c r="F226" s="138"/>
      <c r="G226" s="138"/>
      <c r="H226" s="138"/>
      <c r="I226" s="184"/>
    </row>
    <row r="227" spans="1:13" s="146" customFormat="1" ht="14.4" customHeight="1">
      <c r="B227" s="220" t="s">
        <v>2530</v>
      </c>
      <c r="C227" s="220"/>
      <c r="D227" s="220"/>
      <c r="E227" s="220"/>
      <c r="F227" s="220"/>
      <c r="G227" s="138"/>
      <c r="H227" s="138"/>
      <c r="I227" s="184"/>
    </row>
    <row r="228" spans="1:13" s="146" customFormat="1" ht="14.4" customHeight="1" thickBot="1">
      <c r="B228" s="138"/>
      <c r="C228" s="138"/>
      <c r="D228" s="138"/>
      <c r="E228" s="138"/>
      <c r="F228" s="138"/>
      <c r="G228" s="138"/>
      <c r="H228" s="138"/>
      <c r="I228" s="184"/>
    </row>
    <row r="229" spans="1:13" s="146" customFormat="1" ht="14.4" customHeight="1" thickBot="1">
      <c r="B229" s="138"/>
      <c r="C229" s="224" t="s">
        <v>2403</v>
      </c>
      <c r="D229" s="247"/>
      <c r="E229" s="224" t="s">
        <v>2404</v>
      </c>
      <c r="F229" s="226"/>
      <c r="G229" s="138"/>
      <c r="H229" s="138"/>
      <c r="I229" s="184"/>
    </row>
    <row r="230" spans="1:13" s="146" customFormat="1" ht="14.4" customHeight="1" thickBot="1">
      <c r="B230" s="138"/>
      <c r="C230" s="228" t="s">
        <v>2483</v>
      </c>
      <c r="D230" s="235"/>
      <c r="E230" s="245" t="s">
        <v>2405</v>
      </c>
      <c r="F230" s="246"/>
      <c r="G230" s="138"/>
      <c r="H230" s="138"/>
      <c r="I230" s="184"/>
    </row>
    <row r="231" spans="1:13" s="146" customFormat="1" ht="14.4" customHeight="1" thickBot="1">
      <c r="B231" s="138"/>
      <c r="C231" s="228" t="s">
        <v>2484</v>
      </c>
      <c r="D231" s="235"/>
      <c r="E231" s="245" t="s">
        <v>2406</v>
      </c>
      <c r="F231" s="246"/>
      <c r="G231" s="138"/>
      <c r="H231" s="138"/>
      <c r="I231" s="184"/>
    </row>
    <row r="232" spans="1:13" s="146" customFormat="1" ht="14.4" customHeight="1" thickBot="1">
      <c r="B232" s="138"/>
      <c r="C232" s="228" t="s">
        <v>2485</v>
      </c>
      <c r="D232" s="235"/>
      <c r="E232" s="245" t="s">
        <v>2407</v>
      </c>
      <c r="F232" s="246"/>
      <c r="G232" s="138"/>
      <c r="H232" s="138"/>
      <c r="I232" s="184"/>
    </row>
    <row r="233" spans="1:13" s="146" customFormat="1" ht="14.4" customHeight="1">
      <c r="B233" s="138"/>
      <c r="C233" s="138"/>
      <c r="D233" s="138"/>
      <c r="E233" s="138"/>
      <c r="F233" s="138"/>
      <c r="G233" s="138"/>
      <c r="H233" s="138"/>
      <c r="I233" s="184"/>
    </row>
    <row r="234" spans="1:13" s="146" customFormat="1" ht="14.4" customHeight="1">
      <c r="B234" s="186" t="s">
        <v>2660</v>
      </c>
      <c r="C234" s="186"/>
      <c r="D234" s="186"/>
      <c r="E234" s="186"/>
      <c r="F234" s="186"/>
      <c r="G234" s="186"/>
      <c r="H234" s="186"/>
      <c r="I234" s="184"/>
    </row>
    <row r="235" spans="1:13" s="146" customFormat="1" ht="14.4" customHeight="1">
      <c r="B235" s="137" t="s">
        <v>2661</v>
      </c>
      <c r="C235" s="137"/>
      <c r="D235" s="137"/>
      <c r="E235" s="137"/>
      <c r="F235" s="137"/>
      <c r="G235" s="137"/>
      <c r="H235" s="137"/>
      <c r="I235" s="184"/>
    </row>
    <row r="236" spans="1:13" s="146" customFormat="1" ht="14.4" customHeight="1">
      <c r="B236" s="143"/>
      <c r="C236" s="142"/>
      <c r="D236" s="193"/>
      <c r="E236" s="193"/>
      <c r="F236" s="193"/>
      <c r="G236" s="193"/>
      <c r="H236" s="184"/>
      <c r="I236" s="184"/>
    </row>
    <row r="237" spans="1:13" s="146" customFormat="1" ht="14.4" customHeight="1">
      <c r="A237" s="126" t="s">
        <v>9</v>
      </c>
      <c r="B237" s="221" t="s">
        <v>2646</v>
      </c>
      <c r="C237" s="221"/>
      <c r="D237" s="221"/>
      <c r="E237" s="221"/>
      <c r="F237" s="221"/>
      <c r="G237" s="138"/>
      <c r="H237" s="138"/>
      <c r="I237" s="138"/>
      <c r="J237" s="194"/>
      <c r="K237" s="194"/>
      <c r="L237" s="194"/>
      <c r="M237" s="194"/>
    </row>
    <row r="238" spans="1:13" s="146" customFormat="1" ht="14.4" customHeight="1">
      <c r="B238" s="138"/>
      <c r="C238" s="138"/>
      <c r="D238" s="138"/>
      <c r="E238" s="138"/>
      <c r="F238" s="138"/>
      <c r="G238" s="219" t="s">
        <v>2085</v>
      </c>
      <c r="H238" s="219"/>
      <c r="I238" s="138"/>
      <c r="J238" s="194"/>
      <c r="K238" s="194"/>
      <c r="L238" s="194"/>
      <c r="M238" s="194"/>
    </row>
    <row r="239" spans="1:13" s="146" customFormat="1" ht="14.4" customHeight="1">
      <c r="B239" s="186" t="s">
        <v>5</v>
      </c>
      <c r="C239" s="138"/>
      <c r="D239" s="138"/>
      <c r="E239" s="138"/>
      <c r="F239" s="138"/>
      <c r="G239" s="187" t="s">
        <v>2461</v>
      </c>
      <c r="H239" s="188">
        <f>$F$132+(0.1*$F$132)</f>
        <v>0</v>
      </c>
      <c r="I239" s="138"/>
      <c r="J239" s="194"/>
      <c r="K239" s="194"/>
      <c r="L239" s="194"/>
      <c r="M239" s="194"/>
    </row>
    <row r="240" spans="1:13" s="146" customFormat="1" ht="14.4" customHeight="1">
      <c r="B240" s="221" t="s">
        <v>2486</v>
      </c>
      <c r="C240" s="221"/>
      <c r="D240" s="221"/>
      <c r="E240" s="221"/>
      <c r="F240" s="221"/>
      <c r="G240" s="189">
        <v>50</v>
      </c>
      <c r="H240" s="189" t="s">
        <v>2452</v>
      </c>
      <c r="I240" s="128" t="s">
        <v>9</v>
      </c>
      <c r="J240" s="194"/>
      <c r="K240" s="194"/>
      <c r="L240" s="194"/>
      <c r="M240" s="194"/>
    </row>
    <row r="241" spans="1:13" s="146" customFormat="1" ht="14.4" customHeight="1">
      <c r="B241" s="221" t="s">
        <v>2097</v>
      </c>
      <c r="C241" s="221"/>
      <c r="D241" s="138"/>
      <c r="E241" s="138"/>
      <c r="F241" s="138"/>
      <c r="G241" s="189">
        <v>20</v>
      </c>
      <c r="H241" s="189">
        <f>$H$239*G241</f>
        <v>0</v>
      </c>
      <c r="I241" s="128" t="s">
        <v>9</v>
      </c>
      <c r="J241" s="194"/>
      <c r="K241" s="194"/>
      <c r="L241" s="194"/>
      <c r="M241" s="194"/>
    </row>
    <row r="242" spans="1:13" s="146" customFormat="1" ht="14.4" customHeight="1">
      <c r="B242" s="137" t="s">
        <v>2408</v>
      </c>
      <c r="C242" s="138"/>
      <c r="D242" s="138"/>
      <c r="E242" s="138"/>
      <c r="F242" s="138"/>
      <c r="G242" s="189">
        <v>5</v>
      </c>
      <c r="H242" s="189" t="s">
        <v>2452</v>
      </c>
      <c r="I242" s="128" t="s">
        <v>9</v>
      </c>
      <c r="J242" s="194"/>
      <c r="K242" s="194"/>
      <c r="L242" s="194"/>
      <c r="M242" s="194"/>
    </row>
    <row r="243" spans="1:13" s="146" customFormat="1" ht="14.4" customHeight="1">
      <c r="B243" s="221" t="s">
        <v>2487</v>
      </c>
      <c r="C243" s="221"/>
      <c r="D243" s="138"/>
      <c r="E243" s="138"/>
      <c r="F243" s="138"/>
      <c r="G243" s="189">
        <v>15</v>
      </c>
      <c r="H243" s="198">
        <f>$H$239*G243</f>
        <v>0</v>
      </c>
      <c r="I243" s="128" t="s">
        <v>9</v>
      </c>
      <c r="J243" s="194"/>
      <c r="K243" s="194"/>
      <c r="L243" s="194"/>
      <c r="M243" s="194"/>
    </row>
    <row r="244" spans="1:13" s="146" customFormat="1" ht="14.4" customHeight="1" thickBot="1">
      <c r="B244" s="243" t="s">
        <v>38</v>
      </c>
      <c r="C244" s="243"/>
      <c r="D244" s="138"/>
      <c r="E244" s="138"/>
      <c r="F244" s="138"/>
      <c r="G244" s="189">
        <v>10</v>
      </c>
      <c r="H244" s="198">
        <f>$H$239*G244</f>
        <v>0</v>
      </c>
      <c r="I244" s="128" t="s">
        <v>9</v>
      </c>
      <c r="J244" s="194"/>
      <c r="K244" s="194"/>
      <c r="L244" s="194"/>
      <c r="M244" s="194"/>
    </row>
    <row r="245" spans="1:13" s="146" customFormat="1" ht="14.4" customHeight="1" thickBot="1">
      <c r="B245" s="244" t="s">
        <v>2464</v>
      </c>
      <c r="C245" s="244"/>
      <c r="D245" s="195"/>
      <c r="E245" s="195"/>
      <c r="F245" s="196"/>
      <c r="G245" s="191">
        <v>100</v>
      </c>
      <c r="H245" s="191">
        <f>SUM(H240:H244)</f>
        <v>0</v>
      </c>
      <c r="I245" s="138"/>
      <c r="J245" s="194"/>
      <c r="K245" s="194"/>
      <c r="L245" s="194"/>
      <c r="M245" s="194"/>
    </row>
    <row r="246" spans="1:13" s="146" customFormat="1" ht="14.4" customHeight="1">
      <c r="B246" s="138"/>
      <c r="C246" s="138"/>
      <c r="D246" s="138"/>
      <c r="E246" s="138"/>
      <c r="F246" s="138"/>
      <c r="G246" s="138"/>
      <c r="H246" s="138"/>
      <c r="I246" s="138"/>
      <c r="J246" s="194"/>
      <c r="K246" s="194"/>
      <c r="L246" s="194"/>
      <c r="M246" s="194"/>
    </row>
    <row r="247" spans="1:13" s="146" customFormat="1" ht="14.4" customHeight="1">
      <c r="A247" s="126" t="s">
        <v>9</v>
      </c>
      <c r="B247" s="137" t="s">
        <v>2488</v>
      </c>
      <c r="C247" s="137"/>
      <c r="D247" s="137"/>
      <c r="E247" s="137"/>
      <c r="F247" s="137"/>
      <c r="G247" s="137"/>
      <c r="H247" s="138"/>
      <c r="I247" s="138"/>
      <c r="J247" s="194"/>
      <c r="K247" s="194"/>
      <c r="L247" s="194"/>
      <c r="M247" s="194"/>
    </row>
    <row r="248" spans="1:13" s="146" customFormat="1" ht="14.4" customHeight="1">
      <c r="A248" s="126" t="s">
        <v>9</v>
      </c>
      <c r="B248" s="137" t="s">
        <v>2489</v>
      </c>
      <c r="C248" s="137"/>
      <c r="D248" s="137"/>
      <c r="E248" s="137"/>
      <c r="F248" s="137"/>
      <c r="G248" s="137"/>
      <c r="H248" s="137"/>
      <c r="I248" s="138"/>
      <c r="J248" s="197"/>
      <c r="K248" s="197"/>
      <c r="L248" s="197"/>
      <c r="M248" s="197"/>
    </row>
    <row r="249" spans="1:13" s="146" customFormat="1" ht="14.4" customHeight="1">
      <c r="B249" s="137" t="s">
        <v>2490</v>
      </c>
      <c r="C249" s="137"/>
      <c r="D249" s="137"/>
      <c r="E249" s="137"/>
      <c r="F249" s="138"/>
      <c r="G249" s="138"/>
      <c r="H249" s="138"/>
      <c r="I249" s="138"/>
      <c r="J249" s="197"/>
      <c r="K249" s="197"/>
      <c r="L249" s="197"/>
      <c r="M249" s="197"/>
    </row>
    <row r="250" spans="1:13" s="146" customFormat="1" ht="14.4" customHeight="1">
      <c r="A250" s="126" t="s">
        <v>9</v>
      </c>
      <c r="B250" s="137" t="s">
        <v>2491</v>
      </c>
      <c r="C250" s="137"/>
      <c r="D250" s="137"/>
      <c r="E250" s="137"/>
      <c r="F250" s="137"/>
      <c r="G250" s="137"/>
      <c r="H250" s="137"/>
      <c r="I250" s="138"/>
    </row>
    <row r="251" spans="1:13" s="146" customFormat="1" ht="14.4" customHeight="1">
      <c r="B251" s="248" t="s">
        <v>2492</v>
      </c>
      <c r="C251" s="248"/>
      <c r="D251" s="248"/>
      <c r="E251" s="248"/>
      <c r="F251" s="248"/>
      <c r="G251" s="248"/>
      <c r="H251" s="248"/>
      <c r="I251" s="248"/>
    </row>
    <row r="252" spans="1:13" s="146" customFormat="1" ht="14.4" customHeight="1" thickBot="1">
      <c r="B252" s="189"/>
      <c r="C252" s="189"/>
      <c r="D252" s="189"/>
      <c r="E252" s="189"/>
      <c r="F252" s="189"/>
      <c r="G252" s="189"/>
      <c r="H252" s="189"/>
      <c r="I252" s="189"/>
    </row>
    <row r="253" spans="1:13" s="146" customFormat="1" ht="14.4" customHeight="1" thickBot="1">
      <c r="B253" s="249" t="s">
        <v>36</v>
      </c>
      <c r="C253" s="250"/>
      <c r="D253" s="250"/>
      <c r="E253" s="250"/>
      <c r="F253" s="250"/>
      <c r="G253" s="250"/>
      <c r="H253" s="250"/>
      <c r="I253" s="251"/>
    </row>
    <row r="254" spans="1:13" s="146" customFormat="1" ht="14.4" customHeight="1">
      <c r="B254" s="199"/>
      <c r="C254" s="199"/>
      <c r="D254" s="199"/>
      <c r="E254" s="199"/>
      <c r="F254" s="199"/>
      <c r="G254" s="199"/>
      <c r="H254" s="199"/>
      <c r="I254" s="199"/>
    </row>
    <row r="255" spans="1:13" s="146" customFormat="1" ht="14.4" customHeight="1">
      <c r="A255" s="126" t="s">
        <v>9</v>
      </c>
      <c r="B255" s="137" t="s">
        <v>2493</v>
      </c>
      <c r="C255" s="137"/>
      <c r="D255" s="137"/>
      <c r="E255" s="137"/>
      <c r="F255" s="137"/>
      <c r="G255" s="137"/>
      <c r="H255" s="137"/>
      <c r="I255" s="137"/>
    </row>
    <row r="256" spans="1:13" s="146" customFormat="1" ht="14.4" customHeight="1">
      <c r="B256" s="137" t="s">
        <v>2494</v>
      </c>
      <c r="C256" s="137"/>
      <c r="D256" s="137"/>
      <c r="E256" s="137"/>
      <c r="F256" s="137"/>
      <c r="G256" s="137"/>
      <c r="H256" s="137"/>
      <c r="I256" s="137"/>
    </row>
    <row r="257" spans="1:8" s="142" customFormat="1" ht="14.4" customHeight="1">
      <c r="A257" s="126" t="s">
        <v>9</v>
      </c>
      <c r="B257" s="137" t="s">
        <v>2495</v>
      </c>
      <c r="C257" s="138"/>
      <c r="D257" s="138"/>
      <c r="E257" s="138"/>
      <c r="F257" s="138"/>
      <c r="G257" s="138"/>
    </row>
    <row r="258" spans="1:8" s="142" customFormat="1" ht="14.4" customHeight="1">
      <c r="A258" s="126" t="s">
        <v>9</v>
      </c>
      <c r="B258" s="137" t="s">
        <v>2528</v>
      </c>
      <c r="C258" s="137"/>
      <c r="D258" s="137"/>
      <c r="E258" s="137"/>
      <c r="F258" s="137"/>
      <c r="G258" s="138"/>
    </row>
    <row r="259" spans="1:8" s="142" customFormat="1" ht="14.4" customHeight="1">
      <c r="B259" s="137" t="s">
        <v>2529</v>
      </c>
      <c r="C259" s="137"/>
      <c r="D259" s="137"/>
      <c r="E259" s="137"/>
      <c r="F259" s="137"/>
      <c r="G259" s="138"/>
    </row>
    <row r="260" spans="1:8" s="142" customFormat="1" ht="14.4" customHeight="1">
      <c r="A260" s="126" t="s">
        <v>9</v>
      </c>
      <c r="B260" s="137" t="s">
        <v>2496</v>
      </c>
      <c r="C260" s="137"/>
      <c r="D260" s="138"/>
      <c r="E260" s="138"/>
      <c r="F260" s="138"/>
      <c r="G260" s="138"/>
    </row>
    <row r="261" spans="1:8" s="142" customFormat="1" ht="14.4" customHeight="1">
      <c r="A261" s="126" t="s">
        <v>9</v>
      </c>
      <c r="B261" s="137" t="s">
        <v>2497</v>
      </c>
      <c r="C261" s="137"/>
      <c r="D261" s="137"/>
      <c r="E261" s="138"/>
      <c r="F261" s="138"/>
      <c r="G261" s="138"/>
    </row>
    <row r="262" spans="1:8" s="142" customFormat="1" ht="14.4" customHeight="1">
      <c r="A262" s="126" t="s">
        <v>9</v>
      </c>
      <c r="B262" s="137" t="s">
        <v>2498</v>
      </c>
      <c r="C262" s="137"/>
      <c r="D262" s="137"/>
      <c r="E262" s="138"/>
      <c r="F262" s="138"/>
      <c r="G262" s="138"/>
    </row>
    <row r="263" spans="1:8" s="142" customFormat="1" ht="14.4" customHeight="1">
      <c r="A263" s="126" t="s">
        <v>9</v>
      </c>
      <c r="B263" s="137" t="s">
        <v>2499</v>
      </c>
      <c r="C263" s="137"/>
      <c r="D263" s="137"/>
      <c r="E263" s="138"/>
      <c r="F263" s="138"/>
      <c r="G263" s="138"/>
    </row>
    <row r="264" spans="1:8" s="142" customFormat="1" ht="14.4" customHeight="1">
      <c r="A264" s="126" t="s">
        <v>9</v>
      </c>
      <c r="B264" s="137" t="s">
        <v>2500</v>
      </c>
      <c r="C264" s="137"/>
      <c r="D264" s="137"/>
      <c r="E264" s="137"/>
      <c r="F264" s="137"/>
      <c r="G264" s="137"/>
      <c r="H264" s="138"/>
    </row>
    <row r="265" spans="1:8" s="142" customFormat="1" ht="14.4" customHeight="1">
      <c r="A265" s="126" t="s">
        <v>9</v>
      </c>
      <c r="B265" s="137" t="s">
        <v>2501</v>
      </c>
      <c r="C265" s="137"/>
      <c r="D265" s="137"/>
      <c r="E265" s="137"/>
      <c r="F265" s="137"/>
      <c r="G265" s="137"/>
      <c r="H265" s="138"/>
    </row>
    <row r="266" spans="1:8" s="142" customFormat="1" ht="14.4" customHeight="1">
      <c r="B266" s="137" t="s">
        <v>2502</v>
      </c>
      <c r="C266" s="138"/>
      <c r="D266" s="138"/>
      <c r="E266" s="138"/>
      <c r="F266" s="138"/>
      <c r="G266" s="138"/>
      <c r="H266" s="138"/>
    </row>
    <row r="267" spans="1:8" s="142" customFormat="1" ht="14.4" customHeight="1">
      <c r="A267" s="126" t="s">
        <v>9</v>
      </c>
      <c r="B267" s="137" t="s">
        <v>2503</v>
      </c>
      <c r="C267" s="137"/>
      <c r="D267" s="137"/>
      <c r="E267" s="137"/>
      <c r="F267" s="137"/>
      <c r="G267" s="137"/>
      <c r="H267" s="138"/>
    </row>
    <row r="268" spans="1:8" s="142" customFormat="1" ht="14.4" customHeight="1">
      <c r="B268" s="137" t="s">
        <v>2504</v>
      </c>
      <c r="C268" s="138"/>
      <c r="D268" s="138"/>
      <c r="E268" s="138"/>
      <c r="F268" s="138"/>
      <c r="G268" s="138"/>
      <c r="H268" s="138"/>
    </row>
    <row r="269" spans="1:8" s="142" customFormat="1" ht="14.4" customHeight="1">
      <c r="A269" s="126" t="s">
        <v>9</v>
      </c>
      <c r="B269" s="137" t="s">
        <v>2505</v>
      </c>
      <c r="C269" s="137"/>
      <c r="D269" s="137"/>
      <c r="E269" s="137"/>
      <c r="F269" s="137"/>
      <c r="G269" s="137"/>
      <c r="H269" s="138"/>
    </row>
    <row r="270" spans="1:8" s="142" customFormat="1" ht="14.4" customHeight="1">
      <c r="B270" s="137" t="s">
        <v>2506</v>
      </c>
      <c r="C270" s="137"/>
      <c r="D270" s="137"/>
      <c r="E270" s="137"/>
      <c r="F270" s="137"/>
      <c r="G270" s="138"/>
      <c r="H270" s="138"/>
    </row>
    <row r="271" spans="1:8" s="142" customFormat="1" ht="14.4" customHeight="1">
      <c r="A271" s="126" t="s">
        <v>9</v>
      </c>
      <c r="B271" s="137" t="s">
        <v>2507</v>
      </c>
      <c r="C271" s="137"/>
      <c r="D271" s="137"/>
      <c r="E271" s="137"/>
      <c r="F271" s="138"/>
      <c r="G271" s="138"/>
      <c r="H271" s="138"/>
    </row>
    <row r="272" spans="1:8" s="142" customFormat="1" ht="14.4" customHeight="1">
      <c r="B272" s="137" t="s">
        <v>2508</v>
      </c>
      <c r="C272" s="137"/>
      <c r="D272" s="137"/>
      <c r="E272" s="137"/>
      <c r="F272" s="137"/>
      <c r="G272" s="137"/>
      <c r="H272" s="137"/>
    </row>
    <row r="273" spans="1:8" s="142" customFormat="1" ht="14.4" customHeight="1">
      <c r="B273" s="137" t="s">
        <v>2509</v>
      </c>
      <c r="C273" s="137"/>
      <c r="D273" s="138"/>
      <c r="E273" s="138"/>
      <c r="F273" s="138"/>
      <c r="G273" s="138"/>
      <c r="H273" s="138"/>
    </row>
    <row r="274" spans="1:8" s="142" customFormat="1" ht="14.4" customHeight="1">
      <c r="A274" s="126" t="s">
        <v>9</v>
      </c>
      <c r="B274" s="137" t="s">
        <v>2510</v>
      </c>
      <c r="C274" s="137"/>
      <c r="D274" s="137"/>
      <c r="E274" s="138"/>
      <c r="F274" s="138"/>
      <c r="G274" s="138"/>
      <c r="H274" s="138"/>
    </row>
    <row r="275" spans="1:8" s="142" customFormat="1" ht="14.4" customHeight="1">
      <c r="A275" s="126" t="s">
        <v>9</v>
      </c>
      <c r="B275" s="137" t="s">
        <v>2511</v>
      </c>
      <c r="C275" s="137"/>
      <c r="D275" s="137"/>
      <c r="E275" s="137"/>
      <c r="F275" s="137"/>
      <c r="G275" s="137"/>
      <c r="H275" s="138"/>
    </row>
    <row r="276" spans="1:8" s="142" customFormat="1" ht="14.4" customHeight="1">
      <c r="B276" s="137" t="s">
        <v>2512</v>
      </c>
      <c r="C276" s="137"/>
      <c r="D276" s="137"/>
      <c r="E276" s="137"/>
      <c r="F276" s="137"/>
      <c r="G276" s="137"/>
      <c r="H276" s="138"/>
    </row>
    <row r="277" spans="1:8" s="142" customFormat="1" ht="14.4" customHeight="1">
      <c r="B277" s="137" t="s">
        <v>2513</v>
      </c>
      <c r="C277" s="137"/>
      <c r="D277" s="138"/>
      <c r="E277" s="138"/>
      <c r="F277" s="138"/>
      <c r="G277" s="138"/>
      <c r="H277" s="138"/>
    </row>
    <row r="278" spans="1:8" s="142" customFormat="1" ht="14.4" customHeight="1">
      <c r="A278" s="126" t="s">
        <v>9</v>
      </c>
      <c r="B278" s="137" t="s">
        <v>2514</v>
      </c>
      <c r="C278" s="137"/>
      <c r="D278" s="137"/>
      <c r="E278" s="138"/>
      <c r="F278" s="138"/>
      <c r="G278" s="138"/>
      <c r="H278" s="138"/>
    </row>
    <row r="279" spans="1:8" s="142" customFormat="1" ht="14.4" customHeight="1">
      <c r="A279" s="126" t="s">
        <v>9</v>
      </c>
      <c r="B279" s="137" t="s">
        <v>2515</v>
      </c>
      <c r="C279" s="137"/>
      <c r="D279" s="137"/>
      <c r="E279" s="137"/>
      <c r="F279" s="138"/>
      <c r="G279" s="138"/>
      <c r="H279" s="138"/>
    </row>
    <row r="280" spans="1:8" s="142" customFormat="1" ht="14.4" customHeight="1">
      <c r="A280" s="126" t="s">
        <v>9</v>
      </c>
      <c r="B280" s="137" t="s">
        <v>2516</v>
      </c>
      <c r="C280" s="137"/>
      <c r="D280" s="137"/>
      <c r="E280" s="137"/>
      <c r="F280" s="138"/>
      <c r="G280" s="138"/>
      <c r="H280" s="138"/>
    </row>
    <row r="281" spans="1:8" s="142" customFormat="1" ht="14.4" customHeight="1">
      <c r="A281" s="126" t="s">
        <v>9</v>
      </c>
      <c r="B281" s="137" t="s">
        <v>2517</v>
      </c>
      <c r="C281" s="137"/>
      <c r="D281" s="137"/>
      <c r="E281" s="137"/>
      <c r="F281" s="138"/>
      <c r="G281" s="138"/>
      <c r="H281" s="138"/>
    </row>
    <row r="282" spans="1:8" s="142" customFormat="1" ht="14.4" customHeight="1">
      <c r="A282" s="126" t="s">
        <v>9</v>
      </c>
      <c r="B282" s="137" t="s">
        <v>2518</v>
      </c>
      <c r="C282" s="137"/>
      <c r="D282" s="137"/>
      <c r="E282" s="137"/>
      <c r="F282" s="137"/>
      <c r="G282" s="137"/>
      <c r="H282" s="138"/>
    </row>
    <row r="283" spans="1:8" s="142" customFormat="1" ht="14.4" customHeight="1">
      <c r="A283" s="126" t="s">
        <v>9</v>
      </c>
      <c r="B283" s="137" t="s">
        <v>2519</v>
      </c>
      <c r="C283" s="137"/>
      <c r="D283" s="137"/>
      <c r="E283" s="137"/>
      <c r="F283" s="137"/>
      <c r="G283" s="137"/>
      <c r="H283" s="138"/>
    </row>
    <row r="284" spans="1:8" s="142" customFormat="1" ht="14.4" customHeight="1">
      <c r="B284" s="137" t="s">
        <v>2502</v>
      </c>
      <c r="C284" s="138"/>
      <c r="D284" s="138"/>
      <c r="E284" s="138"/>
      <c r="F284" s="138"/>
      <c r="G284" s="138"/>
      <c r="H284" s="138"/>
    </row>
    <row r="285" spans="1:8" s="142" customFormat="1" ht="14.4" customHeight="1">
      <c r="A285" s="126" t="s">
        <v>9</v>
      </c>
      <c r="B285" s="137" t="s">
        <v>2520</v>
      </c>
      <c r="C285" s="137"/>
      <c r="D285" s="137"/>
      <c r="E285" s="137"/>
      <c r="F285" s="137"/>
      <c r="G285" s="137"/>
      <c r="H285" s="138"/>
    </row>
    <row r="286" spans="1:8" s="142" customFormat="1" ht="14.4" customHeight="1">
      <c r="B286" s="137" t="s">
        <v>2521</v>
      </c>
      <c r="C286" s="138"/>
      <c r="D286" s="138"/>
      <c r="E286" s="138"/>
      <c r="F286" s="138"/>
      <c r="G286" s="138"/>
      <c r="H286" s="138"/>
    </row>
    <row r="287" spans="1:8" s="142" customFormat="1" ht="14.4" customHeight="1">
      <c r="A287" s="126" t="s">
        <v>9</v>
      </c>
      <c r="B287" s="137" t="s">
        <v>2522</v>
      </c>
      <c r="C287" s="137"/>
      <c r="D287" s="137"/>
      <c r="E287" s="137"/>
      <c r="F287" s="137"/>
      <c r="G287" s="137"/>
      <c r="H287" s="137"/>
    </row>
    <row r="288" spans="1:8" s="142" customFormat="1" ht="14.4" customHeight="1">
      <c r="B288" s="137" t="s">
        <v>2506</v>
      </c>
      <c r="C288" s="137"/>
      <c r="D288" s="137"/>
      <c r="E288" s="137"/>
      <c r="F288" s="137"/>
      <c r="G288" s="137"/>
      <c r="H288" s="138"/>
    </row>
    <row r="289" spans="1:9" s="142" customFormat="1" ht="14.4" customHeight="1">
      <c r="A289" s="126" t="s">
        <v>9</v>
      </c>
      <c r="B289" s="137" t="s">
        <v>2523</v>
      </c>
      <c r="C289" s="137"/>
      <c r="D289" s="137"/>
      <c r="E289" s="137"/>
      <c r="F289" s="138"/>
      <c r="G289" s="138"/>
      <c r="H289" s="138"/>
    </row>
    <row r="290" spans="1:9" s="142" customFormat="1" ht="14.4" customHeight="1">
      <c r="A290" s="126" t="s">
        <v>9</v>
      </c>
      <c r="B290" s="137" t="s">
        <v>2524</v>
      </c>
      <c r="C290" s="137"/>
      <c r="D290" s="137"/>
      <c r="E290" s="137"/>
      <c r="F290" s="137"/>
      <c r="G290" s="137"/>
      <c r="H290" s="137"/>
    </row>
    <row r="291" spans="1:9" s="142" customFormat="1" ht="14.4" customHeight="1">
      <c r="B291" s="180" t="s">
        <v>2665</v>
      </c>
      <c r="C291" s="137"/>
      <c r="D291" s="137"/>
      <c r="E291" s="138"/>
      <c r="F291" s="138"/>
      <c r="G291" s="138"/>
      <c r="H291" s="138"/>
    </row>
    <row r="292" spans="1:9" s="142" customFormat="1" ht="14.4" customHeight="1">
      <c r="B292" s="138"/>
      <c r="C292" s="138"/>
      <c r="D292" s="138"/>
      <c r="E292" s="138"/>
      <c r="F292" s="138"/>
      <c r="G292" s="138"/>
      <c r="H292" s="138"/>
    </row>
    <row r="293" spans="1:9" s="142" customFormat="1" ht="14.4" customHeight="1">
      <c r="B293" s="138"/>
      <c r="C293" s="138"/>
      <c r="D293" s="138"/>
      <c r="E293" s="138"/>
      <c r="F293" s="138"/>
      <c r="G293" s="138"/>
      <c r="H293" s="138"/>
    </row>
    <row r="294" spans="1:9" s="146" customFormat="1" ht="14.4" customHeight="1">
      <c r="B294" s="220" t="s">
        <v>52</v>
      </c>
      <c r="C294" s="220"/>
      <c r="D294" s="220"/>
      <c r="E294" s="138"/>
      <c r="F294" s="138"/>
      <c r="G294" s="138"/>
      <c r="H294" s="138"/>
    </row>
    <row r="295" spans="1:9" s="146" customFormat="1" ht="14.4" customHeight="1">
      <c r="B295" s="138"/>
      <c r="C295" s="138"/>
      <c r="D295" s="138"/>
      <c r="E295" s="138"/>
      <c r="F295" s="138"/>
      <c r="G295" s="138"/>
      <c r="H295" s="138"/>
    </row>
    <row r="296" spans="1:9" s="146" customFormat="1" ht="14.4" customHeight="1">
      <c r="A296" s="142"/>
      <c r="B296" s="220" t="s">
        <v>2475</v>
      </c>
      <c r="C296" s="220"/>
      <c r="D296" s="220"/>
      <c r="E296" s="138"/>
      <c r="F296" s="138"/>
      <c r="G296" s="138"/>
      <c r="H296" s="138"/>
    </row>
    <row r="297" spans="1:9" s="146" customFormat="1" ht="14.4" customHeight="1">
      <c r="A297" s="142"/>
      <c r="B297" s="138"/>
      <c r="C297" s="138"/>
      <c r="D297" s="138"/>
      <c r="E297" s="138"/>
      <c r="F297" s="138"/>
      <c r="G297" s="138"/>
      <c r="H297" s="138"/>
    </row>
    <row r="298" spans="1:9" s="146" customFormat="1" ht="14.4" customHeight="1">
      <c r="A298" s="126" t="s">
        <v>9</v>
      </c>
      <c r="B298" s="137" t="s">
        <v>2525</v>
      </c>
      <c r="C298" s="137"/>
      <c r="D298" s="137"/>
      <c r="E298" s="137"/>
      <c r="F298" s="137"/>
      <c r="G298" s="137"/>
      <c r="H298" s="137"/>
    </row>
    <row r="299" spans="1:9" s="146" customFormat="1" ht="14.4" customHeight="1">
      <c r="A299" s="126" t="s">
        <v>9</v>
      </c>
      <c r="B299" s="137" t="s">
        <v>2526</v>
      </c>
      <c r="C299" s="137"/>
      <c r="D299" s="137"/>
      <c r="E299" s="137"/>
      <c r="F299" s="137"/>
      <c r="G299" s="137"/>
      <c r="H299" s="137"/>
    </row>
    <row r="300" spans="1:9" s="146" customFormat="1" ht="14.4" customHeight="1">
      <c r="A300" s="126" t="s">
        <v>9</v>
      </c>
      <c r="B300" s="137" t="s">
        <v>2527</v>
      </c>
      <c r="C300" s="137"/>
      <c r="D300" s="137"/>
      <c r="E300" s="138"/>
      <c r="F300" s="138"/>
      <c r="G300" s="138"/>
      <c r="H300" s="138"/>
    </row>
    <row r="301" spans="1:9" s="146" customFormat="1" ht="14.4" customHeight="1">
      <c r="A301" s="136"/>
      <c r="B301" s="142"/>
      <c r="C301" s="142"/>
    </row>
    <row r="302" spans="1:9" s="146" customFormat="1" ht="14.4" customHeight="1">
      <c r="A302" s="136"/>
      <c r="B302" s="220" t="s">
        <v>2536</v>
      </c>
      <c r="C302" s="220"/>
      <c r="D302" s="220"/>
      <c r="E302" s="138"/>
      <c r="F302" s="138"/>
      <c r="G302" s="138"/>
      <c r="H302" s="138"/>
      <c r="I302" s="138"/>
    </row>
    <row r="303" spans="1:9" s="146" customFormat="1" ht="14.4" customHeight="1">
      <c r="B303" s="138"/>
      <c r="C303" s="138"/>
      <c r="D303" s="138"/>
      <c r="E303" s="138"/>
      <c r="F303" s="138"/>
      <c r="G303" s="138"/>
      <c r="H303" s="138"/>
      <c r="I303" s="138"/>
    </row>
    <row r="304" spans="1:9" s="142" customFormat="1" ht="14.4" customHeight="1">
      <c r="A304" s="126" t="s">
        <v>9</v>
      </c>
      <c r="B304" s="137" t="s">
        <v>2537</v>
      </c>
      <c r="C304" s="137"/>
      <c r="D304" s="137"/>
      <c r="E304" s="137"/>
      <c r="F304" s="138"/>
      <c r="G304" s="138"/>
      <c r="H304" s="138"/>
      <c r="I304" s="138"/>
    </row>
    <row r="305" spans="1:9" s="142" customFormat="1" ht="14.4" customHeight="1">
      <c r="B305" s="138"/>
      <c r="C305" s="138"/>
      <c r="D305" s="138"/>
      <c r="E305" s="138"/>
      <c r="F305" s="219" t="s">
        <v>2085</v>
      </c>
      <c r="G305" s="219"/>
      <c r="H305" s="138"/>
      <c r="I305" s="138"/>
    </row>
    <row r="306" spans="1:9" s="142" customFormat="1" ht="14.4" customHeight="1">
      <c r="B306" s="138"/>
      <c r="C306" s="186" t="s">
        <v>5</v>
      </c>
      <c r="D306" s="138"/>
      <c r="E306" s="138"/>
      <c r="F306" s="187" t="s">
        <v>2461</v>
      </c>
      <c r="G306" s="188">
        <f>$F$132+(0.1*$F$132)</f>
        <v>0</v>
      </c>
      <c r="H306" s="138"/>
      <c r="I306" s="138"/>
    </row>
    <row r="307" spans="1:9" s="142" customFormat="1" ht="14.4" customHeight="1">
      <c r="B307" s="138"/>
      <c r="C307" s="137" t="s">
        <v>2099</v>
      </c>
      <c r="D307" s="137"/>
      <c r="E307" s="138"/>
      <c r="F307" s="189">
        <v>25</v>
      </c>
      <c r="G307" s="189">
        <f>$G$306*F307</f>
        <v>0</v>
      </c>
      <c r="H307" s="128" t="s">
        <v>9</v>
      </c>
      <c r="I307" s="138"/>
    </row>
    <row r="308" spans="1:9" s="142" customFormat="1" ht="14.4" customHeight="1">
      <c r="B308" s="138"/>
      <c r="C308" s="137" t="s">
        <v>53</v>
      </c>
      <c r="D308" s="137"/>
      <c r="E308" s="138"/>
      <c r="F308" s="189">
        <v>1.5</v>
      </c>
      <c r="G308" s="198">
        <f>$G$306*F308</f>
        <v>0</v>
      </c>
      <c r="H308" s="128" t="s">
        <v>9</v>
      </c>
      <c r="I308" s="138"/>
    </row>
    <row r="309" spans="1:9" s="142" customFormat="1" ht="14.4" customHeight="1" thickBot="1">
      <c r="B309" s="138"/>
      <c r="C309" s="204" t="s">
        <v>2538</v>
      </c>
      <c r="D309" s="204"/>
      <c r="E309" s="204"/>
      <c r="F309" s="189">
        <v>23.5</v>
      </c>
      <c r="G309" s="189" t="s">
        <v>2452</v>
      </c>
      <c r="H309" s="128" t="s">
        <v>9</v>
      </c>
      <c r="I309" s="138"/>
    </row>
    <row r="310" spans="1:9" s="142" customFormat="1" ht="14.4" customHeight="1" thickBot="1">
      <c r="B310" s="138"/>
      <c r="C310" s="190" t="s">
        <v>2464</v>
      </c>
      <c r="D310" s="190"/>
      <c r="E310" s="195"/>
      <c r="F310" s="191">
        <v>50</v>
      </c>
      <c r="G310" s="191">
        <f>SUM(G307:G309)</f>
        <v>0</v>
      </c>
      <c r="H310" s="138"/>
      <c r="I310" s="138"/>
    </row>
    <row r="311" spans="1:9" s="142" customFormat="1" ht="14.4" customHeight="1">
      <c r="B311" s="138"/>
      <c r="C311" s="138"/>
      <c r="D311" s="138"/>
      <c r="E311" s="138"/>
      <c r="F311" s="138"/>
      <c r="G311" s="138"/>
      <c r="H311" s="138"/>
      <c r="I311" s="138"/>
    </row>
    <row r="312" spans="1:9" s="142" customFormat="1" ht="14.4" customHeight="1">
      <c r="A312" s="126" t="s">
        <v>9</v>
      </c>
      <c r="B312" s="137" t="s">
        <v>2539</v>
      </c>
      <c r="C312" s="137"/>
      <c r="D312" s="137"/>
      <c r="E312" s="137"/>
      <c r="F312" s="137"/>
      <c r="G312" s="137"/>
      <c r="H312" s="137"/>
      <c r="I312" s="138"/>
    </row>
    <row r="313" spans="1:9" s="142" customFormat="1" ht="14.4" customHeight="1">
      <c r="B313" s="137" t="s">
        <v>2540</v>
      </c>
      <c r="C313" s="137"/>
      <c r="D313" s="138"/>
      <c r="E313" s="138"/>
      <c r="F313" s="138"/>
      <c r="G313" s="138"/>
      <c r="H313" s="138"/>
      <c r="I313" s="138"/>
    </row>
    <row r="314" spans="1:9" s="142" customFormat="1" ht="14.4" customHeight="1">
      <c r="A314" s="126" t="s">
        <v>9</v>
      </c>
      <c r="B314" s="137" t="s">
        <v>2541</v>
      </c>
      <c r="C314" s="137"/>
      <c r="D314" s="137"/>
      <c r="E314" s="137"/>
      <c r="F314" s="137"/>
      <c r="G314" s="137"/>
      <c r="H314" s="137"/>
      <c r="I314" s="138"/>
    </row>
    <row r="315" spans="1:9" s="142" customFormat="1" ht="14.4" customHeight="1">
      <c r="B315" s="137" t="s">
        <v>2542</v>
      </c>
      <c r="C315" s="137"/>
      <c r="D315" s="137"/>
      <c r="E315" s="138"/>
      <c r="F315" s="138"/>
      <c r="G315" s="138"/>
      <c r="H315" s="138"/>
      <c r="I315" s="138"/>
    </row>
    <row r="316" spans="1:9" s="142" customFormat="1" ht="14.4" customHeight="1">
      <c r="A316" s="126" t="s">
        <v>9</v>
      </c>
      <c r="B316" s="137" t="s">
        <v>2543</v>
      </c>
      <c r="C316" s="137"/>
      <c r="D316" s="137"/>
      <c r="E316" s="137"/>
      <c r="F316" s="137"/>
      <c r="G316" s="138"/>
      <c r="H316" s="138"/>
      <c r="I316" s="138"/>
    </row>
    <row r="317" spans="1:9" s="142" customFormat="1" ht="14.4" customHeight="1">
      <c r="A317" s="126" t="s">
        <v>9</v>
      </c>
      <c r="B317" s="137" t="s">
        <v>2544</v>
      </c>
      <c r="C317" s="137"/>
      <c r="D317" s="137"/>
      <c r="E317" s="137"/>
      <c r="F317" s="137"/>
      <c r="G317" s="137"/>
      <c r="H317" s="137"/>
      <c r="I317" s="138"/>
    </row>
    <row r="318" spans="1:9" s="142" customFormat="1" ht="14.4" customHeight="1" thickBot="1">
      <c r="G318" s="200"/>
    </row>
    <row r="319" spans="1:9" s="142" customFormat="1" ht="14.4" customHeight="1" thickBot="1">
      <c r="B319" s="254" t="s">
        <v>2545</v>
      </c>
      <c r="C319" s="255"/>
      <c r="D319" s="224" t="s">
        <v>2546</v>
      </c>
      <c r="E319" s="225"/>
      <c r="F319" s="226"/>
      <c r="G319" s="227" t="s">
        <v>2450</v>
      </c>
      <c r="H319" s="247"/>
      <c r="I319" s="201" t="s">
        <v>2546</v>
      </c>
    </row>
    <row r="320" spans="1:9" s="142" customFormat="1" ht="14.4" customHeight="1" thickBot="1">
      <c r="B320" s="233" t="s">
        <v>2547</v>
      </c>
      <c r="C320" s="234"/>
      <c r="D320" s="228">
        <v>1</v>
      </c>
      <c r="E320" s="229"/>
      <c r="F320" s="230"/>
      <c r="G320" s="231"/>
      <c r="H320" s="235"/>
      <c r="I320" s="202"/>
    </row>
    <row r="321" spans="1:9" s="142" customFormat="1" ht="14.4" customHeight="1" thickBot="1">
      <c r="B321" s="256"/>
      <c r="C321" s="257"/>
      <c r="D321" s="258" t="s">
        <v>2548</v>
      </c>
      <c r="E321" s="259"/>
      <c r="F321" s="260"/>
      <c r="G321" s="231" t="s">
        <v>50</v>
      </c>
      <c r="H321" s="235"/>
      <c r="I321" s="202">
        <v>6</v>
      </c>
    </row>
    <row r="322" spans="1:9" s="142" customFormat="1" ht="14.4" customHeight="1" thickBot="1">
      <c r="B322" s="252" t="s">
        <v>2549</v>
      </c>
      <c r="C322" s="253"/>
      <c r="D322" s="261"/>
      <c r="E322" s="262"/>
      <c r="F322" s="263"/>
      <c r="G322" s="231" t="s">
        <v>54</v>
      </c>
      <c r="H322" s="235"/>
      <c r="I322" s="202">
        <v>7</v>
      </c>
    </row>
    <row r="323" spans="1:9" s="142" customFormat="1" ht="14.4" customHeight="1" thickBot="1">
      <c r="B323" s="252" t="s">
        <v>2550</v>
      </c>
      <c r="C323" s="253"/>
      <c r="D323" s="261"/>
      <c r="E323" s="262"/>
      <c r="F323" s="263"/>
      <c r="G323" s="231" t="s">
        <v>2409</v>
      </c>
      <c r="H323" s="235"/>
      <c r="I323" s="202">
        <v>10</v>
      </c>
    </row>
    <row r="324" spans="1:9" s="142" customFormat="1" ht="14.4" customHeight="1" thickBot="1">
      <c r="B324" s="252" t="s">
        <v>2551</v>
      </c>
      <c r="C324" s="253"/>
      <c r="D324" s="261"/>
      <c r="E324" s="262"/>
      <c r="F324" s="263"/>
      <c r="G324" s="231" t="s">
        <v>2410</v>
      </c>
      <c r="H324" s="235"/>
      <c r="I324" s="202">
        <v>12</v>
      </c>
    </row>
    <row r="325" spans="1:9" s="142" customFormat="1" ht="14.4" customHeight="1" thickBot="1">
      <c r="B325" s="239"/>
      <c r="C325" s="240"/>
      <c r="D325" s="261"/>
      <c r="E325" s="262"/>
      <c r="F325" s="263"/>
      <c r="G325" s="231" t="s">
        <v>2411</v>
      </c>
      <c r="H325" s="235"/>
      <c r="I325" s="202">
        <v>14</v>
      </c>
    </row>
    <row r="326" spans="1:9" s="142" customFormat="1" ht="14.4" customHeight="1" thickBot="1">
      <c r="B326" s="241"/>
      <c r="C326" s="242"/>
      <c r="D326" s="264"/>
      <c r="E326" s="265"/>
      <c r="F326" s="266"/>
      <c r="G326" s="231" t="s">
        <v>2412</v>
      </c>
      <c r="H326" s="235"/>
      <c r="I326" s="202">
        <v>16</v>
      </c>
    </row>
    <row r="327" spans="1:9" s="142" customFormat="1" ht="14.4" customHeight="1" thickBot="1">
      <c r="B327" s="233" t="s">
        <v>2552</v>
      </c>
      <c r="C327" s="234"/>
      <c r="D327" s="236">
        <v>1</v>
      </c>
      <c r="E327" s="237"/>
      <c r="F327" s="238"/>
      <c r="G327" s="231"/>
      <c r="H327" s="235"/>
      <c r="I327" s="202"/>
    </row>
    <row r="328" spans="1:9" s="142" customFormat="1" ht="14.4" customHeight="1" thickBot="1">
      <c r="B328" s="233" t="s">
        <v>2553</v>
      </c>
      <c r="C328" s="234"/>
      <c r="D328" s="228">
        <v>1</v>
      </c>
      <c r="E328" s="229"/>
      <c r="F328" s="230"/>
      <c r="G328" s="231"/>
      <c r="H328" s="235"/>
      <c r="I328" s="202"/>
    </row>
    <row r="329" spans="1:9" s="142" customFormat="1" ht="14.4" customHeight="1" thickBot="1">
      <c r="B329" s="233" t="s">
        <v>2554</v>
      </c>
      <c r="C329" s="234"/>
      <c r="D329" s="228" t="s">
        <v>55</v>
      </c>
      <c r="E329" s="229"/>
      <c r="F329" s="230"/>
      <c r="G329" s="231"/>
      <c r="H329" s="235"/>
      <c r="I329" s="202"/>
    </row>
    <row r="330" spans="1:9" s="142" customFormat="1" ht="14.4" customHeight="1">
      <c r="B330" s="138"/>
      <c r="C330" s="138"/>
      <c r="D330" s="138"/>
      <c r="E330" s="138"/>
      <c r="F330" s="138"/>
      <c r="G330" s="138"/>
      <c r="H330" s="138"/>
      <c r="I330" s="138"/>
    </row>
    <row r="331" spans="1:9" s="142" customFormat="1" ht="14.4" customHeight="1">
      <c r="A331" s="126" t="s">
        <v>9</v>
      </c>
      <c r="B331" s="137" t="s">
        <v>2555</v>
      </c>
      <c r="C331" s="137"/>
      <c r="D331" s="137"/>
      <c r="E331" s="137"/>
      <c r="F331" s="137"/>
      <c r="G331" s="137"/>
      <c r="H331" s="137"/>
      <c r="I331" s="137"/>
    </row>
    <row r="332" spans="1:9" s="142" customFormat="1" ht="14.4" customHeight="1">
      <c r="B332" s="137" t="s">
        <v>2556</v>
      </c>
      <c r="C332" s="137"/>
      <c r="D332" s="137"/>
      <c r="E332" s="137"/>
      <c r="F332" s="137"/>
      <c r="G332" s="138"/>
      <c r="H332" s="138"/>
      <c r="I332" s="138"/>
    </row>
    <row r="333" spans="1:9" s="146" customFormat="1" ht="14.4" customHeight="1">
      <c r="A333" s="126" t="s">
        <v>9</v>
      </c>
      <c r="B333" s="137" t="s">
        <v>2495</v>
      </c>
      <c r="C333" s="137"/>
      <c r="D333" s="137"/>
      <c r="E333" s="138"/>
      <c r="F333" s="138"/>
      <c r="G333" s="138"/>
      <c r="H333" s="138"/>
      <c r="I333" s="138"/>
    </row>
    <row r="334" spans="1:9" s="146" customFormat="1" ht="14.4" customHeight="1">
      <c r="A334" s="126" t="s">
        <v>9</v>
      </c>
      <c r="B334" s="137" t="s">
        <v>2557</v>
      </c>
      <c r="C334" s="137"/>
      <c r="D334" s="137"/>
      <c r="E334" s="137"/>
      <c r="F334" s="137"/>
      <c r="G334" s="137"/>
      <c r="H334" s="137"/>
    </row>
    <row r="335" spans="1:9" s="146" customFormat="1" ht="14.4" customHeight="1">
      <c r="B335" s="137" t="s">
        <v>2558</v>
      </c>
      <c r="C335" s="137"/>
      <c r="D335" s="137"/>
      <c r="E335" s="137"/>
      <c r="F335" s="137"/>
      <c r="G335" s="137"/>
      <c r="H335" s="137"/>
    </row>
    <row r="336" spans="1:9" s="146" customFormat="1" ht="14.4" customHeight="1">
      <c r="B336" s="137" t="s">
        <v>2559</v>
      </c>
      <c r="C336" s="137"/>
      <c r="D336" s="137"/>
      <c r="E336" s="138"/>
      <c r="F336" s="138"/>
      <c r="G336" s="138"/>
      <c r="H336" s="138"/>
    </row>
    <row r="337" spans="1:8" s="146" customFormat="1" ht="14.4" customHeight="1">
      <c r="A337" s="126" t="s">
        <v>9</v>
      </c>
      <c r="B337" s="137" t="s">
        <v>2496</v>
      </c>
      <c r="C337" s="137"/>
      <c r="D337" s="137"/>
      <c r="E337" s="137"/>
      <c r="F337" s="138"/>
      <c r="G337" s="138"/>
      <c r="H337" s="138"/>
    </row>
    <row r="338" spans="1:8" s="146" customFormat="1" ht="14.4" customHeight="1">
      <c r="A338" s="126" t="s">
        <v>9</v>
      </c>
      <c r="B338" s="137" t="s">
        <v>2497</v>
      </c>
      <c r="C338" s="137"/>
      <c r="D338" s="137"/>
      <c r="E338" s="137"/>
      <c r="F338" s="137"/>
      <c r="G338" s="138"/>
      <c r="H338" s="138"/>
    </row>
    <row r="339" spans="1:8" s="146" customFormat="1" ht="14.4" customHeight="1">
      <c r="A339" s="126" t="s">
        <v>9</v>
      </c>
      <c r="B339" s="137" t="s">
        <v>2498</v>
      </c>
      <c r="C339" s="137"/>
      <c r="D339" s="137"/>
      <c r="E339" s="137"/>
      <c r="F339" s="137"/>
      <c r="G339" s="138"/>
      <c r="H339" s="138"/>
    </row>
    <row r="340" spans="1:8" s="146" customFormat="1" ht="14.4" customHeight="1">
      <c r="A340" s="126" t="s">
        <v>9</v>
      </c>
      <c r="B340" s="137" t="s">
        <v>2499</v>
      </c>
      <c r="C340" s="137"/>
      <c r="D340" s="137"/>
      <c r="E340" s="137"/>
      <c r="F340" s="137"/>
      <c r="G340" s="138"/>
      <c r="H340" s="138"/>
    </row>
    <row r="341" spans="1:8" s="146" customFormat="1" ht="14.4" customHeight="1">
      <c r="A341" s="126" t="s">
        <v>9</v>
      </c>
      <c r="B341" s="137" t="s">
        <v>2500</v>
      </c>
      <c r="C341" s="137"/>
      <c r="D341" s="137"/>
      <c r="E341" s="137"/>
      <c r="F341" s="137"/>
      <c r="G341" s="137"/>
      <c r="H341" s="137"/>
    </row>
    <row r="342" spans="1:8" s="146" customFormat="1" ht="14.4" customHeight="1">
      <c r="A342" s="126" t="s">
        <v>9</v>
      </c>
      <c r="B342" s="137" t="s">
        <v>2560</v>
      </c>
      <c r="C342" s="137"/>
      <c r="D342" s="137"/>
      <c r="E342" s="137"/>
      <c r="F342" s="137"/>
      <c r="G342" s="137"/>
      <c r="H342" s="137"/>
    </row>
    <row r="343" spans="1:8" s="146" customFormat="1" ht="14.4" customHeight="1">
      <c r="B343" s="137" t="s">
        <v>2502</v>
      </c>
      <c r="C343" s="137"/>
      <c r="D343" s="138"/>
      <c r="E343" s="138"/>
      <c r="F343" s="138"/>
      <c r="G343" s="138"/>
      <c r="H343" s="138"/>
    </row>
    <row r="344" spans="1:8" s="146" customFormat="1" ht="14.4" customHeight="1">
      <c r="A344" s="126" t="s">
        <v>9</v>
      </c>
      <c r="B344" s="137" t="s">
        <v>2561</v>
      </c>
      <c r="C344" s="137"/>
      <c r="D344" s="137"/>
      <c r="E344" s="137"/>
      <c r="F344" s="137"/>
      <c r="G344" s="137"/>
      <c r="H344" s="137"/>
    </row>
    <row r="345" spans="1:8" s="146" customFormat="1" ht="14.4" customHeight="1">
      <c r="B345" s="137" t="s">
        <v>2521</v>
      </c>
      <c r="C345" s="137"/>
      <c r="D345" s="138"/>
      <c r="E345" s="138"/>
      <c r="F345" s="138"/>
      <c r="G345" s="138"/>
      <c r="H345" s="138"/>
    </row>
    <row r="346" spans="1:8" s="146" customFormat="1" ht="14.4" customHeight="1">
      <c r="A346" s="126" t="s">
        <v>9</v>
      </c>
      <c r="B346" s="137" t="s">
        <v>2562</v>
      </c>
      <c r="C346" s="137"/>
      <c r="D346" s="137"/>
      <c r="E346" s="137"/>
      <c r="F346" s="137"/>
      <c r="G346" s="137"/>
      <c r="H346" s="137"/>
    </row>
    <row r="347" spans="1:8" s="146" customFormat="1" ht="14.4" customHeight="1">
      <c r="B347" s="137" t="s">
        <v>2506</v>
      </c>
      <c r="C347" s="137"/>
      <c r="D347" s="137"/>
      <c r="E347" s="137"/>
      <c r="F347" s="137"/>
      <c r="G347" s="137"/>
      <c r="H347" s="138"/>
    </row>
    <row r="348" spans="1:8" s="146" customFormat="1" ht="14.4" customHeight="1">
      <c r="A348" s="126" t="s">
        <v>9</v>
      </c>
      <c r="B348" s="137" t="s">
        <v>2563</v>
      </c>
      <c r="C348" s="137"/>
      <c r="D348" s="137"/>
      <c r="E348" s="137"/>
      <c r="F348" s="137"/>
      <c r="G348" s="138"/>
      <c r="H348" s="138"/>
    </row>
    <row r="349" spans="1:8" s="146" customFormat="1" ht="14.4" customHeight="1">
      <c r="A349" s="126" t="s">
        <v>9</v>
      </c>
      <c r="B349" s="137" t="s">
        <v>2564</v>
      </c>
      <c r="C349" s="137"/>
      <c r="D349" s="137"/>
      <c r="E349" s="137"/>
      <c r="F349" s="137"/>
      <c r="G349" s="137"/>
      <c r="H349" s="137"/>
    </row>
    <row r="350" spans="1:8" s="146" customFormat="1" ht="14.4" customHeight="1">
      <c r="B350" s="139" t="s">
        <v>2618</v>
      </c>
      <c r="C350" s="139"/>
      <c r="D350" s="139"/>
      <c r="E350" s="139"/>
      <c r="F350" s="139"/>
      <c r="G350" s="139"/>
      <c r="H350" s="139"/>
    </row>
    <row r="351" spans="1:8" s="146" customFormat="1" ht="14.4" customHeight="1">
      <c r="B351" s="139" t="s">
        <v>2617</v>
      </c>
      <c r="C351" s="139"/>
      <c r="D351" s="139"/>
      <c r="E351" s="139"/>
      <c r="F351" s="139"/>
      <c r="G351" s="139"/>
      <c r="H351" s="139"/>
    </row>
    <row r="352" spans="1:8" s="146" customFormat="1" ht="14.4" customHeight="1">
      <c r="B352" s="137" t="s">
        <v>2647</v>
      </c>
      <c r="C352" s="137"/>
      <c r="D352" s="137"/>
      <c r="E352" s="137"/>
      <c r="F352" s="137"/>
      <c r="G352" s="137"/>
      <c r="H352" s="137"/>
    </row>
    <row r="353" spans="2:8" s="146" customFormat="1" ht="14.4" customHeight="1">
      <c r="B353" s="180" t="s">
        <v>2666</v>
      </c>
      <c r="C353" s="137"/>
      <c r="D353" s="137"/>
      <c r="E353" s="138"/>
      <c r="F353" s="138"/>
      <c r="G353" s="138"/>
      <c r="H353" s="138"/>
    </row>
    <row r="354" spans="2:8" s="146" customFormat="1" ht="14.4" customHeight="1">
      <c r="B354" s="138"/>
      <c r="C354" s="138"/>
      <c r="D354" s="138"/>
      <c r="E354" s="138"/>
      <c r="F354" s="138"/>
      <c r="G354" s="138"/>
      <c r="H354" s="138"/>
    </row>
    <row r="355" spans="2:8" s="146" customFormat="1" ht="14.4" customHeight="1">
      <c r="B355" s="186" t="s">
        <v>2565</v>
      </c>
      <c r="C355" s="186"/>
      <c r="D355" s="186"/>
      <c r="E355" s="186"/>
      <c r="F355" s="186"/>
      <c r="G355" s="138"/>
      <c r="H355" s="138"/>
    </row>
    <row r="356" spans="2:8" s="146" customFormat="1" ht="14.4" customHeight="1">
      <c r="B356" s="142"/>
    </row>
    <row r="357" spans="2:8" s="146" customFormat="1" ht="14.4" customHeight="1"/>
  </sheetData>
  <sheetProtection algorithmName="SHA-512" hashValue="k5WSJFVomMa69k893P3JdT9p4FQFJKufyEoB1T29MeZQDn7gPAvq11fXRX8p7BPG39iCRWwYtBVwH1u/+0FXzQ==" saltValue="83NF4DhBA+mN5P9/lq2EfA==" spinCount="100000" sheet="1" objects="1" scenarios="1"/>
  <mergeCells count="98">
    <mergeCell ref="B324:C324"/>
    <mergeCell ref="G324:H324"/>
    <mergeCell ref="F305:G305"/>
    <mergeCell ref="G321:H321"/>
    <mergeCell ref="B322:C322"/>
    <mergeCell ref="G322:H322"/>
    <mergeCell ref="B323:C323"/>
    <mergeCell ref="G323:H323"/>
    <mergeCell ref="B319:C319"/>
    <mergeCell ref="D319:F319"/>
    <mergeCell ref="G319:H319"/>
    <mergeCell ref="B321:C321"/>
    <mergeCell ref="D321:F326"/>
    <mergeCell ref="G238:H238"/>
    <mergeCell ref="B251:I251"/>
    <mergeCell ref="B294:D294"/>
    <mergeCell ref="B296:D296"/>
    <mergeCell ref="B302:D302"/>
    <mergeCell ref="B253:I253"/>
    <mergeCell ref="B245:C245"/>
    <mergeCell ref="B237:F237"/>
    <mergeCell ref="B240:F240"/>
    <mergeCell ref="B241:C241"/>
    <mergeCell ref="B243:C243"/>
    <mergeCell ref="B244:C244"/>
    <mergeCell ref="D207:F207"/>
    <mergeCell ref="G207:H207"/>
    <mergeCell ref="D208:F208"/>
    <mergeCell ref="G208:H208"/>
    <mergeCell ref="C229:D229"/>
    <mergeCell ref="E229:F229"/>
    <mergeCell ref="B210:I210"/>
    <mergeCell ref="B211:E211"/>
    <mergeCell ref="C230:D230"/>
    <mergeCell ref="E230:F230"/>
    <mergeCell ref="C231:D231"/>
    <mergeCell ref="E231:F231"/>
    <mergeCell ref="C232:D232"/>
    <mergeCell ref="E232:F232"/>
    <mergeCell ref="B186:E186"/>
    <mergeCell ref="C189:D189"/>
    <mergeCell ref="C190:D190"/>
    <mergeCell ref="C192:D192"/>
    <mergeCell ref="C193:D193"/>
    <mergeCell ref="D206:F206"/>
    <mergeCell ref="G206:H206"/>
    <mergeCell ref="C194:D194"/>
    <mergeCell ref="C195:H195"/>
    <mergeCell ref="D204:F204"/>
    <mergeCell ref="G204:H204"/>
    <mergeCell ref="C179:D179"/>
    <mergeCell ref="C180:D180"/>
    <mergeCell ref="C181:D181"/>
    <mergeCell ref="B226:D226"/>
    <mergeCell ref="B227:F227"/>
    <mergeCell ref="B214:D214"/>
    <mergeCell ref="B216:D216"/>
    <mergeCell ref="B218:H218"/>
    <mergeCell ref="B219:E219"/>
    <mergeCell ref="B220:D220"/>
    <mergeCell ref="B222:D222"/>
    <mergeCell ref="F187:G187"/>
    <mergeCell ref="D205:F205"/>
    <mergeCell ref="G205:H205"/>
    <mergeCell ref="C182:D182"/>
    <mergeCell ref="C183:H183"/>
    <mergeCell ref="A2:J2"/>
    <mergeCell ref="B329:C329"/>
    <mergeCell ref="D329:F329"/>
    <mergeCell ref="G329:H329"/>
    <mergeCell ref="B327:C327"/>
    <mergeCell ref="D327:F327"/>
    <mergeCell ref="G327:H327"/>
    <mergeCell ref="B328:C328"/>
    <mergeCell ref="D328:F328"/>
    <mergeCell ref="G328:H328"/>
    <mergeCell ref="B325:C326"/>
    <mergeCell ref="G325:H325"/>
    <mergeCell ref="G326:H326"/>
    <mergeCell ref="B320:C320"/>
    <mergeCell ref="D320:F320"/>
    <mergeCell ref="G320:H320"/>
    <mergeCell ref="F157:I157"/>
    <mergeCell ref="F176:G176"/>
    <mergeCell ref="B175:E175"/>
    <mergeCell ref="C178:D178"/>
    <mergeCell ref="G33:H33"/>
    <mergeCell ref="D146:F146"/>
    <mergeCell ref="G146:H146"/>
    <mergeCell ref="D147:F147"/>
    <mergeCell ref="G147:H147"/>
    <mergeCell ref="D148:F148"/>
    <mergeCell ref="G148:H148"/>
    <mergeCell ref="D149:F149"/>
    <mergeCell ref="G149:H149"/>
    <mergeCell ref="B154:E154"/>
    <mergeCell ref="D150:F150"/>
    <mergeCell ref="G150:H150"/>
  </mergeCells>
  <conditionalFormatting sqref="J38:J129">
    <cfRule type="containsErrors" dxfId="18" priority="37">
      <formula>ISERROR(J38)</formula>
    </cfRule>
  </conditionalFormatting>
  <conditionalFormatting sqref="K34:L129">
    <cfRule type="containsErrors" dxfId="17" priority="35">
      <formula>ISERROR(K34)</formula>
    </cfRule>
  </conditionalFormatting>
  <conditionalFormatting sqref="F35:F130">
    <cfRule type="containsErrors" dxfId="16" priority="27">
      <formula>ISERROR(F35)</formula>
    </cfRule>
  </conditionalFormatting>
  <conditionalFormatting sqref="E35:E130">
    <cfRule type="containsErrors" dxfId="15" priority="28">
      <formula>ISERROR(E35)</formula>
    </cfRule>
  </conditionalFormatting>
  <conditionalFormatting sqref="H35:H130">
    <cfRule type="cellIs" dxfId="14" priority="6" operator="equal">
      <formula>0</formula>
    </cfRule>
    <cfRule type="containsErrors" dxfId="13" priority="7">
      <formula>ISERROR(H35)</formula>
    </cfRule>
    <cfRule type="containsText" dxfId="12" priority="8" operator="containsText" text="#N/A">
      <formula>NOT(ISERROR(SEARCH("#N/A",H35)))</formula>
    </cfRule>
    <cfRule type="cellIs" dxfId="11" priority="9" operator="equal">
      <formula>#N/A</formula>
    </cfRule>
  </conditionalFormatting>
  <conditionalFormatting sqref="I38:I130 I35:J40">
    <cfRule type="cellIs" dxfId="10" priority="1" stopIfTrue="1" operator="equal">
      <formula>"0_"</formula>
    </cfRule>
    <cfRule type="duplicateValues" dxfId="9" priority="2"/>
  </conditionalFormatting>
  <pageMargins left="0.7" right="0.7" top="0.75" bottom="0.75" header="0.3" footer="0.3"/>
  <pageSetup paperSize="9" fitToWidth="0" fitToHeight="0" orientation="landscape" r:id="rId1"/>
  <headerFooter>
    <oddHeader xml:space="preserve">&amp;L&amp;G&amp;R&amp;"Arial,Regular"&amp;10QIAseq FX with UDIs: Protocol
</oddHeader>
    <oddFooter>&amp;L&amp;"Arial,Regular"&amp;10&amp;A&amp;C&amp;"Arial,Regular"&amp;10QIAseq FX with UDIs Template for LRM 02-28-2020 v1&amp;R&amp;"Arial,Regular"&amp;10Page &amp;P of &amp;N</oddFooter>
  </headerFooter>
  <rowBreaks count="6" manualBreakCount="6">
    <brk id="22" max="16383" man="1"/>
    <brk id="153" max="16383" man="1"/>
    <brk id="185" max="16383" man="1"/>
    <brk id="213" max="16383" man="1"/>
    <brk id="245" max="16383" man="1"/>
    <brk id="343"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G35:G130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N18" sqref="N18"/>
    </sheetView>
  </sheetViews>
  <sheetFormatPr defaultColWidth="9.109375" defaultRowHeight="14.4"/>
  <cols>
    <col min="1" max="1" width="11.5546875" style="51" customWidth="1"/>
    <col min="2" max="2" width="14.33203125" style="54" bestFit="1" customWidth="1"/>
    <col min="3" max="3" width="35" style="53" bestFit="1" customWidth="1"/>
    <col min="4" max="4" width="32" style="52" customWidth="1"/>
    <col min="5" max="5" width="11.5546875" style="53" customWidth="1"/>
    <col min="6" max="6" width="11.5546875" style="51" customWidth="1"/>
    <col min="7" max="7" width="14.33203125" style="52" bestFit="1" customWidth="1"/>
    <col min="8" max="8" width="40" style="53" bestFit="1" customWidth="1"/>
    <col min="9" max="9" width="15.6640625" style="54" bestFit="1" customWidth="1"/>
  </cols>
  <sheetData>
    <row r="1" spans="1:9">
      <c r="B1" s="52" t="s">
        <v>61</v>
      </c>
      <c r="C1" s="53" t="s">
        <v>62</v>
      </c>
      <c r="G1" s="52" t="s">
        <v>63</v>
      </c>
      <c r="H1" s="53" t="s">
        <v>64</v>
      </c>
    </row>
    <row r="2" spans="1:9">
      <c r="A2" s="53" t="s">
        <v>65</v>
      </c>
      <c r="B2" s="55" t="s">
        <v>834</v>
      </c>
      <c r="C2" s="53" t="s">
        <v>66</v>
      </c>
      <c r="D2" s="56" t="s">
        <v>835</v>
      </c>
      <c r="F2" s="53" t="s">
        <v>65</v>
      </c>
      <c r="G2" s="55" t="s">
        <v>836</v>
      </c>
      <c r="H2" s="53" t="s">
        <v>67</v>
      </c>
      <c r="I2" s="56" t="s">
        <v>67</v>
      </c>
    </row>
    <row r="3" spans="1:9">
      <c r="A3" s="53" t="s">
        <v>68</v>
      </c>
      <c r="B3" s="55" t="s">
        <v>837</v>
      </c>
      <c r="C3" s="53" t="s">
        <v>69</v>
      </c>
      <c r="D3" s="56" t="s">
        <v>838</v>
      </c>
      <c r="F3" s="53" t="s">
        <v>68</v>
      </c>
      <c r="G3" s="55" t="s">
        <v>839</v>
      </c>
      <c r="H3" s="53" t="s">
        <v>70</v>
      </c>
      <c r="I3" s="56" t="s">
        <v>70</v>
      </c>
    </row>
    <row r="4" spans="1:9">
      <c r="A4" s="53" t="s">
        <v>71</v>
      </c>
      <c r="B4" s="55" t="s">
        <v>840</v>
      </c>
      <c r="C4" s="53" t="s">
        <v>72</v>
      </c>
      <c r="D4" s="56" t="s">
        <v>841</v>
      </c>
      <c r="F4" s="53" t="s">
        <v>71</v>
      </c>
      <c r="G4" s="55" t="s">
        <v>842</v>
      </c>
      <c r="H4" s="53" t="s">
        <v>73</v>
      </c>
      <c r="I4" s="56" t="s">
        <v>73</v>
      </c>
    </row>
    <row r="5" spans="1:9">
      <c r="A5" s="53" t="s">
        <v>74</v>
      </c>
      <c r="B5" s="55" t="s">
        <v>843</v>
      </c>
      <c r="C5" s="53" t="s">
        <v>75</v>
      </c>
      <c r="D5" s="56" t="s">
        <v>844</v>
      </c>
      <c r="F5" s="53" t="s">
        <v>74</v>
      </c>
      <c r="G5" s="55" t="s">
        <v>845</v>
      </c>
      <c r="H5" s="53" t="s">
        <v>76</v>
      </c>
      <c r="I5" s="56" t="s">
        <v>76</v>
      </c>
    </row>
    <row r="6" spans="1:9">
      <c r="A6" s="53" t="s">
        <v>77</v>
      </c>
      <c r="B6" s="55" t="s">
        <v>846</v>
      </c>
      <c r="C6" s="53" t="s">
        <v>78</v>
      </c>
      <c r="D6" s="56" t="s">
        <v>847</v>
      </c>
      <c r="F6" s="53" t="s">
        <v>77</v>
      </c>
      <c r="G6" s="55" t="s">
        <v>848</v>
      </c>
      <c r="H6" s="53" t="s">
        <v>79</v>
      </c>
      <c r="I6" s="56" t="s">
        <v>79</v>
      </c>
    </row>
    <row r="7" spans="1:9">
      <c r="A7" s="53" t="s">
        <v>80</v>
      </c>
      <c r="B7" s="55" t="s">
        <v>849</v>
      </c>
      <c r="C7" s="53" t="s">
        <v>81</v>
      </c>
      <c r="D7" s="56" t="s">
        <v>850</v>
      </c>
      <c r="F7" s="53" t="s">
        <v>80</v>
      </c>
      <c r="G7" s="55" t="s">
        <v>851</v>
      </c>
      <c r="H7" s="53" t="s">
        <v>82</v>
      </c>
      <c r="I7" s="56" t="s">
        <v>82</v>
      </c>
    </row>
    <row r="8" spans="1:9">
      <c r="A8" s="53" t="s">
        <v>83</v>
      </c>
      <c r="B8" s="55" t="s">
        <v>852</v>
      </c>
      <c r="C8" s="53" t="s">
        <v>84</v>
      </c>
      <c r="D8" s="56" t="s">
        <v>853</v>
      </c>
      <c r="F8" s="53" t="s">
        <v>83</v>
      </c>
      <c r="G8" s="55" t="s">
        <v>854</v>
      </c>
      <c r="H8" s="53" t="s">
        <v>85</v>
      </c>
      <c r="I8" s="56" t="s">
        <v>85</v>
      </c>
    </row>
    <row r="9" spans="1:9">
      <c r="A9" s="53" t="s">
        <v>86</v>
      </c>
      <c r="B9" s="55" t="s">
        <v>855</v>
      </c>
      <c r="C9" s="53" t="s">
        <v>87</v>
      </c>
      <c r="D9" s="56" t="s">
        <v>856</v>
      </c>
      <c r="F9" s="53" t="s">
        <v>86</v>
      </c>
      <c r="G9" s="55" t="s">
        <v>857</v>
      </c>
      <c r="H9" s="53" t="s">
        <v>88</v>
      </c>
      <c r="I9" s="56" t="s">
        <v>88</v>
      </c>
    </row>
    <row r="10" spans="1:9">
      <c r="A10" s="53" t="s">
        <v>89</v>
      </c>
      <c r="B10" s="55" t="s">
        <v>858</v>
      </c>
      <c r="C10" s="53" t="s">
        <v>90</v>
      </c>
      <c r="D10" s="56" t="s">
        <v>859</v>
      </c>
      <c r="F10" s="53" t="s">
        <v>89</v>
      </c>
      <c r="G10" s="55" t="s">
        <v>860</v>
      </c>
      <c r="H10" s="53" t="s">
        <v>91</v>
      </c>
      <c r="I10" s="56" t="s">
        <v>91</v>
      </c>
    </row>
    <row r="11" spans="1:9">
      <c r="A11" s="53" t="s">
        <v>92</v>
      </c>
      <c r="B11" s="55" t="s">
        <v>861</v>
      </c>
      <c r="C11" s="53" t="s">
        <v>93</v>
      </c>
      <c r="D11" s="56" t="s">
        <v>862</v>
      </c>
      <c r="F11" s="53" t="s">
        <v>92</v>
      </c>
      <c r="G11" s="55" t="s">
        <v>863</v>
      </c>
      <c r="H11" s="53" t="s">
        <v>94</v>
      </c>
      <c r="I11" s="56" t="s">
        <v>94</v>
      </c>
    </row>
    <row r="12" spans="1:9">
      <c r="A12" s="53" t="s">
        <v>95</v>
      </c>
      <c r="B12" s="55" t="s">
        <v>864</v>
      </c>
      <c r="C12" s="53" t="s">
        <v>96</v>
      </c>
      <c r="D12" s="56" t="s">
        <v>865</v>
      </c>
      <c r="F12" s="53" t="s">
        <v>95</v>
      </c>
      <c r="G12" s="55" t="s">
        <v>866</v>
      </c>
      <c r="H12" s="53" t="s">
        <v>97</v>
      </c>
      <c r="I12" s="56" t="s">
        <v>97</v>
      </c>
    </row>
    <row r="13" spans="1:9">
      <c r="A13" s="53" t="s">
        <v>98</v>
      </c>
      <c r="B13" s="55" t="s">
        <v>867</v>
      </c>
      <c r="C13" s="53" t="s">
        <v>99</v>
      </c>
      <c r="D13" s="56" t="s">
        <v>868</v>
      </c>
      <c r="E13" s="57"/>
      <c r="F13" s="53" t="s">
        <v>98</v>
      </c>
      <c r="G13" s="55" t="s">
        <v>869</v>
      </c>
      <c r="H13" s="53" t="s">
        <v>100</v>
      </c>
      <c r="I13" s="56" t="s">
        <v>100</v>
      </c>
    </row>
    <row r="14" spans="1:9">
      <c r="A14" s="53" t="s">
        <v>101</v>
      </c>
      <c r="B14" s="55" t="s">
        <v>870</v>
      </c>
      <c r="C14" s="53" t="s">
        <v>102</v>
      </c>
      <c r="D14" s="56" t="s">
        <v>871</v>
      </c>
      <c r="F14" s="53" t="s">
        <v>101</v>
      </c>
      <c r="G14" s="55" t="s">
        <v>872</v>
      </c>
      <c r="H14" s="53" t="s">
        <v>103</v>
      </c>
      <c r="I14" s="56" t="s">
        <v>103</v>
      </c>
    </row>
    <row r="15" spans="1:9">
      <c r="A15" s="53" t="s">
        <v>104</v>
      </c>
      <c r="B15" s="55" t="s">
        <v>873</v>
      </c>
      <c r="C15" s="53" t="s">
        <v>105</v>
      </c>
      <c r="D15" s="56" t="s">
        <v>874</v>
      </c>
      <c r="F15" s="53" t="s">
        <v>104</v>
      </c>
      <c r="G15" s="55" t="s">
        <v>875</v>
      </c>
      <c r="H15" s="53" t="s">
        <v>106</v>
      </c>
      <c r="I15" s="56" t="s">
        <v>106</v>
      </c>
    </row>
    <row r="16" spans="1:9">
      <c r="A16" s="53" t="s">
        <v>107</v>
      </c>
      <c r="B16" s="55" t="s">
        <v>876</v>
      </c>
      <c r="C16" s="53" t="s">
        <v>108</v>
      </c>
      <c r="D16" s="56" t="s">
        <v>877</v>
      </c>
      <c r="F16" s="53" t="s">
        <v>107</v>
      </c>
      <c r="G16" s="55" t="s">
        <v>878</v>
      </c>
      <c r="H16" s="53" t="s">
        <v>109</v>
      </c>
      <c r="I16" s="56" t="s">
        <v>109</v>
      </c>
    </row>
    <row r="17" spans="1:9">
      <c r="A17" s="53" t="s">
        <v>110</v>
      </c>
      <c r="B17" s="55" t="s">
        <v>879</v>
      </c>
      <c r="C17" s="53" t="s">
        <v>111</v>
      </c>
      <c r="D17" s="56" t="s">
        <v>880</v>
      </c>
      <c r="F17" s="53" t="s">
        <v>110</v>
      </c>
      <c r="G17" s="55" t="s">
        <v>881</v>
      </c>
      <c r="H17" s="53" t="s">
        <v>112</v>
      </c>
      <c r="I17" s="56" t="s">
        <v>112</v>
      </c>
    </row>
    <row r="18" spans="1:9">
      <c r="A18" s="53" t="s">
        <v>113</v>
      </c>
      <c r="B18" s="55" t="s">
        <v>882</v>
      </c>
      <c r="C18" s="53" t="s">
        <v>114</v>
      </c>
      <c r="D18" s="56" t="s">
        <v>883</v>
      </c>
      <c r="F18" s="53" t="s">
        <v>113</v>
      </c>
      <c r="G18" s="55" t="s">
        <v>884</v>
      </c>
      <c r="H18" s="53" t="s">
        <v>115</v>
      </c>
      <c r="I18" s="56" t="s">
        <v>115</v>
      </c>
    </row>
    <row r="19" spans="1:9">
      <c r="A19" s="53" t="s">
        <v>116</v>
      </c>
      <c r="B19" s="55" t="s">
        <v>885</v>
      </c>
      <c r="C19" s="53" t="s">
        <v>117</v>
      </c>
      <c r="D19" s="56" t="s">
        <v>886</v>
      </c>
      <c r="F19" s="53" t="s">
        <v>116</v>
      </c>
      <c r="G19" s="55" t="s">
        <v>887</v>
      </c>
      <c r="H19" s="53" t="s">
        <v>118</v>
      </c>
      <c r="I19" s="56" t="s">
        <v>118</v>
      </c>
    </row>
    <row r="20" spans="1:9">
      <c r="A20" s="53" t="s">
        <v>119</v>
      </c>
      <c r="B20" s="55" t="s">
        <v>888</v>
      </c>
      <c r="C20" s="53" t="s">
        <v>120</v>
      </c>
      <c r="D20" s="56" t="s">
        <v>889</v>
      </c>
      <c r="F20" s="53" t="s">
        <v>119</v>
      </c>
      <c r="G20" s="55" t="s">
        <v>890</v>
      </c>
      <c r="H20" s="53" t="s">
        <v>121</v>
      </c>
      <c r="I20" s="56" t="s">
        <v>121</v>
      </c>
    </row>
    <row r="21" spans="1:9">
      <c r="A21" s="53" t="s">
        <v>122</v>
      </c>
      <c r="B21" s="55" t="s">
        <v>891</v>
      </c>
      <c r="C21" s="53" t="s">
        <v>123</v>
      </c>
      <c r="D21" s="56" t="s">
        <v>892</v>
      </c>
      <c r="F21" s="53" t="s">
        <v>122</v>
      </c>
      <c r="G21" s="55" t="s">
        <v>893</v>
      </c>
      <c r="H21" s="53" t="s">
        <v>124</v>
      </c>
      <c r="I21" s="56" t="s">
        <v>124</v>
      </c>
    </row>
    <row r="22" spans="1:9">
      <c r="A22" s="53" t="s">
        <v>125</v>
      </c>
      <c r="B22" s="55" t="s">
        <v>894</v>
      </c>
      <c r="C22" s="53" t="s">
        <v>126</v>
      </c>
      <c r="D22" s="56" t="s">
        <v>895</v>
      </c>
      <c r="F22" s="53" t="s">
        <v>125</v>
      </c>
      <c r="G22" s="55" t="s">
        <v>896</v>
      </c>
      <c r="H22" s="53" t="s">
        <v>127</v>
      </c>
      <c r="I22" s="56" t="s">
        <v>127</v>
      </c>
    </row>
    <row r="23" spans="1:9">
      <c r="A23" s="53" t="s">
        <v>128</v>
      </c>
      <c r="B23" s="55" t="s">
        <v>897</v>
      </c>
      <c r="C23" s="53" t="s">
        <v>129</v>
      </c>
      <c r="D23" s="56" t="s">
        <v>898</v>
      </c>
      <c r="F23" s="53" t="s">
        <v>128</v>
      </c>
      <c r="G23" s="55" t="s">
        <v>899</v>
      </c>
      <c r="H23" s="53" t="s">
        <v>130</v>
      </c>
      <c r="I23" s="56" t="s">
        <v>130</v>
      </c>
    </row>
    <row r="24" spans="1:9">
      <c r="A24" s="53" t="s">
        <v>131</v>
      </c>
      <c r="B24" s="55" t="s">
        <v>900</v>
      </c>
      <c r="C24" s="53" t="s">
        <v>132</v>
      </c>
      <c r="D24" s="56" t="s">
        <v>901</v>
      </c>
      <c r="F24" s="53" t="s">
        <v>131</v>
      </c>
      <c r="G24" s="55" t="s">
        <v>902</v>
      </c>
      <c r="H24" s="53" t="s">
        <v>133</v>
      </c>
      <c r="I24" s="56" t="s">
        <v>133</v>
      </c>
    </row>
    <row r="25" spans="1:9">
      <c r="A25" s="53" t="s">
        <v>134</v>
      </c>
      <c r="B25" s="55" t="s">
        <v>903</v>
      </c>
      <c r="C25" s="53" t="s">
        <v>135</v>
      </c>
      <c r="D25" s="56" t="s">
        <v>904</v>
      </c>
      <c r="F25" s="53" t="s">
        <v>134</v>
      </c>
      <c r="G25" s="55" t="s">
        <v>905</v>
      </c>
      <c r="H25" s="53" t="s">
        <v>136</v>
      </c>
      <c r="I25" s="56" t="s">
        <v>136</v>
      </c>
    </row>
    <row r="26" spans="1:9">
      <c r="A26" s="53" t="s">
        <v>137</v>
      </c>
      <c r="B26" s="55" t="s">
        <v>906</v>
      </c>
      <c r="C26" s="53" t="s">
        <v>138</v>
      </c>
      <c r="D26" s="56" t="s">
        <v>907</v>
      </c>
      <c r="F26" s="53" t="s">
        <v>137</v>
      </c>
      <c r="G26" s="55" t="s">
        <v>908</v>
      </c>
      <c r="H26" s="53" t="s">
        <v>139</v>
      </c>
      <c r="I26" s="56" t="s">
        <v>139</v>
      </c>
    </row>
    <row r="27" spans="1:9">
      <c r="A27" s="53" t="s">
        <v>140</v>
      </c>
      <c r="B27" s="55" t="s">
        <v>909</v>
      </c>
      <c r="C27" s="53" t="s">
        <v>141</v>
      </c>
      <c r="D27" s="56" t="s">
        <v>910</v>
      </c>
      <c r="F27" s="53" t="s">
        <v>140</v>
      </c>
      <c r="G27" s="55" t="s">
        <v>911</v>
      </c>
      <c r="H27" s="53" t="s">
        <v>142</v>
      </c>
      <c r="I27" s="56" t="s">
        <v>142</v>
      </c>
    </row>
    <row r="28" spans="1:9">
      <c r="A28" s="53" t="s">
        <v>143</v>
      </c>
      <c r="B28" s="55" t="s">
        <v>912</v>
      </c>
      <c r="C28" s="53" t="s">
        <v>144</v>
      </c>
      <c r="D28" s="56" t="s">
        <v>913</v>
      </c>
      <c r="F28" s="53" t="s">
        <v>143</v>
      </c>
      <c r="G28" s="55" t="s">
        <v>914</v>
      </c>
      <c r="H28" s="53" t="s">
        <v>145</v>
      </c>
      <c r="I28" s="56" t="s">
        <v>145</v>
      </c>
    </row>
    <row r="29" spans="1:9">
      <c r="A29" s="53" t="s">
        <v>146</v>
      </c>
      <c r="B29" s="55" t="s">
        <v>915</v>
      </c>
      <c r="C29" s="53" t="s">
        <v>147</v>
      </c>
      <c r="D29" s="56" t="s">
        <v>916</v>
      </c>
      <c r="F29" s="53" t="s">
        <v>146</v>
      </c>
      <c r="G29" s="55" t="s">
        <v>917</v>
      </c>
      <c r="H29" s="53" t="s">
        <v>148</v>
      </c>
      <c r="I29" s="56" t="s">
        <v>148</v>
      </c>
    </row>
    <row r="30" spans="1:9">
      <c r="A30" s="53" t="s">
        <v>149</v>
      </c>
      <c r="B30" s="55" t="s">
        <v>918</v>
      </c>
      <c r="C30" s="53" t="s">
        <v>150</v>
      </c>
      <c r="D30" s="56" t="s">
        <v>919</v>
      </c>
      <c r="F30" s="53" t="s">
        <v>149</v>
      </c>
      <c r="G30" s="55" t="s">
        <v>920</v>
      </c>
      <c r="H30" s="53" t="s">
        <v>151</v>
      </c>
      <c r="I30" s="56" t="s">
        <v>151</v>
      </c>
    </row>
    <row r="31" spans="1:9">
      <c r="A31" s="53" t="s">
        <v>152</v>
      </c>
      <c r="B31" s="55" t="s">
        <v>921</v>
      </c>
      <c r="C31" s="53" t="s">
        <v>153</v>
      </c>
      <c r="D31" s="56" t="s">
        <v>922</v>
      </c>
      <c r="F31" s="53" t="s">
        <v>152</v>
      </c>
      <c r="G31" s="55" t="s">
        <v>923</v>
      </c>
      <c r="H31" s="53" t="s">
        <v>154</v>
      </c>
      <c r="I31" s="56" t="s">
        <v>154</v>
      </c>
    </row>
    <row r="32" spans="1:9">
      <c r="A32" s="53" t="s">
        <v>155</v>
      </c>
      <c r="B32" s="55" t="s">
        <v>924</v>
      </c>
      <c r="C32" s="53" t="s">
        <v>156</v>
      </c>
      <c r="D32" s="56" t="s">
        <v>925</v>
      </c>
      <c r="F32" s="53" t="s">
        <v>155</v>
      </c>
      <c r="G32" s="55" t="s">
        <v>926</v>
      </c>
      <c r="H32" s="53" t="s">
        <v>157</v>
      </c>
      <c r="I32" s="56" t="s">
        <v>157</v>
      </c>
    </row>
    <row r="33" spans="1:9">
      <c r="A33" s="53" t="s">
        <v>158</v>
      </c>
      <c r="B33" s="55" t="s">
        <v>927</v>
      </c>
      <c r="C33" s="53" t="s">
        <v>159</v>
      </c>
      <c r="D33" s="56" t="s">
        <v>928</v>
      </c>
      <c r="F33" s="53" t="s">
        <v>158</v>
      </c>
      <c r="G33" s="55" t="s">
        <v>929</v>
      </c>
      <c r="H33" s="53" t="s">
        <v>160</v>
      </c>
      <c r="I33" s="56" t="s">
        <v>160</v>
      </c>
    </row>
    <row r="34" spans="1:9">
      <c r="A34" s="53" t="s">
        <v>161</v>
      </c>
      <c r="B34" s="55" t="s">
        <v>930</v>
      </c>
      <c r="C34" s="53" t="s">
        <v>162</v>
      </c>
      <c r="D34" s="56" t="s">
        <v>931</v>
      </c>
      <c r="F34" s="53" t="s">
        <v>161</v>
      </c>
      <c r="G34" s="55" t="s">
        <v>932</v>
      </c>
      <c r="H34" s="53" t="s">
        <v>163</v>
      </c>
      <c r="I34" s="56" t="s">
        <v>163</v>
      </c>
    </row>
    <row r="35" spans="1:9">
      <c r="A35" s="53" t="s">
        <v>164</v>
      </c>
      <c r="B35" s="55" t="s">
        <v>933</v>
      </c>
      <c r="C35" s="53" t="s">
        <v>165</v>
      </c>
      <c r="D35" s="56" t="s">
        <v>934</v>
      </c>
      <c r="F35" s="53" t="s">
        <v>164</v>
      </c>
      <c r="G35" s="55" t="s">
        <v>935</v>
      </c>
      <c r="H35" s="53" t="s">
        <v>166</v>
      </c>
      <c r="I35" s="56" t="s">
        <v>166</v>
      </c>
    </row>
    <row r="36" spans="1:9">
      <c r="A36" s="53" t="s">
        <v>167</v>
      </c>
      <c r="B36" s="55" t="s">
        <v>936</v>
      </c>
      <c r="C36" s="53" t="s">
        <v>168</v>
      </c>
      <c r="D36" s="56" t="s">
        <v>937</v>
      </c>
      <c r="F36" s="53" t="s">
        <v>167</v>
      </c>
      <c r="G36" s="55" t="s">
        <v>938</v>
      </c>
      <c r="H36" s="53" t="s">
        <v>169</v>
      </c>
      <c r="I36" s="56" t="s">
        <v>169</v>
      </c>
    </row>
    <row r="37" spans="1:9">
      <c r="A37" s="53" t="s">
        <v>170</v>
      </c>
      <c r="B37" s="55" t="s">
        <v>939</v>
      </c>
      <c r="C37" s="53" t="s">
        <v>171</v>
      </c>
      <c r="D37" s="56" t="s">
        <v>940</v>
      </c>
      <c r="F37" s="53" t="s">
        <v>170</v>
      </c>
      <c r="G37" s="55" t="s">
        <v>941</v>
      </c>
      <c r="H37" s="53" t="s">
        <v>172</v>
      </c>
      <c r="I37" s="56" t="s">
        <v>172</v>
      </c>
    </row>
    <row r="38" spans="1:9">
      <c r="A38" s="53" t="s">
        <v>173</v>
      </c>
      <c r="B38" s="55" t="s">
        <v>942</v>
      </c>
      <c r="C38" s="53" t="s">
        <v>174</v>
      </c>
      <c r="D38" s="56" t="s">
        <v>943</v>
      </c>
      <c r="F38" s="53" t="s">
        <v>173</v>
      </c>
      <c r="G38" s="55" t="s">
        <v>944</v>
      </c>
      <c r="H38" s="53" t="s">
        <v>175</v>
      </c>
      <c r="I38" s="56" t="s">
        <v>175</v>
      </c>
    </row>
    <row r="39" spans="1:9">
      <c r="A39" s="53" t="s">
        <v>176</v>
      </c>
      <c r="B39" s="55" t="s">
        <v>945</v>
      </c>
      <c r="C39" s="53" t="s">
        <v>177</v>
      </c>
      <c r="D39" s="56" t="s">
        <v>946</v>
      </c>
      <c r="F39" s="53" t="s">
        <v>176</v>
      </c>
      <c r="G39" s="55" t="s">
        <v>947</v>
      </c>
      <c r="H39" s="53" t="s">
        <v>178</v>
      </c>
      <c r="I39" s="56" t="s">
        <v>178</v>
      </c>
    </row>
    <row r="40" spans="1:9">
      <c r="A40" s="53" t="s">
        <v>179</v>
      </c>
      <c r="B40" s="55" t="s">
        <v>948</v>
      </c>
      <c r="C40" s="53" t="s">
        <v>180</v>
      </c>
      <c r="D40" s="56" t="s">
        <v>949</v>
      </c>
      <c r="F40" s="53" t="s">
        <v>179</v>
      </c>
      <c r="G40" s="55" t="s">
        <v>950</v>
      </c>
      <c r="H40" s="53" t="s">
        <v>181</v>
      </c>
      <c r="I40" s="56" t="s">
        <v>181</v>
      </c>
    </row>
    <row r="41" spans="1:9">
      <c r="A41" s="53" t="s">
        <v>182</v>
      </c>
      <c r="B41" s="55" t="s">
        <v>951</v>
      </c>
      <c r="C41" s="53" t="s">
        <v>183</v>
      </c>
      <c r="D41" s="56" t="s">
        <v>952</v>
      </c>
      <c r="F41" s="53" t="s">
        <v>182</v>
      </c>
      <c r="G41" s="55" t="s">
        <v>953</v>
      </c>
      <c r="H41" s="53" t="s">
        <v>184</v>
      </c>
      <c r="I41" s="56" t="s">
        <v>184</v>
      </c>
    </row>
    <row r="42" spans="1:9">
      <c r="A42" s="53" t="s">
        <v>185</v>
      </c>
      <c r="B42" s="55" t="s">
        <v>954</v>
      </c>
      <c r="C42" s="53" t="s">
        <v>186</v>
      </c>
      <c r="D42" s="56" t="s">
        <v>955</v>
      </c>
      <c r="F42" s="53" t="s">
        <v>185</v>
      </c>
      <c r="G42" s="55" t="s">
        <v>956</v>
      </c>
      <c r="H42" s="53" t="s">
        <v>187</v>
      </c>
      <c r="I42" s="56" t="s">
        <v>187</v>
      </c>
    </row>
    <row r="43" spans="1:9">
      <c r="A43" s="53" t="s">
        <v>188</v>
      </c>
      <c r="B43" s="55" t="s">
        <v>957</v>
      </c>
      <c r="C43" s="53" t="s">
        <v>189</v>
      </c>
      <c r="D43" s="56" t="s">
        <v>958</v>
      </c>
      <c r="F43" s="53" t="s">
        <v>188</v>
      </c>
      <c r="G43" s="55" t="s">
        <v>959</v>
      </c>
      <c r="H43" s="53" t="s">
        <v>190</v>
      </c>
      <c r="I43" s="56" t="s">
        <v>190</v>
      </c>
    </row>
    <row r="44" spans="1:9">
      <c r="A44" s="53" t="s">
        <v>191</v>
      </c>
      <c r="B44" s="55" t="s">
        <v>960</v>
      </c>
      <c r="C44" s="53" t="s">
        <v>192</v>
      </c>
      <c r="D44" s="56" t="s">
        <v>961</v>
      </c>
      <c r="F44" s="53" t="s">
        <v>191</v>
      </c>
      <c r="G44" s="55" t="s">
        <v>962</v>
      </c>
      <c r="H44" s="53" t="s">
        <v>193</v>
      </c>
      <c r="I44" s="56" t="s">
        <v>193</v>
      </c>
    </row>
    <row r="45" spans="1:9">
      <c r="A45" s="53" t="s">
        <v>194</v>
      </c>
      <c r="B45" s="55" t="s">
        <v>963</v>
      </c>
      <c r="C45" s="53" t="s">
        <v>195</v>
      </c>
      <c r="D45" s="56" t="s">
        <v>964</v>
      </c>
      <c r="F45" s="53" t="s">
        <v>194</v>
      </c>
      <c r="G45" s="55" t="s">
        <v>965</v>
      </c>
      <c r="H45" s="53" t="s">
        <v>196</v>
      </c>
      <c r="I45" s="56" t="s">
        <v>196</v>
      </c>
    </row>
    <row r="46" spans="1:9">
      <c r="A46" s="53" t="s">
        <v>197</v>
      </c>
      <c r="B46" s="55" t="s">
        <v>966</v>
      </c>
      <c r="C46" s="53" t="s">
        <v>198</v>
      </c>
      <c r="D46" s="56" t="s">
        <v>967</v>
      </c>
      <c r="F46" s="53" t="s">
        <v>197</v>
      </c>
      <c r="G46" s="55" t="s">
        <v>968</v>
      </c>
      <c r="H46" s="53" t="s">
        <v>199</v>
      </c>
      <c r="I46" s="56" t="s">
        <v>199</v>
      </c>
    </row>
    <row r="47" spans="1:9">
      <c r="A47" s="53" t="s">
        <v>200</v>
      </c>
      <c r="B47" s="55" t="s">
        <v>969</v>
      </c>
      <c r="C47" s="53" t="s">
        <v>201</v>
      </c>
      <c r="D47" s="56" t="s">
        <v>970</v>
      </c>
      <c r="F47" s="53" t="s">
        <v>200</v>
      </c>
      <c r="G47" s="55" t="s">
        <v>971</v>
      </c>
      <c r="H47" s="53" t="s">
        <v>202</v>
      </c>
      <c r="I47" s="56" t="s">
        <v>202</v>
      </c>
    </row>
    <row r="48" spans="1:9">
      <c r="A48" s="53" t="s">
        <v>203</v>
      </c>
      <c r="B48" s="55" t="s">
        <v>972</v>
      </c>
      <c r="C48" s="53" t="s">
        <v>204</v>
      </c>
      <c r="D48" s="56" t="s">
        <v>973</v>
      </c>
      <c r="F48" s="53" t="s">
        <v>203</v>
      </c>
      <c r="G48" s="55" t="s">
        <v>974</v>
      </c>
      <c r="H48" s="53" t="s">
        <v>205</v>
      </c>
      <c r="I48" s="56" t="s">
        <v>205</v>
      </c>
    </row>
    <row r="49" spans="1:9">
      <c r="A49" s="53" t="s">
        <v>206</v>
      </c>
      <c r="B49" s="55" t="s">
        <v>975</v>
      </c>
      <c r="C49" s="53" t="s">
        <v>207</v>
      </c>
      <c r="D49" s="56" t="s">
        <v>976</v>
      </c>
      <c r="F49" s="53" t="s">
        <v>206</v>
      </c>
      <c r="G49" s="55" t="s">
        <v>977</v>
      </c>
      <c r="H49" s="53" t="s">
        <v>208</v>
      </c>
      <c r="I49" s="56" t="s">
        <v>208</v>
      </c>
    </row>
    <row r="50" spans="1:9">
      <c r="A50" s="53" t="s">
        <v>209</v>
      </c>
      <c r="B50" s="55" t="s">
        <v>978</v>
      </c>
      <c r="C50" s="53" t="s">
        <v>210</v>
      </c>
      <c r="D50" s="56" t="s">
        <v>979</v>
      </c>
      <c r="F50" s="53" t="s">
        <v>209</v>
      </c>
      <c r="G50" s="55" t="s">
        <v>980</v>
      </c>
      <c r="H50" s="53" t="s">
        <v>211</v>
      </c>
      <c r="I50" s="56" t="s">
        <v>211</v>
      </c>
    </row>
    <row r="51" spans="1:9">
      <c r="A51" s="53" t="s">
        <v>212</v>
      </c>
      <c r="B51" s="55" t="s">
        <v>981</v>
      </c>
      <c r="C51" s="53" t="s">
        <v>213</v>
      </c>
      <c r="D51" s="56" t="s">
        <v>982</v>
      </c>
      <c r="F51" s="53" t="s">
        <v>212</v>
      </c>
      <c r="G51" s="55" t="s">
        <v>983</v>
      </c>
      <c r="H51" s="53" t="s">
        <v>214</v>
      </c>
      <c r="I51" s="56" t="s">
        <v>214</v>
      </c>
    </row>
    <row r="52" spans="1:9">
      <c r="A52" s="53" t="s">
        <v>215</v>
      </c>
      <c r="B52" s="55" t="s">
        <v>984</v>
      </c>
      <c r="C52" s="53" t="s">
        <v>216</v>
      </c>
      <c r="D52" s="56" t="s">
        <v>985</v>
      </c>
      <c r="F52" s="53" t="s">
        <v>215</v>
      </c>
      <c r="G52" s="55" t="s">
        <v>986</v>
      </c>
      <c r="H52" s="53" t="s">
        <v>217</v>
      </c>
      <c r="I52" s="56" t="s">
        <v>217</v>
      </c>
    </row>
    <row r="53" spans="1:9">
      <c r="A53" s="53" t="s">
        <v>218</v>
      </c>
      <c r="B53" s="55" t="s">
        <v>987</v>
      </c>
      <c r="C53" s="53" t="s">
        <v>219</v>
      </c>
      <c r="D53" s="56" t="s">
        <v>988</v>
      </c>
      <c r="F53" s="53" t="s">
        <v>218</v>
      </c>
      <c r="G53" s="55" t="s">
        <v>989</v>
      </c>
      <c r="H53" s="53" t="s">
        <v>220</v>
      </c>
      <c r="I53" s="56" t="s">
        <v>220</v>
      </c>
    </row>
    <row r="54" spans="1:9">
      <c r="A54" s="53" t="s">
        <v>221</v>
      </c>
      <c r="B54" s="55" t="s">
        <v>990</v>
      </c>
      <c r="C54" s="53" t="s">
        <v>222</v>
      </c>
      <c r="D54" s="56" t="s">
        <v>991</v>
      </c>
      <c r="F54" s="53" t="s">
        <v>221</v>
      </c>
      <c r="G54" s="55" t="s">
        <v>992</v>
      </c>
      <c r="H54" s="53" t="s">
        <v>223</v>
      </c>
      <c r="I54" s="56" t="s">
        <v>223</v>
      </c>
    </row>
    <row r="55" spans="1:9">
      <c r="A55" s="53" t="s">
        <v>224</v>
      </c>
      <c r="B55" s="55" t="s">
        <v>993</v>
      </c>
      <c r="C55" s="53" t="s">
        <v>225</v>
      </c>
      <c r="D55" s="56" t="s">
        <v>994</v>
      </c>
      <c r="F55" s="53" t="s">
        <v>224</v>
      </c>
      <c r="G55" s="55" t="s">
        <v>995</v>
      </c>
      <c r="H55" s="53" t="s">
        <v>226</v>
      </c>
      <c r="I55" s="56" t="s">
        <v>226</v>
      </c>
    </row>
    <row r="56" spans="1:9">
      <c r="A56" s="53" t="s">
        <v>227</v>
      </c>
      <c r="B56" s="55" t="s">
        <v>996</v>
      </c>
      <c r="C56" s="53" t="s">
        <v>228</v>
      </c>
      <c r="D56" s="56" t="s">
        <v>997</v>
      </c>
      <c r="F56" s="53" t="s">
        <v>227</v>
      </c>
      <c r="G56" s="55" t="s">
        <v>998</v>
      </c>
      <c r="H56" s="53" t="s">
        <v>229</v>
      </c>
      <c r="I56" s="56" t="s">
        <v>229</v>
      </c>
    </row>
    <row r="57" spans="1:9">
      <c r="A57" s="53" t="s">
        <v>230</v>
      </c>
      <c r="B57" s="55" t="s">
        <v>999</v>
      </c>
      <c r="C57" s="53" t="s">
        <v>231</v>
      </c>
      <c r="D57" s="56" t="s">
        <v>1000</v>
      </c>
      <c r="F57" s="53" t="s">
        <v>230</v>
      </c>
      <c r="G57" s="55" t="s">
        <v>1001</v>
      </c>
      <c r="H57" s="53" t="s">
        <v>232</v>
      </c>
      <c r="I57" s="56" t="s">
        <v>232</v>
      </c>
    </row>
    <row r="58" spans="1:9">
      <c r="A58" s="53" t="s">
        <v>233</v>
      </c>
      <c r="B58" s="55" t="s">
        <v>1002</v>
      </c>
      <c r="C58" s="53" t="s">
        <v>234</v>
      </c>
      <c r="D58" s="56" t="s">
        <v>1003</v>
      </c>
      <c r="F58" s="53" t="s">
        <v>233</v>
      </c>
      <c r="G58" s="55" t="s">
        <v>1004</v>
      </c>
      <c r="H58" s="53" t="s">
        <v>235</v>
      </c>
      <c r="I58" s="56" t="s">
        <v>235</v>
      </c>
    </row>
    <row r="59" spans="1:9">
      <c r="A59" s="53" t="s">
        <v>236</v>
      </c>
      <c r="B59" s="55" t="s">
        <v>1005</v>
      </c>
      <c r="C59" s="53" t="s">
        <v>237</v>
      </c>
      <c r="D59" s="56" t="s">
        <v>1006</v>
      </c>
      <c r="F59" s="53" t="s">
        <v>236</v>
      </c>
      <c r="G59" s="55" t="s">
        <v>1007</v>
      </c>
      <c r="H59" s="53" t="s">
        <v>238</v>
      </c>
      <c r="I59" s="56" t="s">
        <v>238</v>
      </c>
    </row>
    <row r="60" spans="1:9">
      <c r="A60" s="53" t="s">
        <v>239</v>
      </c>
      <c r="B60" s="55" t="s">
        <v>1008</v>
      </c>
      <c r="C60" s="53" t="s">
        <v>240</v>
      </c>
      <c r="D60" s="56" t="s">
        <v>1009</v>
      </c>
      <c r="F60" s="53" t="s">
        <v>239</v>
      </c>
      <c r="G60" s="55" t="s">
        <v>1010</v>
      </c>
      <c r="H60" s="53" t="s">
        <v>241</v>
      </c>
      <c r="I60" s="56" t="s">
        <v>241</v>
      </c>
    </row>
    <row r="61" spans="1:9">
      <c r="A61" s="53" t="s">
        <v>242</v>
      </c>
      <c r="B61" s="55" t="s">
        <v>1011</v>
      </c>
      <c r="C61" s="53" t="s">
        <v>243</v>
      </c>
      <c r="D61" s="56" t="s">
        <v>1012</v>
      </c>
      <c r="F61" s="53" t="s">
        <v>242</v>
      </c>
      <c r="G61" s="55" t="s">
        <v>1013</v>
      </c>
      <c r="H61" s="53" t="s">
        <v>244</v>
      </c>
      <c r="I61" s="56" t="s">
        <v>244</v>
      </c>
    </row>
    <row r="62" spans="1:9">
      <c r="A62" s="53" t="s">
        <v>245</v>
      </c>
      <c r="B62" s="55" t="s">
        <v>1014</v>
      </c>
      <c r="C62" s="53" t="s">
        <v>246</v>
      </c>
      <c r="D62" s="56" t="s">
        <v>1015</v>
      </c>
      <c r="F62" s="53" t="s">
        <v>245</v>
      </c>
      <c r="G62" s="55" t="s">
        <v>1016</v>
      </c>
      <c r="H62" s="53" t="s">
        <v>247</v>
      </c>
      <c r="I62" s="56" t="s">
        <v>247</v>
      </c>
    </row>
    <row r="63" spans="1:9">
      <c r="A63" s="53" t="s">
        <v>248</v>
      </c>
      <c r="B63" s="55" t="s">
        <v>1017</v>
      </c>
      <c r="C63" s="53" t="s">
        <v>249</v>
      </c>
      <c r="D63" s="56" t="s">
        <v>1018</v>
      </c>
      <c r="F63" s="53" t="s">
        <v>248</v>
      </c>
      <c r="G63" s="55" t="s">
        <v>1019</v>
      </c>
      <c r="H63" s="53" t="s">
        <v>250</v>
      </c>
      <c r="I63" s="56" t="s">
        <v>250</v>
      </c>
    </row>
    <row r="64" spans="1:9">
      <c r="A64" s="53" t="s">
        <v>251</v>
      </c>
      <c r="B64" s="55" t="s">
        <v>1020</v>
      </c>
      <c r="C64" s="53" t="s">
        <v>252</v>
      </c>
      <c r="D64" s="56" t="s">
        <v>1021</v>
      </c>
      <c r="F64" s="53" t="s">
        <v>251</v>
      </c>
      <c r="G64" s="55" t="s">
        <v>1022</v>
      </c>
      <c r="H64" s="53" t="s">
        <v>253</v>
      </c>
      <c r="I64" s="56" t="s">
        <v>253</v>
      </c>
    </row>
    <row r="65" spans="1:9">
      <c r="A65" s="53" t="s">
        <v>254</v>
      </c>
      <c r="B65" s="55" t="s">
        <v>1023</v>
      </c>
      <c r="C65" s="53" t="s">
        <v>255</v>
      </c>
      <c r="D65" s="56" t="s">
        <v>1024</v>
      </c>
      <c r="F65" s="53" t="s">
        <v>254</v>
      </c>
      <c r="G65" s="55" t="s">
        <v>1025</v>
      </c>
      <c r="H65" s="53" t="s">
        <v>256</v>
      </c>
      <c r="I65" s="56" t="s">
        <v>256</v>
      </c>
    </row>
    <row r="66" spans="1:9">
      <c r="A66" s="53" t="s">
        <v>257</v>
      </c>
      <c r="B66" s="55" t="s">
        <v>1026</v>
      </c>
      <c r="C66" s="53" t="s">
        <v>258</v>
      </c>
      <c r="D66" s="56" t="s">
        <v>1027</v>
      </c>
      <c r="F66" s="53" t="s">
        <v>257</v>
      </c>
      <c r="G66" s="55" t="s">
        <v>1028</v>
      </c>
      <c r="H66" s="53" t="s">
        <v>259</v>
      </c>
      <c r="I66" s="56" t="s">
        <v>259</v>
      </c>
    </row>
    <row r="67" spans="1:9">
      <c r="A67" s="53" t="s">
        <v>260</v>
      </c>
      <c r="B67" s="55" t="s">
        <v>1029</v>
      </c>
      <c r="C67" s="53" t="s">
        <v>261</v>
      </c>
      <c r="D67" s="56" t="s">
        <v>1030</v>
      </c>
      <c r="F67" s="53" t="s">
        <v>260</v>
      </c>
      <c r="G67" s="55" t="s">
        <v>1031</v>
      </c>
      <c r="H67" s="53" t="s">
        <v>262</v>
      </c>
      <c r="I67" s="56" t="s">
        <v>262</v>
      </c>
    </row>
    <row r="68" spans="1:9">
      <c r="A68" s="53" t="s">
        <v>263</v>
      </c>
      <c r="B68" s="55" t="s">
        <v>1032</v>
      </c>
      <c r="C68" s="53" t="s">
        <v>264</v>
      </c>
      <c r="D68" s="56" t="s">
        <v>1033</v>
      </c>
      <c r="F68" s="53" t="s">
        <v>263</v>
      </c>
      <c r="G68" s="55" t="s">
        <v>1034</v>
      </c>
      <c r="H68" s="53" t="s">
        <v>265</v>
      </c>
      <c r="I68" s="56" t="s">
        <v>265</v>
      </c>
    </row>
    <row r="69" spans="1:9">
      <c r="A69" s="53" t="s">
        <v>266</v>
      </c>
      <c r="B69" s="55" t="s">
        <v>1035</v>
      </c>
      <c r="C69" s="53" t="s">
        <v>267</v>
      </c>
      <c r="D69" s="56" t="s">
        <v>1036</v>
      </c>
      <c r="F69" s="53" t="s">
        <v>266</v>
      </c>
      <c r="G69" s="55" t="s">
        <v>1037</v>
      </c>
      <c r="H69" s="53" t="s">
        <v>268</v>
      </c>
      <c r="I69" s="56" t="s">
        <v>268</v>
      </c>
    </row>
    <row r="70" spans="1:9">
      <c r="A70" s="53" t="s">
        <v>269</v>
      </c>
      <c r="B70" s="55" t="s">
        <v>1038</v>
      </c>
      <c r="C70" s="53" t="s">
        <v>270</v>
      </c>
      <c r="D70" s="56" t="s">
        <v>1039</v>
      </c>
      <c r="F70" s="53" t="s">
        <v>269</v>
      </c>
      <c r="G70" s="55" t="s">
        <v>1040</v>
      </c>
      <c r="H70" s="53" t="s">
        <v>271</v>
      </c>
      <c r="I70" s="56" t="s">
        <v>271</v>
      </c>
    </row>
    <row r="71" spans="1:9">
      <c r="A71" s="53" t="s">
        <v>272</v>
      </c>
      <c r="B71" s="55" t="s">
        <v>1041</v>
      </c>
      <c r="C71" s="53" t="s">
        <v>273</v>
      </c>
      <c r="D71" s="56" t="s">
        <v>1042</v>
      </c>
      <c r="F71" s="53" t="s">
        <v>272</v>
      </c>
      <c r="G71" s="55" t="s">
        <v>1043</v>
      </c>
      <c r="H71" s="53" t="s">
        <v>274</v>
      </c>
      <c r="I71" s="56" t="s">
        <v>274</v>
      </c>
    </row>
    <row r="72" spans="1:9">
      <c r="A72" s="53" t="s">
        <v>275</v>
      </c>
      <c r="B72" s="55" t="s">
        <v>1044</v>
      </c>
      <c r="C72" s="53" t="s">
        <v>276</v>
      </c>
      <c r="D72" s="56" t="s">
        <v>1045</v>
      </c>
      <c r="F72" s="53" t="s">
        <v>275</v>
      </c>
      <c r="G72" s="55" t="s">
        <v>1046</v>
      </c>
      <c r="H72" s="53" t="s">
        <v>277</v>
      </c>
      <c r="I72" s="56" t="s">
        <v>277</v>
      </c>
    </row>
    <row r="73" spans="1:9">
      <c r="A73" s="53" t="s">
        <v>278</v>
      </c>
      <c r="B73" s="55" t="s">
        <v>1047</v>
      </c>
      <c r="C73" s="53" t="s">
        <v>279</v>
      </c>
      <c r="D73" s="56" t="s">
        <v>1048</v>
      </c>
      <c r="F73" s="53" t="s">
        <v>278</v>
      </c>
      <c r="G73" s="55" t="s">
        <v>1049</v>
      </c>
      <c r="H73" s="53" t="s">
        <v>280</v>
      </c>
      <c r="I73" s="56" t="s">
        <v>280</v>
      </c>
    </row>
    <row r="74" spans="1:9">
      <c r="A74" s="53" t="s">
        <v>281</v>
      </c>
      <c r="B74" s="55" t="s">
        <v>1050</v>
      </c>
      <c r="C74" s="53" t="s">
        <v>282</v>
      </c>
      <c r="D74" s="56" t="s">
        <v>1051</v>
      </c>
      <c r="F74" s="53" t="s">
        <v>281</v>
      </c>
      <c r="G74" s="55" t="s">
        <v>1052</v>
      </c>
      <c r="H74" s="53" t="s">
        <v>283</v>
      </c>
      <c r="I74" s="56" t="s">
        <v>283</v>
      </c>
    </row>
    <row r="75" spans="1:9">
      <c r="A75" s="53" t="s">
        <v>284</v>
      </c>
      <c r="B75" s="55" t="s">
        <v>1053</v>
      </c>
      <c r="C75" s="53" t="s">
        <v>285</v>
      </c>
      <c r="D75" s="56" t="s">
        <v>1054</v>
      </c>
      <c r="F75" s="53" t="s">
        <v>284</v>
      </c>
      <c r="G75" s="55" t="s">
        <v>1055</v>
      </c>
      <c r="H75" s="53" t="s">
        <v>286</v>
      </c>
      <c r="I75" s="56" t="s">
        <v>286</v>
      </c>
    </row>
    <row r="76" spans="1:9">
      <c r="A76" s="53" t="s">
        <v>287</v>
      </c>
      <c r="B76" s="55" t="s">
        <v>1056</v>
      </c>
      <c r="C76" s="53" t="s">
        <v>288</v>
      </c>
      <c r="D76" s="56" t="s">
        <v>1057</v>
      </c>
      <c r="F76" s="53" t="s">
        <v>287</v>
      </c>
      <c r="G76" s="55" t="s">
        <v>1058</v>
      </c>
      <c r="H76" s="53" t="s">
        <v>289</v>
      </c>
      <c r="I76" s="56" t="s">
        <v>289</v>
      </c>
    </row>
    <row r="77" spans="1:9">
      <c r="A77" s="53" t="s">
        <v>290</v>
      </c>
      <c r="B77" s="55" t="s">
        <v>1059</v>
      </c>
      <c r="C77" s="53" t="s">
        <v>291</v>
      </c>
      <c r="D77" s="56" t="s">
        <v>1060</v>
      </c>
      <c r="F77" s="53" t="s">
        <v>290</v>
      </c>
      <c r="G77" s="55" t="s">
        <v>1061</v>
      </c>
      <c r="H77" s="53" t="s">
        <v>292</v>
      </c>
      <c r="I77" s="56" t="s">
        <v>292</v>
      </c>
    </row>
    <row r="78" spans="1:9">
      <c r="A78" s="53" t="s">
        <v>293</v>
      </c>
      <c r="B78" s="55" t="s">
        <v>1062</v>
      </c>
      <c r="C78" s="53" t="s">
        <v>294</v>
      </c>
      <c r="D78" s="56" t="s">
        <v>1063</v>
      </c>
      <c r="F78" s="53" t="s">
        <v>293</v>
      </c>
      <c r="G78" s="55" t="s">
        <v>1064</v>
      </c>
      <c r="H78" s="53" t="s">
        <v>295</v>
      </c>
      <c r="I78" s="56" t="s">
        <v>295</v>
      </c>
    </row>
    <row r="79" spans="1:9">
      <c r="A79" s="53" t="s">
        <v>296</v>
      </c>
      <c r="B79" s="55" t="s">
        <v>1065</v>
      </c>
      <c r="C79" s="53" t="s">
        <v>297</v>
      </c>
      <c r="D79" s="56" t="s">
        <v>1066</v>
      </c>
      <c r="F79" s="53" t="s">
        <v>296</v>
      </c>
      <c r="G79" s="55" t="s">
        <v>1067</v>
      </c>
      <c r="H79" s="53" t="s">
        <v>298</v>
      </c>
      <c r="I79" s="56" t="s">
        <v>298</v>
      </c>
    </row>
    <row r="80" spans="1:9">
      <c r="A80" s="53" t="s">
        <v>299</v>
      </c>
      <c r="B80" s="55" t="s">
        <v>1068</v>
      </c>
      <c r="C80" s="53" t="s">
        <v>300</v>
      </c>
      <c r="D80" s="56" t="s">
        <v>1069</v>
      </c>
      <c r="F80" s="53" t="s">
        <v>299</v>
      </c>
      <c r="G80" s="55" t="s">
        <v>1070</v>
      </c>
      <c r="H80" s="53" t="s">
        <v>301</v>
      </c>
      <c r="I80" s="56" t="s">
        <v>301</v>
      </c>
    </row>
    <row r="81" spans="1:9">
      <c r="A81" s="53" t="s">
        <v>302</v>
      </c>
      <c r="B81" s="55" t="s">
        <v>1071</v>
      </c>
      <c r="C81" s="53" t="s">
        <v>303</v>
      </c>
      <c r="D81" s="56" t="s">
        <v>1072</v>
      </c>
      <c r="F81" s="53" t="s">
        <v>302</v>
      </c>
      <c r="G81" s="55" t="s">
        <v>1073</v>
      </c>
      <c r="H81" s="53" t="s">
        <v>304</v>
      </c>
      <c r="I81" s="56" t="s">
        <v>304</v>
      </c>
    </row>
    <row r="82" spans="1:9">
      <c r="A82" s="53" t="s">
        <v>305</v>
      </c>
      <c r="B82" s="55" t="s">
        <v>1074</v>
      </c>
      <c r="C82" s="53" t="s">
        <v>306</v>
      </c>
      <c r="D82" s="56" t="s">
        <v>1075</v>
      </c>
      <c r="F82" s="53" t="s">
        <v>305</v>
      </c>
      <c r="G82" s="55" t="s">
        <v>1076</v>
      </c>
      <c r="H82" s="53" t="s">
        <v>307</v>
      </c>
      <c r="I82" s="56" t="s">
        <v>307</v>
      </c>
    </row>
    <row r="83" spans="1:9">
      <c r="A83" s="53" t="s">
        <v>308</v>
      </c>
      <c r="B83" s="55" t="s">
        <v>1077</v>
      </c>
      <c r="C83" s="53" t="s">
        <v>309</v>
      </c>
      <c r="D83" s="56" t="s">
        <v>1078</v>
      </c>
      <c r="F83" s="53" t="s">
        <v>308</v>
      </c>
      <c r="G83" s="55" t="s">
        <v>1079</v>
      </c>
      <c r="H83" s="53" t="s">
        <v>310</v>
      </c>
      <c r="I83" s="56" t="s">
        <v>310</v>
      </c>
    </row>
    <row r="84" spans="1:9">
      <c r="A84" s="53" t="s">
        <v>311</v>
      </c>
      <c r="B84" s="55" t="s">
        <v>1080</v>
      </c>
      <c r="C84" s="53" t="s">
        <v>312</v>
      </c>
      <c r="D84" s="56" t="s">
        <v>1081</v>
      </c>
      <c r="F84" s="53" t="s">
        <v>311</v>
      </c>
      <c r="G84" s="55" t="s">
        <v>1082</v>
      </c>
      <c r="H84" s="53" t="s">
        <v>313</v>
      </c>
      <c r="I84" s="56" t="s">
        <v>313</v>
      </c>
    </row>
    <row r="85" spans="1:9">
      <c r="A85" s="53" t="s">
        <v>314</v>
      </c>
      <c r="B85" s="55" t="s">
        <v>1083</v>
      </c>
      <c r="C85" s="53" t="s">
        <v>315</v>
      </c>
      <c r="D85" s="56" t="s">
        <v>1084</v>
      </c>
      <c r="F85" s="53" t="s">
        <v>314</v>
      </c>
      <c r="G85" s="55" t="s">
        <v>1085</v>
      </c>
      <c r="H85" s="53" t="s">
        <v>316</v>
      </c>
      <c r="I85" s="56" t="s">
        <v>316</v>
      </c>
    </row>
    <row r="86" spans="1:9">
      <c r="A86" s="53" t="s">
        <v>317</v>
      </c>
      <c r="B86" s="55" t="s">
        <v>1086</v>
      </c>
      <c r="C86" s="53" t="s">
        <v>318</v>
      </c>
      <c r="D86" s="56" t="s">
        <v>1087</v>
      </c>
      <c r="F86" s="53" t="s">
        <v>317</v>
      </c>
      <c r="G86" s="55" t="s">
        <v>1088</v>
      </c>
      <c r="H86" s="53" t="s">
        <v>319</v>
      </c>
      <c r="I86" s="56" t="s">
        <v>319</v>
      </c>
    </row>
    <row r="87" spans="1:9">
      <c r="A87" s="53" t="s">
        <v>320</v>
      </c>
      <c r="B87" s="55" t="s">
        <v>1089</v>
      </c>
      <c r="C87" s="53" t="s">
        <v>321</v>
      </c>
      <c r="D87" s="56" t="s">
        <v>1090</v>
      </c>
      <c r="F87" s="53" t="s">
        <v>320</v>
      </c>
      <c r="G87" s="55" t="s">
        <v>1091</v>
      </c>
      <c r="H87" s="53" t="s">
        <v>322</v>
      </c>
      <c r="I87" s="56" t="s">
        <v>322</v>
      </c>
    </row>
    <row r="88" spans="1:9">
      <c r="A88" s="53" t="s">
        <v>323</v>
      </c>
      <c r="B88" s="55" t="s">
        <v>1092</v>
      </c>
      <c r="C88" s="53" t="s">
        <v>324</v>
      </c>
      <c r="D88" s="56" t="s">
        <v>1093</v>
      </c>
      <c r="F88" s="53" t="s">
        <v>323</v>
      </c>
      <c r="G88" s="55" t="s">
        <v>1094</v>
      </c>
      <c r="H88" s="53" t="s">
        <v>325</v>
      </c>
      <c r="I88" s="56" t="s">
        <v>325</v>
      </c>
    </row>
    <row r="89" spans="1:9">
      <c r="A89" s="53" t="s">
        <v>326</v>
      </c>
      <c r="B89" s="55" t="s">
        <v>1095</v>
      </c>
      <c r="C89" s="53" t="s">
        <v>327</v>
      </c>
      <c r="D89" s="56" t="s">
        <v>1096</v>
      </c>
      <c r="F89" s="53" t="s">
        <v>326</v>
      </c>
      <c r="G89" s="55" t="s">
        <v>1097</v>
      </c>
      <c r="H89" s="53" t="s">
        <v>328</v>
      </c>
      <c r="I89" s="56" t="s">
        <v>328</v>
      </c>
    </row>
    <row r="90" spans="1:9">
      <c r="A90" s="53" t="s">
        <v>329</v>
      </c>
      <c r="B90" s="55" t="s">
        <v>1098</v>
      </c>
      <c r="C90" s="53" t="s">
        <v>330</v>
      </c>
      <c r="D90" s="56" t="s">
        <v>1099</v>
      </c>
      <c r="F90" s="53" t="s">
        <v>329</v>
      </c>
      <c r="G90" s="55" t="s">
        <v>1100</v>
      </c>
      <c r="H90" s="53" t="s">
        <v>331</v>
      </c>
      <c r="I90" s="56" t="s">
        <v>331</v>
      </c>
    </row>
    <row r="91" spans="1:9">
      <c r="A91" s="53" t="s">
        <v>332</v>
      </c>
      <c r="B91" s="55" t="s">
        <v>1101</v>
      </c>
      <c r="C91" s="53" t="s">
        <v>333</v>
      </c>
      <c r="D91" s="56" t="s">
        <v>1102</v>
      </c>
      <c r="F91" s="53" t="s">
        <v>332</v>
      </c>
      <c r="G91" s="55" t="s">
        <v>1103</v>
      </c>
      <c r="H91" s="53" t="s">
        <v>334</v>
      </c>
      <c r="I91" s="56" t="s">
        <v>334</v>
      </c>
    </row>
    <row r="92" spans="1:9">
      <c r="A92" s="53" t="s">
        <v>335</v>
      </c>
      <c r="B92" s="55" t="s">
        <v>1104</v>
      </c>
      <c r="C92" s="53" t="s">
        <v>336</v>
      </c>
      <c r="D92" s="56" t="s">
        <v>1105</v>
      </c>
      <c r="F92" s="53" t="s">
        <v>335</v>
      </c>
      <c r="G92" s="55" t="s">
        <v>1106</v>
      </c>
      <c r="H92" s="53" t="s">
        <v>337</v>
      </c>
      <c r="I92" s="56" t="s">
        <v>337</v>
      </c>
    </row>
    <row r="93" spans="1:9">
      <c r="A93" s="53" t="s">
        <v>338</v>
      </c>
      <c r="B93" s="55" t="s">
        <v>1107</v>
      </c>
      <c r="C93" s="53" t="s">
        <v>339</v>
      </c>
      <c r="D93" s="56" t="s">
        <v>1108</v>
      </c>
      <c r="F93" s="53" t="s">
        <v>338</v>
      </c>
      <c r="G93" s="55" t="s">
        <v>1109</v>
      </c>
      <c r="H93" s="53" t="s">
        <v>340</v>
      </c>
      <c r="I93" s="56" t="s">
        <v>340</v>
      </c>
    </row>
    <row r="94" spans="1:9">
      <c r="A94" s="53" t="s">
        <v>341</v>
      </c>
      <c r="B94" s="55" t="s">
        <v>1110</v>
      </c>
      <c r="C94" s="53" t="s">
        <v>342</v>
      </c>
      <c r="D94" s="56" t="s">
        <v>1111</v>
      </c>
      <c r="F94" s="53" t="s">
        <v>341</v>
      </c>
      <c r="G94" s="55" t="s">
        <v>1112</v>
      </c>
      <c r="H94" s="53" t="s">
        <v>343</v>
      </c>
      <c r="I94" s="56" t="s">
        <v>343</v>
      </c>
    </row>
    <row r="95" spans="1:9">
      <c r="A95" s="53" t="s">
        <v>344</v>
      </c>
      <c r="B95" s="55" t="s">
        <v>1113</v>
      </c>
      <c r="C95" s="53" t="s">
        <v>345</v>
      </c>
      <c r="D95" s="56" t="s">
        <v>1114</v>
      </c>
      <c r="F95" s="53" t="s">
        <v>344</v>
      </c>
      <c r="G95" s="55" t="s">
        <v>1115</v>
      </c>
      <c r="H95" s="53" t="s">
        <v>346</v>
      </c>
      <c r="I95" s="56" t="s">
        <v>346</v>
      </c>
    </row>
    <row r="96" spans="1:9">
      <c r="A96" s="53" t="s">
        <v>347</v>
      </c>
      <c r="B96" s="55" t="s">
        <v>1116</v>
      </c>
      <c r="C96" s="53" t="s">
        <v>348</v>
      </c>
      <c r="D96" s="56" t="s">
        <v>1117</v>
      </c>
      <c r="F96" s="53" t="s">
        <v>347</v>
      </c>
      <c r="G96" s="55" t="s">
        <v>1118</v>
      </c>
      <c r="H96" s="53" t="s">
        <v>349</v>
      </c>
      <c r="I96" s="56" t="s">
        <v>349</v>
      </c>
    </row>
    <row r="97" spans="1:9">
      <c r="A97" s="53" t="s">
        <v>350</v>
      </c>
      <c r="B97" s="55" t="s">
        <v>1119</v>
      </c>
      <c r="C97" s="53" t="s">
        <v>351</v>
      </c>
      <c r="D97" s="56" t="s">
        <v>1120</v>
      </c>
      <c r="F97" s="53" t="s">
        <v>350</v>
      </c>
      <c r="G97" s="55" t="s">
        <v>1121</v>
      </c>
      <c r="H97" s="53" t="s">
        <v>352</v>
      </c>
      <c r="I97" s="56" t="s">
        <v>352</v>
      </c>
    </row>
    <row r="98" spans="1:9" s="16" customFormat="1">
      <c r="A98" s="38" t="s">
        <v>353</v>
      </c>
      <c r="B98" s="58" t="s">
        <v>1122</v>
      </c>
      <c r="C98" s="38" t="s">
        <v>2100</v>
      </c>
      <c r="D98" s="56" t="s">
        <v>354</v>
      </c>
      <c r="E98" s="39"/>
      <c r="F98" s="38" t="s">
        <v>353</v>
      </c>
      <c r="G98" s="58" t="s">
        <v>1123</v>
      </c>
      <c r="H98" s="39" t="s">
        <v>355</v>
      </c>
      <c r="I98" s="56" t="s">
        <v>355</v>
      </c>
    </row>
    <row r="99" spans="1:9" s="16" customFormat="1">
      <c r="A99" s="38" t="s">
        <v>356</v>
      </c>
      <c r="B99" s="58" t="s">
        <v>1124</v>
      </c>
      <c r="C99" s="38" t="s">
        <v>2101</v>
      </c>
      <c r="D99" s="56" t="s">
        <v>357</v>
      </c>
      <c r="E99" s="39"/>
      <c r="F99" s="38" t="s">
        <v>356</v>
      </c>
      <c r="G99" s="58" t="s">
        <v>1125</v>
      </c>
      <c r="H99" s="39" t="s">
        <v>358</v>
      </c>
      <c r="I99" s="56" t="s">
        <v>358</v>
      </c>
    </row>
    <row r="100" spans="1:9" s="16" customFormat="1">
      <c r="A100" s="38" t="s">
        <v>359</v>
      </c>
      <c r="B100" s="58" t="s">
        <v>1126</v>
      </c>
      <c r="C100" s="38" t="s">
        <v>2102</v>
      </c>
      <c r="D100" s="56" t="s">
        <v>360</v>
      </c>
      <c r="E100" s="39"/>
      <c r="F100" s="38" t="s">
        <v>359</v>
      </c>
      <c r="G100" s="58" t="s">
        <v>1127</v>
      </c>
      <c r="H100" s="39" t="s">
        <v>361</v>
      </c>
      <c r="I100" s="56" t="s">
        <v>361</v>
      </c>
    </row>
    <row r="101" spans="1:9" s="16" customFormat="1">
      <c r="A101" s="38" t="s">
        <v>362</v>
      </c>
      <c r="B101" s="58" t="s">
        <v>1128</v>
      </c>
      <c r="C101" s="38" t="s">
        <v>2103</v>
      </c>
      <c r="D101" s="56" t="s">
        <v>363</v>
      </c>
      <c r="E101" s="39"/>
      <c r="F101" s="38" t="s">
        <v>362</v>
      </c>
      <c r="G101" s="58" t="s">
        <v>1129</v>
      </c>
      <c r="H101" s="39" t="s">
        <v>364</v>
      </c>
      <c r="I101" s="56" t="s">
        <v>364</v>
      </c>
    </row>
    <row r="102" spans="1:9" s="16" customFormat="1">
      <c r="A102" s="38" t="s">
        <v>365</v>
      </c>
      <c r="B102" s="58" t="s">
        <v>1130</v>
      </c>
      <c r="C102" s="38" t="s">
        <v>2104</v>
      </c>
      <c r="D102" s="56" t="s">
        <v>366</v>
      </c>
      <c r="E102" s="39"/>
      <c r="F102" s="38" t="s">
        <v>365</v>
      </c>
      <c r="G102" s="58" t="s">
        <v>1131</v>
      </c>
      <c r="H102" s="39" t="s">
        <v>367</v>
      </c>
      <c r="I102" s="56" t="s">
        <v>367</v>
      </c>
    </row>
    <row r="103" spans="1:9" s="16" customFormat="1">
      <c r="A103" s="38" t="s">
        <v>368</v>
      </c>
      <c r="B103" s="58" t="s">
        <v>1132</v>
      </c>
      <c r="C103" s="38" t="s">
        <v>2105</v>
      </c>
      <c r="D103" s="56" t="s">
        <v>369</v>
      </c>
      <c r="E103" s="39"/>
      <c r="F103" s="38" t="s">
        <v>368</v>
      </c>
      <c r="G103" s="58" t="s">
        <v>1133</v>
      </c>
      <c r="H103" s="39" t="s">
        <v>370</v>
      </c>
      <c r="I103" s="56" t="s">
        <v>370</v>
      </c>
    </row>
    <row r="104" spans="1:9" s="16" customFormat="1">
      <c r="A104" s="38" t="s">
        <v>371</v>
      </c>
      <c r="B104" s="58" t="s">
        <v>1134</v>
      </c>
      <c r="C104" s="38" t="s">
        <v>2106</v>
      </c>
      <c r="D104" s="56" t="s">
        <v>372</v>
      </c>
      <c r="E104" s="39"/>
      <c r="F104" s="38" t="s">
        <v>371</v>
      </c>
      <c r="G104" s="58" t="s">
        <v>1135</v>
      </c>
      <c r="H104" s="39" t="s">
        <v>373</v>
      </c>
      <c r="I104" s="56" t="s">
        <v>373</v>
      </c>
    </row>
    <row r="105" spans="1:9" s="16" customFormat="1">
      <c r="A105" s="38" t="s">
        <v>374</v>
      </c>
      <c r="B105" s="58" t="s">
        <v>1136</v>
      </c>
      <c r="C105" s="38" t="s">
        <v>2107</v>
      </c>
      <c r="D105" s="56" t="s">
        <v>375</v>
      </c>
      <c r="E105" s="39"/>
      <c r="F105" s="38" t="s">
        <v>374</v>
      </c>
      <c r="G105" s="58" t="s">
        <v>1137</v>
      </c>
      <c r="H105" s="39" t="s">
        <v>376</v>
      </c>
      <c r="I105" s="56" t="s">
        <v>376</v>
      </c>
    </row>
    <row r="106" spans="1:9" s="16" customFormat="1">
      <c r="A106" s="38" t="s">
        <v>377</v>
      </c>
      <c r="B106" s="58" t="s">
        <v>1138</v>
      </c>
      <c r="C106" s="38" t="s">
        <v>2108</v>
      </c>
      <c r="D106" s="56" t="s">
        <v>378</v>
      </c>
      <c r="E106" s="39"/>
      <c r="F106" s="38" t="s">
        <v>377</v>
      </c>
      <c r="G106" s="58" t="s">
        <v>1139</v>
      </c>
      <c r="H106" s="39" t="s">
        <v>379</v>
      </c>
      <c r="I106" s="56" t="s">
        <v>379</v>
      </c>
    </row>
    <row r="107" spans="1:9" s="16" customFormat="1">
      <c r="A107" s="38" t="s">
        <v>380</v>
      </c>
      <c r="B107" s="58" t="s">
        <v>1140</v>
      </c>
      <c r="C107" s="38" t="s">
        <v>2109</v>
      </c>
      <c r="D107" s="56" t="s">
        <v>381</v>
      </c>
      <c r="E107" s="39"/>
      <c r="F107" s="38" t="s">
        <v>380</v>
      </c>
      <c r="G107" s="58" t="s">
        <v>1141</v>
      </c>
      <c r="H107" s="39" t="s">
        <v>382</v>
      </c>
      <c r="I107" s="56" t="s">
        <v>382</v>
      </c>
    </row>
    <row r="108" spans="1:9" s="16" customFormat="1">
      <c r="A108" s="38" t="s">
        <v>383</v>
      </c>
      <c r="B108" s="58" t="s">
        <v>1142</v>
      </c>
      <c r="C108" s="38" t="s">
        <v>2110</v>
      </c>
      <c r="D108" s="56" t="s">
        <v>384</v>
      </c>
      <c r="E108" s="39"/>
      <c r="F108" s="38" t="s">
        <v>383</v>
      </c>
      <c r="G108" s="58" t="s">
        <v>1143</v>
      </c>
      <c r="H108" s="39" t="s">
        <v>385</v>
      </c>
      <c r="I108" s="56" t="s">
        <v>385</v>
      </c>
    </row>
    <row r="109" spans="1:9" s="16" customFormat="1">
      <c r="A109" s="38" t="s">
        <v>386</v>
      </c>
      <c r="B109" s="58" t="s">
        <v>1144</v>
      </c>
      <c r="C109" s="38" t="s">
        <v>2111</v>
      </c>
      <c r="D109" s="56" t="s">
        <v>387</v>
      </c>
      <c r="E109" s="39"/>
      <c r="F109" s="38" t="s">
        <v>386</v>
      </c>
      <c r="G109" s="58" t="s">
        <v>1145</v>
      </c>
      <c r="H109" s="39" t="s">
        <v>388</v>
      </c>
      <c r="I109" s="56" t="s">
        <v>388</v>
      </c>
    </row>
    <row r="110" spans="1:9" s="16" customFormat="1">
      <c r="A110" s="38" t="s">
        <v>389</v>
      </c>
      <c r="B110" s="58" t="s">
        <v>1146</v>
      </c>
      <c r="C110" s="38" t="s">
        <v>2112</v>
      </c>
      <c r="D110" s="56" t="s">
        <v>390</v>
      </c>
      <c r="E110" s="39"/>
      <c r="F110" s="38" t="s">
        <v>389</v>
      </c>
      <c r="G110" s="58" t="s">
        <v>1147</v>
      </c>
      <c r="H110" s="39" t="s">
        <v>391</v>
      </c>
      <c r="I110" s="56" t="s">
        <v>391</v>
      </c>
    </row>
    <row r="111" spans="1:9" s="16" customFormat="1">
      <c r="A111" s="38" t="s">
        <v>392</v>
      </c>
      <c r="B111" s="58" t="s">
        <v>1148</v>
      </c>
      <c r="C111" s="38" t="s">
        <v>2113</v>
      </c>
      <c r="D111" s="56" t="s">
        <v>393</v>
      </c>
      <c r="E111" s="39"/>
      <c r="F111" s="38" t="s">
        <v>392</v>
      </c>
      <c r="G111" s="58" t="s">
        <v>1149</v>
      </c>
      <c r="H111" s="39" t="s">
        <v>394</v>
      </c>
      <c r="I111" s="56" t="s">
        <v>394</v>
      </c>
    </row>
    <row r="112" spans="1:9" s="16" customFormat="1">
      <c r="A112" s="38" t="s">
        <v>395</v>
      </c>
      <c r="B112" s="58" t="s">
        <v>1150</v>
      </c>
      <c r="C112" s="38" t="s">
        <v>2114</v>
      </c>
      <c r="D112" s="56" t="s">
        <v>396</v>
      </c>
      <c r="E112" s="39"/>
      <c r="F112" s="38" t="s">
        <v>395</v>
      </c>
      <c r="G112" s="58" t="s">
        <v>1151</v>
      </c>
      <c r="H112" s="39" t="s">
        <v>397</v>
      </c>
      <c r="I112" s="56" t="s">
        <v>397</v>
      </c>
    </row>
    <row r="113" spans="1:9" s="16" customFormat="1">
      <c r="A113" s="38" t="s">
        <v>398</v>
      </c>
      <c r="B113" s="58" t="s">
        <v>1152</v>
      </c>
      <c r="C113" s="38" t="s">
        <v>2115</v>
      </c>
      <c r="D113" s="56" t="s">
        <v>399</v>
      </c>
      <c r="E113" s="39"/>
      <c r="F113" s="38" t="s">
        <v>398</v>
      </c>
      <c r="G113" s="58" t="s">
        <v>1153</v>
      </c>
      <c r="H113" s="39" t="s">
        <v>400</v>
      </c>
      <c r="I113" s="56" t="s">
        <v>400</v>
      </c>
    </row>
    <row r="114" spans="1:9" s="16" customFormat="1">
      <c r="A114" s="38" t="s">
        <v>401</v>
      </c>
      <c r="B114" s="58" t="s">
        <v>1154</v>
      </c>
      <c r="C114" s="38" t="s">
        <v>2116</v>
      </c>
      <c r="D114" s="56" t="s">
        <v>402</v>
      </c>
      <c r="E114" s="39"/>
      <c r="F114" s="38" t="s">
        <v>401</v>
      </c>
      <c r="G114" s="58" t="s">
        <v>1155</v>
      </c>
      <c r="H114" s="39" t="s">
        <v>403</v>
      </c>
      <c r="I114" s="56" t="s">
        <v>403</v>
      </c>
    </row>
    <row r="115" spans="1:9" s="16" customFormat="1">
      <c r="A115" s="38" t="s">
        <v>404</v>
      </c>
      <c r="B115" s="58" t="s">
        <v>1156</v>
      </c>
      <c r="C115" s="38" t="s">
        <v>2117</v>
      </c>
      <c r="D115" s="56" t="s">
        <v>405</v>
      </c>
      <c r="E115" s="39"/>
      <c r="F115" s="38" t="s">
        <v>404</v>
      </c>
      <c r="G115" s="58" t="s">
        <v>1157</v>
      </c>
      <c r="H115" s="39" t="s">
        <v>406</v>
      </c>
      <c r="I115" s="56" t="s">
        <v>406</v>
      </c>
    </row>
    <row r="116" spans="1:9" s="16" customFormat="1">
      <c r="A116" s="38" t="s">
        <v>407</v>
      </c>
      <c r="B116" s="58" t="s">
        <v>1158</v>
      </c>
      <c r="C116" s="38" t="s">
        <v>2118</v>
      </c>
      <c r="D116" s="56" t="s">
        <v>408</v>
      </c>
      <c r="E116" s="39"/>
      <c r="F116" s="38" t="s">
        <v>407</v>
      </c>
      <c r="G116" s="58" t="s">
        <v>1159</v>
      </c>
      <c r="H116" s="39" t="s">
        <v>409</v>
      </c>
      <c r="I116" s="56" t="s">
        <v>409</v>
      </c>
    </row>
    <row r="117" spans="1:9" s="16" customFormat="1">
      <c r="A117" s="38" t="s">
        <v>410</v>
      </c>
      <c r="B117" s="58" t="s">
        <v>1160</v>
      </c>
      <c r="C117" s="38" t="s">
        <v>2119</v>
      </c>
      <c r="D117" s="56" t="s">
        <v>411</v>
      </c>
      <c r="E117" s="39"/>
      <c r="F117" s="38" t="s">
        <v>410</v>
      </c>
      <c r="G117" s="58" t="s">
        <v>1161</v>
      </c>
      <c r="H117" s="39" t="s">
        <v>412</v>
      </c>
      <c r="I117" s="56" t="s">
        <v>412</v>
      </c>
    </row>
    <row r="118" spans="1:9" s="16" customFormat="1">
      <c r="A118" s="38" t="s">
        <v>413</v>
      </c>
      <c r="B118" s="58" t="s">
        <v>1162</v>
      </c>
      <c r="C118" s="38" t="s">
        <v>2120</v>
      </c>
      <c r="D118" s="56" t="s">
        <v>414</v>
      </c>
      <c r="E118" s="39"/>
      <c r="F118" s="38" t="s">
        <v>413</v>
      </c>
      <c r="G118" s="58" t="s">
        <v>1163</v>
      </c>
      <c r="H118" s="39" t="s">
        <v>415</v>
      </c>
      <c r="I118" s="56" t="s">
        <v>415</v>
      </c>
    </row>
    <row r="119" spans="1:9" s="16" customFormat="1">
      <c r="A119" s="38" t="s">
        <v>416</v>
      </c>
      <c r="B119" s="58" t="s">
        <v>1164</v>
      </c>
      <c r="C119" s="38" t="s">
        <v>2121</v>
      </c>
      <c r="D119" s="56" t="s">
        <v>417</v>
      </c>
      <c r="E119" s="39"/>
      <c r="F119" s="38" t="s">
        <v>416</v>
      </c>
      <c r="G119" s="58" t="s">
        <v>1165</v>
      </c>
      <c r="H119" s="39" t="s">
        <v>418</v>
      </c>
      <c r="I119" s="56" t="s">
        <v>418</v>
      </c>
    </row>
    <row r="120" spans="1:9" s="16" customFormat="1">
      <c r="A120" s="38" t="s">
        <v>419</v>
      </c>
      <c r="B120" s="58" t="s">
        <v>1166</v>
      </c>
      <c r="C120" s="38" t="s">
        <v>2122</v>
      </c>
      <c r="D120" s="56" t="s">
        <v>420</v>
      </c>
      <c r="E120" s="39"/>
      <c r="F120" s="38" t="s">
        <v>419</v>
      </c>
      <c r="G120" s="58" t="s">
        <v>1167</v>
      </c>
      <c r="H120" s="39" t="s">
        <v>421</v>
      </c>
      <c r="I120" s="56" t="s">
        <v>421</v>
      </c>
    </row>
    <row r="121" spans="1:9" s="16" customFormat="1">
      <c r="A121" s="38" t="s">
        <v>422</v>
      </c>
      <c r="B121" s="58" t="s">
        <v>1168</v>
      </c>
      <c r="C121" s="38" t="s">
        <v>2123</v>
      </c>
      <c r="D121" s="56" t="s">
        <v>423</v>
      </c>
      <c r="E121" s="39"/>
      <c r="F121" s="38" t="s">
        <v>422</v>
      </c>
      <c r="G121" s="58" t="s">
        <v>1169</v>
      </c>
      <c r="H121" s="39" t="s">
        <v>424</v>
      </c>
      <c r="I121" s="56" t="s">
        <v>424</v>
      </c>
    </row>
    <row r="122" spans="1:9" s="16" customFormat="1">
      <c r="A122" s="38" t="s">
        <v>425</v>
      </c>
      <c r="B122" s="58" t="s">
        <v>1170</v>
      </c>
      <c r="C122" s="38" t="s">
        <v>2124</v>
      </c>
      <c r="D122" s="56" t="s">
        <v>426</v>
      </c>
      <c r="E122" s="39"/>
      <c r="F122" s="38" t="s">
        <v>425</v>
      </c>
      <c r="G122" s="58" t="s">
        <v>1171</v>
      </c>
      <c r="H122" s="39" t="s">
        <v>427</v>
      </c>
      <c r="I122" s="56" t="s">
        <v>427</v>
      </c>
    </row>
    <row r="123" spans="1:9" s="16" customFormat="1">
      <c r="A123" s="38" t="s">
        <v>428</v>
      </c>
      <c r="B123" s="58" t="s">
        <v>1172</v>
      </c>
      <c r="C123" s="38" t="s">
        <v>2125</v>
      </c>
      <c r="D123" s="56" t="s">
        <v>429</v>
      </c>
      <c r="E123" s="39"/>
      <c r="F123" s="38" t="s">
        <v>428</v>
      </c>
      <c r="G123" s="58" t="s">
        <v>1173</v>
      </c>
      <c r="H123" s="39" t="s">
        <v>430</v>
      </c>
      <c r="I123" s="56" t="s">
        <v>430</v>
      </c>
    </row>
    <row r="124" spans="1:9" s="16" customFormat="1">
      <c r="A124" s="38" t="s">
        <v>431</v>
      </c>
      <c r="B124" s="58" t="s">
        <v>1174</v>
      </c>
      <c r="C124" s="38" t="s">
        <v>2126</v>
      </c>
      <c r="D124" s="56" t="s">
        <v>432</v>
      </c>
      <c r="E124" s="39"/>
      <c r="F124" s="38" t="s">
        <v>431</v>
      </c>
      <c r="G124" s="58" t="s">
        <v>1175</v>
      </c>
      <c r="H124" s="39" t="s">
        <v>433</v>
      </c>
      <c r="I124" s="56" t="s">
        <v>433</v>
      </c>
    </row>
    <row r="125" spans="1:9" s="16" customFormat="1">
      <c r="A125" s="38" t="s">
        <v>434</v>
      </c>
      <c r="B125" s="58" t="s">
        <v>1176</v>
      </c>
      <c r="C125" s="38" t="s">
        <v>2127</v>
      </c>
      <c r="D125" s="56" t="s">
        <v>435</v>
      </c>
      <c r="E125" s="39"/>
      <c r="F125" s="38" t="s">
        <v>434</v>
      </c>
      <c r="G125" s="58" t="s">
        <v>1177</v>
      </c>
      <c r="H125" s="39" t="s">
        <v>436</v>
      </c>
      <c r="I125" s="56" t="s">
        <v>436</v>
      </c>
    </row>
    <row r="126" spans="1:9" s="16" customFormat="1">
      <c r="A126" s="38" t="s">
        <v>437</v>
      </c>
      <c r="B126" s="58" t="s">
        <v>1178</v>
      </c>
      <c r="C126" s="38" t="s">
        <v>2128</v>
      </c>
      <c r="D126" s="56" t="s">
        <v>438</v>
      </c>
      <c r="E126" s="39"/>
      <c r="F126" s="38" t="s">
        <v>437</v>
      </c>
      <c r="G126" s="58" t="s">
        <v>1179</v>
      </c>
      <c r="H126" s="39" t="s">
        <v>439</v>
      </c>
      <c r="I126" s="56" t="s">
        <v>439</v>
      </c>
    </row>
    <row r="127" spans="1:9" s="16" customFormat="1">
      <c r="A127" s="38" t="s">
        <v>440</v>
      </c>
      <c r="B127" s="58" t="s">
        <v>1180</v>
      </c>
      <c r="C127" s="38" t="s">
        <v>2129</v>
      </c>
      <c r="D127" s="56" t="s">
        <v>441</v>
      </c>
      <c r="E127" s="39"/>
      <c r="F127" s="38" t="s">
        <v>440</v>
      </c>
      <c r="G127" s="58" t="s">
        <v>1181</v>
      </c>
      <c r="H127" s="39" t="s">
        <v>442</v>
      </c>
      <c r="I127" s="56" t="s">
        <v>442</v>
      </c>
    </row>
    <row r="128" spans="1:9" s="16" customFormat="1">
      <c r="A128" s="38" t="s">
        <v>443</v>
      </c>
      <c r="B128" s="58" t="s">
        <v>1182</v>
      </c>
      <c r="C128" s="38" t="s">
        <v>2130</v>
      </c>
      <c r="D128" s="56" t="s">
        <v>444</v>
      </c>
      <c r="E128" s="39"/>
      <c r="F128" s="38" t="s">
        <v>443</v>
      </c>
      <c r="G128" s="58" t="s">
        <v>1183</v>
      </c>
      <c r="H128" s="39" t="s">
        <v>445</v>
      </c>
      <c r="I128" s="56" t="s">
        <v>445</v>
      </c>
    </row>
    <row r="129" spans="1:9" s="16" customFormat="1">
      <c r="A129" s="38" t="s">
        <v>446</v>
      </c>
      <c r="B129" s="58" t="s">
        <v>1184</v>
      </c>
      <c r="C129" s="38" t="s">
        <v>2131</v>
      </c>
      <c r="D129" s="56" t="s">
        <v>447</v>
      </c>
      <c r="E129" s="39"/>
      <c r="F129" s="38" t="s">
        <v>446</v>
      </c>
      <c r="G129" s="58" t="s">
        <v>1185</v>
      </c>
      <c r="H129" s="39" t="s">
        <v>448</v>
      </c>
      <c r="I129" s="56" t="s">
        <v>448</v>
      </c>
    </row>
    <row r="130" spans="1:9" s="16" customFormat="1">
      <c r="A130" s="38" t="s">
        <v>449</v>
      </c>
      <c r="B130" s="58" t="s">
        <v>1186</v>
      </c>
      <c r="C130" s="38" t="s">
        <v>2132</v>
      </c>
      <c r="D130" s="56" t="s">
        <v>450</v>
      </c>
      <c r="E130" s="39"/>
      <c r="F130" s="38" t="s">
        <v>449</v>
      </c>
      <c r="G130" s="58" t="s">
        <v>1187</v>
      </c>
      <c r="H130" s="39" t="s">
        <v>451</v>
      </c>
      <c r="I130" s="56" t="s">
        <v>451</v>
      </c>
    </row>
    <row r="131" spans="1:9" s="16" customFormat="1">
      <c r="A131" s="38" t="s">
        <v>452</v>
      </c>
      <c r="B131" s="58" t="s">
        <v>1188</v>
      </c>
      <c r="C131" s="38" t="s">
        <v>2133</v>
      </c>
      <c r="D131" s="56" t="s">
        <v>453</v>
      </c>
      <c r="E131" s="39"/>
      <c r="F131" s="38" t="s">
        <v>452</v>
      </c>
      <c r="G131" s="58" t="s">
        <v>1189</v>
      </c>
      <c r="H131" s="39" t="s">
        <v>454</v>
      </c>
      <c r="I131" s="56" t="s">
        <v>454</v>
      </c>
    </row>
    <row r="132" spans="1:9" s="16" customFormat="1">
      <c r="A132" s="38" t="s">
        <v>455</v>
      </c>
      <c r="B132" s="58" t="s">
        <v>1190</v>
      </c>
      <c r="C132" s="38" t="s">
        <v>2134</v>
      </c>
      <c r="D132" s="56" t="s">
        <v>456</v>
      </c>
      <c r="E132" s="39"/>
      <c r="F132" s="38" t="s">
        <v>455</v>
      </c>
      <c r="G132" s="58" t="s">
        <v>1191</v>
      </c>
      <c r="H132" s="39" t="s">
        <v>457</v>
      </c>
      <c r="I132" s="56" t="s">
        <v>457</v>
      </c>
    </row>
    <row r="133" spans="1:9" s="16" customFormat="1">
      <c r="A133" s="38" t="s">
        <v>458</v>
      </c>
      <c r="B133" s="58" t="s">
        <v>1192</v>
      </c>
      <c r="C133" s="38" t="s">
        <v>2135</v>
      </c>
      <c r="D133" s="56" t="s">
        <v>459</v>
      </c>
      <c r="E133" s="39"/>
      <c r="F133" s="38" t="s">
        <v>458</v>
      </c>
      <c r="G133" s="58" t="s">
        <v>1193</v>
      </c>
      <c r="H133" s="39" t="s">
        <v>460</v>
      </c>
      <c r="I133" s="56" t="s">
        <v>460</v>
      </c>
    </row>
    <row r="134" spans="1:9" s="16" customFormat="1">
      <c r="A134" s="38" t="s">
        <v>461</v>
      </c>
      <c r="B134" s="58" t="s">
        <v>1194</v>
      </c>
      <c r="C134" s="38" t="s">
        <v>2136</v>
      </c>
      <c r="D134" s="56" t="s">
        <v>462</v>
      </c>
      <c r="E134" s="39"/>
      <c r="F134" s="38" t="s">
        <v>461</v>
      </c>
      <c r="G134" s="58" t="s">
        <v>1195</v>
      </c>
      <c r="H134" s="39" t="s">
        <v>463</v>
      </c>
      <c r="I134" s="56" t="s">
        <v>463</v>
      </c>
    </row>
    <row r="135" spans="1:9" s="16" customFormat="1">
      <c r="A135" s="38" t="s">
        <v>464</v>
      </c>
      <c r="B135" s="58" t="s">
        <v>1196</v>
      </c>
      <c r="C135" s="38" t="s">
        <v>2137</v>
      </c>
      <c r="D135" s="56" t="s">
        <v>465</v>
      </c>
      <c r="E135" s="39"/>
      <c r="F135" s="38" t="s">
        <v>464</v>
      </c>
      <c r="G135" s="58" t="s">
        <v>1197</v>
      </c>
      <c r="H135" s="39" t="s">
        <v>466</v>
      </c>
      <c r="I135" s="56" t="s">
        <v>466</v>
      </c>
    </row>
    <row r="136" spans="1:9" s="16" customFormat="1">
      <c r="A136" s="38" t="s">
        <v>467</v>
      </c>
      <c r="B136" s="58" t="s">
        <v>1198</v>
      </c>
      <c r="C136" s="38" t="s">
        <v>2138</v>
      </c>
      <c r="D136" s="56" t="s">
        <v>468</v>
      </c>
      <c r="E136" s="39"/>
      <c r="F136" s="38" t="s">
        <v>467</v>
      </c>
      <c r="G136" s="58" t="s">
        <v>1199</v>
      </c>
      <c r="H136" s="39" t="s">
        <v>469</v>
      </c>
      <c r="I136" s="56" t="s">
        <v>469</v>
      </c>
    </row>
    <row r="137" spans="1:9" s="16" customFormat="1">
      <c r="A137" s="38" t="s">
        <v>470</v>
      </c>
      <c r="B137" s="58" t="s">
        <v>1200</v>
      </c>
      <c r="C137" s="38" t="s">
        <v>2139</v>
      </c>
      <c r="D137" s="56" t="s">
        <v>471</v>
      </c>
      <c r="E137" s="39"/>
      <c r="F137" s="38" t="s">
        <v>470</v>
      </c>
      <c r="G137" s="58" t="s">
        <v>1201</v>
      </c>
      <c r="H137" s="39" t="s">
        <v>472</v>
      </c>
      <c r="I137" s="56" t="s">
        <v>472</v>
      </c>
    </row>
    <row r="138" spans="1:9" s="16" customFormat="1">
      <c r="A138" s="38" t="s">
        <v>473</v>
      </c>
      <c r="B138" s="58" t="s">
        <v>1202</v>
      </c>
      <c r="C138" s="38" t="s">
        <v>2140</v>
      </c>
      <c r="D138" s="56" t="s">
        <v>474</v>
      </c>
      <c r="E138" s="39"/>
      <c r="F138" s="38" t="s">
        <v>473</v>
      </c>
      <c r="G138" s="58" t="s">
        <v>1203</v>
      </c>
      <c r="H138" s="39" t="s">
        <v>475</v>
      </c>
      <c r="I138" s="56" t="s">
        <v>475</v>
      </c>
    </row>
    <row r="139" spans="1:9" s="16" customFormat="1">
      <c r="A139" s="38" t="s">
        <v>476</v>
      </c>
      <c r="B139" s="58" t="s">
        <v>1204</v>
      </c>
      <c r="C139" s="38" t="s">
        <v>2141</v>
      </c>
      <c r="D139" s="56" t="s">
        <v>477</v>
      </c>
      <c r="E139" s="39"/>
      <c r="F139" s="38" t="s">
        <v>476</v>
      </c>
      <c r="G139" s="58" t="s">
        <v>1205</v>
      </c>
      <c r="H139" s="39" t="s">
        <v>478</v>
      </c>
      <c r="I139" s="56" t="s">
        <v>478</v>
      </c>
    </row>
    <row r="140" spans="1:9" s="16" customFormat="1">
      <c r="A140" s="38" t="s">
        <v>479</v>
      </c>
      <c r="B140" s="58" t="s">
        <v>1206</v>
      </c>
      <c r="C140" s="38" t="s">
        <v>2142</v>
      </c>
      <c r="D140" s="56" t="s">
        <v>480</v>
      </c>
      <c r="E140" s="39"/>
      <c r="F140" s="38" t="s">
        <v>479</v>
      </c>
      <c r="G140" s="58" t="s">
        <v>1207</v>
      </c>
      <c r="H140" s="39" t="s">
        <v>481</v>
      </c>
      <c r="I140" s="56" t="s">
        <v>481</v>
      </c>
    </row>
    <row r="141" spans="1:9" s="16" customFormat="1">
      <c r="A141" s="38" t="s">
        <v>482</v>
      </c>
      <c r="B141" s="58" t="s">
        <v>1208</v>
      </c>
      <c r="C141" s="38" t="s">
        <v>2143</v>
      </c>
      <c r="D141" s="56" t="s">
        <v>483</v>
      </c>
      <c r="E141" s="39"/>
      <c r="F141" s="38" t="s">
        <v>482</v>
      </c>
      <c r="G141" s="58" t="s">
        <v>1209</v>
      </c>
      <c r="H141" s="39" t="s">
        <v>484</v>
      </c>
      <c r="I141" s="56" t="s">
        <v>484</v>
      </c>
    </row>
    <row r="142" spans="1:9" s="16" customFormat="1">
      <c r="A142" s="38" t="s">
        <v>485</v>
      </c>
      <c r="B142" s="58" t="s">
        <v>1210</v>
      </c>
      <c r="C142" s="38" t="s">
        <v>2144</v>
      </c>
      <c r="D142" s="56" t="s">
        <v>486</v>
      </c>
      <c r="E142" s="39"/>
      <c r="F142" s="38" t="s">
        <v>485</v>
      </c>
      <c r="G142" s="58" t="s">
        <v>1211</v>
      </c>
      <c r="H142" s="39" t="s">
        <v>487</v>
      </c>
      <c r="I142" s="56" t="s">
        <v>487</v>
      </c>
    </row>
    <row r="143" spans="1:9" s="16" customFormat="1">
      <c r="A143" s="38" t="s">
        <v>488</v>
      </c>
      <c r="B143" s="58" t="s">
        <v>1212</v>
      </c>
      <c r="C143" s="38" t="s">
        <v>2145</v>
      </c>
      <c r="D143" s="56" t="s">
        <v>489</v>
      </c>
      <c r="E143" s="39"/>
      <c r="F143" s="38" t="s">
        <v>488</v>
      </c>
      <c r="G143" s="58" t="s">
        <v>1213</v>
      </c>
      <c r="H143" s="39" t="s">
        <v>490</v>
      </c>
      <c r="I143" s="56" t="s">
        <v>490</v>
      </c>
    </row>
    <row r="144" spans="1:9" s="17" customFormat="1">
      <c r="A144" s="38" t="s">
        <v>491</v>
      </c>
      <c r="B144" s="58" t="s">
        <v>1214</v>
      </c>
      <c r="C144" s="38" t="s">
        <v>2146</v>
      </c>
      <c r="D144" s="56" t="s">
        <v>492</v>
      </c>
      <c r="E144" s="39"/>
      <c r="F144" s="38" t="s">
        <v>491</v>
      </c>
      <c r="G144" s="58" t="s">
        <v>1215</v>
      </c>
      <c r="H144" s="39" t="s">
        <v>493</v>
      </c>
      <c r="I144" s="56" t="s">
        <v>493</v>
      </c>
    </row>
    <row r="145" spans="1:9" s="17" customFormat="1">
      <c r="A145" s="38" t="s">
        <v>494</v>
      </c>
      <c r="B145" s="58" t="s">
        <v>1216</v>
      </c>
      <c r="C145" s="38" t="s">
        <v>2147</v>
      </c>
      <c r="D145" s="56" t="s">
        <v>495</v>
      </c>
      <c r="E145" s="39"/>
      <c r="F145" s="38" t="s">
        <v>494</v>
      </c>
      <c r="G145" s="58" t="s">
        <v>1217</v>
      </c>
      <c r="H145" s="39" t="s">
        <v>496</v>
      </c>
      <c r="I145" s="56" t="s">
        <v>496</v>
      </c>
    </row>
    <row r="146" spans="1:9" s="17" customFormat="1">
      <c r="A146" s="38" t="s">
        <v>497</v>
      </c>
      <c r="B146" s="58" t="s">
        <v>1218</v>
      </c>
      <c r="C146" s="38" t="s">
        <v>2148</v>
      </c>
      <c r="D146" s="56" t="s">
        <v>498</v>
      </c>
      <c r="E146" s="39"/>
      <c r="F146" s="38" t="s">
        <v>497</v>
      </c>
      <c r="G146" s="58" t="s">
        <v>1219</v>
      </c>
      <c r="H146" s="39" t="s">
        <v>499</v>
      </c>
      <c r="I146" s="56" t="s">
        <v>499</v>
      </c>
    </row>
    <row r="147" spans="1:9" s="18" customFormat="1">
      <c r="A147" s="38" t="s">
        <v>500</v>
      </c>
      <c r="B147" s="58" t="s">
        <v>1220</v>
      </c>
      <c r="C147" s="38" t="s">
        <v>2149</v>
      </c>
      <c r="D147" s="56" t="s">
        <v>501</v>
      </c>
      <c r="E147" s="39"/>
      <c r="F147" s="38" t="s">
        <v>500</v>
      </c>
      <c r="G147" s="58" t="s">
        <v>1221</v>
      </c>
      <c r="H147" s="39" t="s">
        <v>502</v>
      </c>
      <c r="I147" s="56" t="s">
        <v>502</v>
      </c>
    </row>
    <row r="148" spans="1:9" s="18" customFormat="1">
      <c r="A148" s="38" t="s">
        <v>503</v>
      </c>
      <c r="B148" s="58" t="s">
        <v>1222</v>
      </c>
      <c r="C148" s="38" t="s">
        <v>2150</v>
      </c>
      <c r="D148" s="56" t="s">
        <v>504</v>
      </c>
      <c r="E148" s="39"/>
      <c r="F148" s="38" t="s">
        <v>503</v>
      </c>
      <c r="G148" s="58" t="s">
        <v>1223</v>
      </c>
      <c r="H148" s="39" t="s">
        <v>505</v>
      </c>
      <c r="I148" s="56" t="s">
        <v>505</v>
      </c>
    </row>
    <row r="149" spans="1:9" s="18" customFormat="1">
      <c r="A149" s="38" t="s">
        <v>506</v>
      </c>
      <c r="B149" s="58" t="s">
        <v>1224</v>
      </c>
      <c r="C149" s="38" t="s">
        <v>2151</v>
      </c>
      <c r="D149" s="56" t="s">
        <v>507</v>
      </c>
      <c r="E149" s="39"/>
      <c r="F149" s="38" t="s">
        <v>506</v>
      </c>
      <c r="G149" s="58" t="s">
        <v>1225</v>
      </c>
      <c r="H149" s="39" t="s">
        <v>508</v>
      </c>
      <c r="I149" s="56" t="s">
        <v>508</v>
      </c>
    </row>
    <row r="150" spans="1:9" s="18" customFormat="1">
      <c r="A150" s="38" t="s">
        <v>509</v>
      </c>
      <c r="B150" s="58" t="s">
        <v>1226</v>
      </c>
      <c r="C150" s="38" t="s">
        <v>2152</v>
      </c>
      <c r="D150" s="56" t="s">
        <v>510</v>
      </c>
      <c r="E150" s="39"/>
      <c r="F150" s="38" t="s">
        <v>509</v>
      </c>
      <c r="G150" s="58" t="s">
        <v>1227</v>
      </c>
      <c r="H150" s="39" t="s">
        <v>511</v>
      </c>
      <c r="I150" s="56" t="s">
        <v>511</v>
      </c>
    </row>
    <row r="151" spans="1:9">
      <c r="A151" s="38" t="s">
        <v>512</v>
      </c>
      <c r="B151" s="58" t="s">
        <v>1228</v>
      </c>
      <c r="C151" s="38" t="s">
        <v>2153</v>
      </c>
      <c r="D151" s="56" t="s">
        <v>513</v>
      </c>
      <c r="E151" s="39"/>
      <c r="F151" s="38" t="s">
        <v>512</v>
      </c>
      <c r="G151" s="58" t="s">
        <v>1229</v>
      </c>
      <c r="H151" s="39" t="s">
        <v>514</v>
      </c>
      <c r="I151" s="56" t="s">
        <v>514</v>
      </c>
    </row>
    <row r="152" spans="1:9">
      <c r="A152" s="38" t="s">
        <v>515</v>
      </c>
      <c r="B152" s="58" t="s">
        <v>1230</v>
      </c>
      <c r="C152" s="38" t="s">
        <v>2154</v>
      </c>
      <c r="D152" s="56" t="s">
        <v>516</v>
      </c>
      <c r="E152" s="39"/>
      <c r="F152" s="38" t="s">
        <v>515</v>
      </c>
      <c r="G152" s="58" t="s">
        <v>1231</v>
      </c>
      <c r="H152" s="39" t="s">
        <v>517</v>
      </c>
      <c r="I152" s="56" t="s">
        <v>517</v>
      </c>
    </row>
    <row r="153" spans="1:9">
      <c r="A153" s="38" t="s">
        <v>518</v>
      </c>
      <c r="B153" s="58" t="s">
        <v>1232</v>
      </c>
      <c r="C153" s="38" t="s">
        <v>2155</v>
      </c>
      <c r="D153" s="56" t="s">
        <v>519</v>
      </c>
      <c r="E153" s="39"/>
      <c r="F153" s="38" t="s">
        <v>518</v>
      </c>
      <c r="G153" s="58" t="s">
        <v>1233</v>
      </c>
      <c r="H153" s="39" t="s">
        <v>520</v>
      </c>
      <c r="I153" s="56" t="s">
        <v>520</v>
      </c>
    </row>
    <row r="154" spans="1:9">
      <c r="A154" s="38" t="s">
        <v>521</v>
      </c>
      <c r="B154" s="58" t="s">
        <v>1234</v>
      </c>
      <c r="C154" s="38" t="s">
        <v>2156</v>
      </c>
      <c r="D154" s="56" t="s">
        <v>522</v>
      </c>
      <c r="E154" s="39"/>
      <c r="F154" s="38" t="s">
        <v>521</v>
      </c>
      <c r="G154" s="58" t="s">
        <v>1235</v>
      </c>
      <c r="H154" s="39" t="s">
        <v>523</v>
      </c>
      <c r="I154" s="56" t="s">
        <v>523</v>
      </c>
    </row>
    <row r="155" spans="1:9">
      <c r="A155" s="38" t="s">
        <v>524</v>
      </c>
      <c r="B155" s="58" t="s">
        <v>1236</v>
      </c>
      <c r="C155" s="38" t="s">
        <v>2157</v>
      </c>
      <c r="D155" s="56" t="s">
        <v>525</v>
      </c>
      <c r="E155" s="39"/>
      <c r="F155" s="38" t="s">
        <v>524</v>
      </c>
      <c r="G155" s="58" t="s">
        <v>1237</v>
      </c>
      <c r="H155" s="39" t="s">
        <v>526</v>
      </c>
      <c r="I155" s="56" t="s">
        <v>526</v>
      </c>
    </row>
    <row r="156" spans="1:9">
      <c r="A156" s="38" t="s">
        <v>527</v>
      </c>
      <c r="B156" s="58" t="s">
        <v>1238</v>
      </c>
      <c r="C156" s="38" t="s">
        <v>2158</v>
      </c>
      <c r="D156" s="56" t="s">
        <v>528</v>
      </c>
      <c r="E156" s="39"/>
      <c r="F156" s="38" t="s">
        <v>527</v>
      </c>
      <c r="G156" s="58" t="s">
        <v>1239</v>
      </c>
      <c r="H156" s="39" t="s">
        <v>529</v>
      </c>
      <c r="I156" s="56" t="s">
        <v>529</v>
      </c>
    </row>
    <row r="157" spans="1:9">
      <c r="A157" s="38" t="s">
        <v>530</v>
      </c>
      <c r="B157" s="58" t="s">
        <v>1240</v>
      </c>
      <c r="C157" s="38" t="s">
        <v>2159</v>
      </c>
      <c r="D157" s="56" t="s">
        <v>531</v>
      </c>
      <c r="E157" s="39"/>
      <c r="F157" s="38" t="s">
        <v>530</v>
      </c>
      <c r="G157" s="58" t="s">
        <v>1241</v>
      </c>
      <c r="H157" s="39" t="s">
        <v>532</v>
      </c>
      <c r="I157" s="56" t="s">
        <v>532</v>
      </c>
    </row>
    <row r="158" spans="1:9">
      <c r="A158" s="38" t="s">
        <v>533</v>
      </c>
      <c r="B158" s="58" t="s">
        <v>1242</v>
      </c>
      <c r="C158" s="38" t="s">
        <v>2160</v>
      </c>
      <c r="D158" s="56" t="s">
        <v>534</v>
      </c>
      <c r="E158" s="39"/>
      <c r="F158" s="38" t="s">
        <v>533</v>
      </c>
      <c r="G158" s="58" t="s">
        <v>1243</v>
      </c>
      <c r="H158" s="39" t="s">
        <v>535</v>
      </c>
      <c r="I158" s="56" t="s">
        <v>535</v>
      </c>
    </row>
    <row r="159" spans="1:9">
      <c r="A159" s="38" t="s">
        <v>536</v>
      </c>
      <c r="B159" s="58" t="s">
        <v>1244</v>
      </c>
      <c r="C159" s="38" t="s">
        <v>2161</v>
      </c>
      <c r="D159" s="56" t="s">
        <v>537</v>
      </c>
      <c r="E159" s="39"/>
      <c r="F159" s="38" t="s">
        <v>536</v>
      </c>
      <c r="G159" s="58" t="s">
        <v>1245</v>
      </c>
      <c r="H159" s="39" t="s">
        <v>538</v>
      </c>
      <c r="I159" s="56" t="s">
        <v>538</v>
      </c>
    </row>
    <row r="160" spans="1:9">
      <c r="A160" s="38" t="s">
        <v>539</v>
      </c>
      <c r="B160" s="58" t="s">
        <v>1246</v>
      </c>
      <c r="C160" s="38" t="s">
        <v>2162</v>
      </c>
      <c r="D160" s="56" t="s">
        <v>540</v>
      </c>
      <c r="E160" s="39"/>
      <c r="F160" s="38" t="s">
        <v>539</v>
      </c>
      <c r="G160" s="58" t="s">
        <v>1247</v>
      </c>
      <c r="H160" s="39" t="s">
        <v>541</v>
      </c>
      <c r="I160" s="56" t="s">
        <v>541</v>
      </c>
    </row>
    <row r="161" spans="1:9" s="7" customFormat="1">
      <c r="A161" s="38" t="s">
        <v>542</v>
      </c>
      <c r="B161" s="58" t="s">
        <v>1248</v>
      </c>
      <c r="C161" s="38" t="s">
        <v>2163</v>
      </c>
      <c r="D161" s="56" t="s">
        <v>543</v>
      </c>
      <c r="E161" s="39"/>
      <c r="F161" s="38" t="s">
        <v>542</v>
      </c>
      <c r="G161" s="58" t="s">
        <v>1249</v>
      </c>
      <c r="H161" s="39" t="s">
        <v>544</v>
      </c>
      <c r="I161" s="56" t="s">
        <v>544</v>
      </c>
    </row>
    <row r="162" spans="1:9" s="7" customFormat="1">
      <c r="A162" s="38" t="s">
        <v>545</v>
      </c>
      <c r="B162" s="58" t="s">
        <v>1250</v>
      </c>
      <c r="C162" s="38" t="s">
        <v>2164</v>
      </c>
      <c r="D162" s="56" t="s">
        <v>546</v>
      </c>
      <c r="E162" s="39"/>
      <c r="F162" s="38" t="s">
        <v>545</v>
      </c>
      <c r="G162" s="58" t="s">
        <v>1251</v>
      </c>
      <c r="H162" s="39" t="s">
        <v>547</v>
      </c>
      <c r="I162" s="56" t="s">
        <v>547</v>
      </c>
    </row>
    <row r="163" spans="1:9" s="7" customFormat="1">
      <c r="A163" s="38" t="s">
        <v>548</v>
      </c>
      <c r="B163" s="58" t="s">
        <v>1252</v>
      </c>
      <c r="C163" s="38" t="s">
        <v>2165</v>
      </c>
      <c r="D163" s="56" t="s">
        <v>549</v>
      </c>
      <c r="E163" s="39"/>
      <c r="F163" s="38" t="s">
        <v>548</v>
      </c>
      <c r="G163" s="58" t="s">
        <v>1253</v>
      </c>
      <c r="H163" s="39" t="s">
        <v>550</v>
      </c>
      <c r="I163" s="56" t="s">
        <v>550</v>
      </c>
    </row>
    <row r="164" spans="1:9" s="7" customFormat="1">
      <c r="A164" s="38" t="s">
        <v>551</v>
      </c>
      <c r="B164" s="58" t="s">
        <v>1254</v>
      </c>
      <c r="C164" s="38" t="s">
        <v>2166</v>
      </c>
      <c r="D164" s="56" t="s">
        <v>552</v>
      </c>
      <c r="E164" s="39"/>
      <c r="F164" s="38" t="s">
        <v>551</v>
      </c>
      <c r="G164" s="58" t="s">
        <v>1255</v>
      </c>
      <c r="H164" s="39" t="s">
        <v>553</v>
      </c>
      <c r="I164" s="56" t="s">
        <v>553</v>
      </c>
    </row>
    <row r="165" spans="1:9" s="7" customFormat="1">
      <c r="A165" s="38" t="s">
        <v>554</v>
      </c>
      <c r="B165" s="58" t="s">
        <v>1256</v>
      </c>
      <c r="C165" s="38" t="s">
        <v>2167</v>
      </c>
      <c r="D165" s="56" t="s">
        <v>555</v>
      </c>
      <c r="E165" s="39"/>
      <c r="F165" s="38" t="s">
        <v>554</v>
      </c>
      <c r="G165" s="58" t="s">
        <v>1257</v>
      </c>
      <c r="H165" s="39" t="s">
        <v>556</v>
      </c>
      <c r="I165" s="56" t="s">
        <v>556</v>
      </c>
    </row>
    <row r="166" spans="1:9" s="7" customFormat="1">
      <c r="A166" s="38" t="s">
        <v>557</v>
      </c>
      <c r="B166" s="58" t="s">
        <v>1258</v>
      </c>
      <c r="C166" s="38" t="s">
        <v>2168</v>
      </c>
      <c r="D166" s="56" t="s">
        <v>558</v>
      </c>
      <c r="E166" s="39"/>
      <c r="F166" s="38" t="s">
        <v>557</v>
      </c>
      <c r="G166" s="58" t="s">
        <v>1259</v>
      </c>
      <c r="H166" s="39" t="s">
        <v>559</v>
      </c>
      <c r="I166" s="56" t="s">
        <v>559</v>
      </c>
    </row>
    <row r="167" spans="1:9" s="7" customFormat="1">
      <c r="A167" s="38" t="s">
        <v>560</v>
      </c>
      <c r="B167" s="58" t="s">
        <v>1260</v>
      </c>
      <c r="C167" s="38" t="s">
        <v>2169</v>
      </c>
      <c r="D167" s="56" t="s">
        <v>561</v>
      </c>
      <c r="E167" s="39"/>
      <c r="F167" s="38" t="s">
        <v>560</v>
      </c>
      <c r="G167" s="58" t="s">
        <v>1261</v>
      </c>
      <c r="H167" s="39" t="s">
        <v>562</v>
      </c>
      <c r="I167" s="56" t="s">
        <v>562</v>
      </c>
    </row>
    <row r="168" spans="1:9" s="7" customFormat="1">
      <c r="A168" s="38" t="s">
        <v>563</v>
      </c>
      <c r="B168" s="58" t="s">
        <v>1262</v>
      </c>
      <c r="C168" s="38" t="s">
        <v>2170</v>
      </c>
      <c r="D168" s="56" t="s">
        <v>564</v>
      </c>
      <c r="E168" s="39"/>
      <c r="F168" s="38" t="s">
        <v>563</v>
      </c>
      <c r="G168" s="58" t="s">
        <v>1263</v>
      </c>
      <c r="H168" s="39" t="s">
        <v>565</v>
      </c>
      <c r="I168" s="56" t="s">
        <v>565</v>
      </c>
    </row>
    <row r="169" spans="1:9" s="7" customFormat="1">
      <c r="A169" s="38" t="s">
        <v>566</v>
      </c>
      <c r="B169" s="58" t="s">
        <v>1264</v>
      </c>
      <c r="C169" s="38" t="s">
        <v>2171</v>
      </c>
      <c r="D169" s="56" t="s">
        <v>567</v>
      </c>
      <c r="E169" s="39"/>
      <c r="F169" s="38" t="s">
        <v>566</v>
      </c>
      <c r="G169" s="58" t="s">
        <v>1265</v>
      </c>
      <c r="H169" s="39" t="s">
        <v>568</v>
      </c>
      <c r="I169" s="56" t="s">
        <v>568</v>
      </c>
    </row>
    <row r="170" spans="1:9" s="7" customFormat="1">
      <c r="A170" s="38" t="s">
        <v>569</v>
      </c>
      <c r="B170" s="58" t="s">
        <v>1266</v>
      </c>
      <c r="C170" s="38" t="s">
        <v>2172</v>
      </c>
      <c r="D170" s="56" t="s">
        <v>570</v>
      </c>
      <c r="E170" s="39"/>
      <c r="F170" s="38" t="s">
        <v>569</v>
      </c>
      <c r="G170" s="58" t="s">
        <v>1267</v>
      </c>
      <c r="H170" s="39" t="s">
        <v>571</v>
      </c>
      <c r="I170" s="56" t="s">
        <v>571</v>
      </c>
    </row>
    <row r="171" spans="1:9" s="7" customFormat="1">
      <c r="A171" s="38" t="s">
        <v>572</v>
      </c>
      <c r="B171" s="58" t="s">
        <v>1268</v>
      </c>
      <c r="C171" s="38" t="s">
        <v>2173</v>
      </c>
      <c r="D171" s="56" t="s">
        <v>573</v>
      </c>
      <c r="E171" s="39"/>
      <c r="F171" s="38" t="s">
        <v>572</v>
      </c>
      <c r="G171" s="58" t="s">
        <v>1269</v>
      </c>
      <c r="H171" s="39" t="s">
        <v>574</v>
      </c>
      <c r="I171" s="56" t="s">
        <v>574</v>
      </c>
    </row>
    <row r="172" spans="1:9" s="7" customFormat="1">
      <c r="A172" s="38" t="s">
        <v>575</v>
      </c>
      <c r="B172" s="58" t="s">
        <v>1270</v>
      </c>
      <c r="C172" s="38" t="s">
        <v>2174</v>
      </c>
      <c r="D172" s="56" t="s">
        <v>576</v>
      </c>
      <c r="E172" s="39"/>
      <c r="F172" s="38" t="s">
        <v>575</v>
      </c>
      <c r="G172" s="58" t="s">
        <v>1271</v>
      </c>
      <c r="H172" s="39" t="s">
        <v>577</v>
      </c>
      <c r="I172" s="56" t="s">
        <v>577</v>
      </c>
    </row>
    <row r="173" spans="1:9" s="7" customFormat="1">
      <c r="A173" s="38" t="s">
        <v>578</v>
      </c>
      <c r="B173" s="58" t="s">
        <v>1272</v>
      </c>
      <c r="C173" s="38" t="s">
        <v>2175</v>
      </c>
      <c r="D173" s="56" t="s">
        <v>579</v>
      </c>
      <c r="E173" s="39"/>
      <c r="F173" s="38" t="s">
        <v>578</v>
      </c>
      <c r="G173" s="58" t="s">
        <v>1273</v>
      </c>
      <c r="H173" s="39" t="s">
        <v>580</v>
      </c>
      <c r="I173" s="56" t="s">
        <v>580</v>
      </c>
    </row>
    <row r="174" spans="1:9" s="7" customFormat="1">
      <c r="A174" s="38" t="s">
        <v>581</v>
      </c>
      <c r="B174" s="58" t="s">
        <v>1274</v>
      </c>
      <c r="C174" s="38" t="s">
        <v>2176</v>
      </c>
      <c r="D174" s="56" t="s">
        <v>582</v>
      </c>
      <c r="E174" s="39"/>
      <c r="F174" s="38" t="s">
        <v>581</v>
      </c>
      <c r="G174" s="58" t="s">
        <v>1275</v>
      </c>
      <c r="H174" s="39" t="s">
        <v>583</v>
      </c>
      <c r="I174" s="56" t="s">
        <v>583</v>
      </c>
    </row>
    <row r="175" spans="1:9" s="7" customFormat="1">
      <c r="A175" s="38" t="s">
        <v>584</v>
      </c>
      <c r="B175" s="58" t="s">
        <v>1276</v>
      </c>
      <c r="C175" s="38" t="s">
        <v>2177</v>
      </c>
      <c r="D175" s="56" t="s">
        <v>585</v>
      </c>
      <c r="E175" s="39"/>
      <c r="F175" s="38" t="s">
        <v>584</v>
      </c>
      <c r="G175" s="58" t="s">
        <v>1277</v>
      </c>
      <c r="H175" s="39" t="s">
        <v>586</v>
      </c>
      <c r="I175" s="56" t="s">
        <v>586</v>
      </c>
    </row>
    <row r="176" spans="1:9" s="7" customFormat="1">
      <c r="A176" s="38" t="s">
        <v>587</v>
      </c>
      <c r="B176" s="58" t="s">
        <v>1278</v>
      </c>
      <c r="C176" s="38" t="s">
        <v>2178</v>
      </c>
      <c r="D176" s="56" t="s">
        <v>588</v>
      </c>
      <c r="E176" s="39"/>
      <c r="F176" s="38" t="s">
        <v>587</v>
      </c>
      <c r="G176" s="58" t="s">
        <v>1279</v>
      </c>
      <c r="H176" s="39" t="s">
        <v>589</v>
      </c>
      <c r="I176" s="56" t="s">
        <v>589</v>
      </c>
    </row>
    <row r="177" spans="1:9" s="7" customFormat="1">
      <c r="A177" s="38" t="s">
        <v>590</v>
      </c>
      <c r="B177" s="58" t="s">
        <v>1280</v>
      </c>
      <c r="C177" s="38" t="s">
        <v>2179</v>
      </c>
      <c r="D177" s="56" t="s">
        <v>591</v>
      </c>
      <c r="E177" s="39"/>
      <c r="F177" s="38" t="s">
        <v>590</v>
      </c>
      <c r="G177" s="58" t="s">
        <v>1281</v>
      </c>
      <c r="H177" s="39" t="s">
        <v>592</v>
      </c>
      <c r="I177" s="56" t="s">
        <v>592</v>
      </c>
    </row>
    <row r="178" spans="1:9" s="7" customFormat="1">
      <c r="A178" s="38" t="s">
        <v>593</v>
      </c>
      <c r="B178" s="58" t="s">
        <v>1282</v>
      </c>
      <c r="C178" s="38" t="s">
        <v>2180</v>
      </c>
      <c r="D178" s="56" t="s">
        <v>594</v>
      </c>
      <c r="E178" s="39"/>
      <c r="F178" s="38" t="s">
        <v>593</v>
      </c>
      <c r="G178" s="58" t="s">
        <v>1283</v>
      </c>
      <c r="H178" s="39" t="s">
        <v>595</v>
      </c>
      <c r="I178" s="56" t="s">
        <v>595</v>
      </c>
    </row>
    <row r="179" spans="1:9" s="7" customFormat="1">
      <c r="A179" s="38" t="s">
        <v>596</v>
      </c>
      <c r="B179" s="58" t="s">
        <v>1284</v>
      </c>
      <c r="C179" s="38" t="s">
        <v>2181</v>
      </c>
      <c r="D179" s="56" t="s">
        <v>597</v>
      </c>
      <c r="E179" s="39"/>
      <c r="F179" s="38" t="s">
        <v>596</v>
      </c>
      <c r="G179" s="58" t="s">
        <v>1285</v>
      </c>
      <c r="H179" s="39" t="s">
        <v>598</v>
      </c>
      <c r="I179" s="56" t="s">
        <v>598</v>
      </c>
    </row>
    <row r="180" spans="1:9" s="7" customFormat="1">
      <c r="A180" s="38" t="s">
        <v>599</v>
      </c>
      <c r="B180" s="58" t="s">
        <v>1286</v>
      </c>
      <c r="C180" s="38" t="s">
        <v>2182</v>
      </c>
      <c r="D180" s="56" t="s">
        <v>600</v>
      </c>
      <c r="E180" s="39"/>
      <c r="F180" s="38" t="s">
        <v>599</v>
      </c>
      <c r="G180" s="58" t="s">
        <v>1287</v>
      </c>
      <c r="H180" s="39" t="s">
        <v>601</v>
      </c>
      <c r="I180" s="56" t="s">
        <v>601</v>
      </c>
    </row>
    <row r="181" spans="1:9" s="7" customFormat="1">
      <c r="A181" s="38" t="s">
        <v>602</v>
      </c>
      <c r="B181" s="58" t="s">
        <v>1288</v>
      </c>
      <c r="C181" s="38" t="s">
        <v>2183</v>
      </c>
      <c r="D181" s="56" t="s">
        <v>603</v>
      </c>
      <c r="E181" s="39"/>
      <c r="F181" s="38" t="s">
        <v>602</v>
      </c>
      <c r="G181" s="58" t="s">
        <v>1289</v>
      </c>
      <c r="H181" s="39" t="s">
        <v>604</v>
      </c>
      <c r="I181" s="56" t="s">
        <v>604</v>
      </c>
    </row>
    <row r="182" spans="1:9" s="7" customFormat="1">
      <c r="A182" s="38" t="s">
        <v>605</v>
      </c>
      <c r="B182" s="58" t="s">
        <v>1290</v>
      </c>
      <c r="C182" s="38" t="s">
        <v>2184</v>
      </c>
      <c r="D182" s="56" t="s">
        <v>606</v>
      </c>
      <c r="E182" s="39"/>
      <c r="F182" s="38" t="s">
        <v>605</v>
      </c>
      <c r="G182" s="58" t="s">
        <v>1291</v>
      </c>
      <c r="H182" s="39" t="s">
        <v>607</v>
      </c>
      <c r="I182" s="56" t="s">
        <v>607</v>
      </c>
    </row>
    <row r="183" spans="1:9" s="7" customFormat="1">
      <c r="A183" s="38" t="s">
        <v>608</v>
      </c>
      <c r="B183" s="58" t="s">
        <v>1292</v>
      </c>
      <c r="C183" s="38" t="s">
        <v>2185</v>
      </c>
      <c r="D183" s="56" t="s">
        <v>609</v>
      </c>
      <c r="E183" s="39"/>
      <c r="F183" s="38" t="s">
        <v>608</v>
      </c>
      <c r="G183" s="58" t="s">
        <v>1293</v>
      </c>
      <c r="H183" s="39" t="s">
        <v>610</v>
      </c>
      <c r="I183" s="56" t="s">
        <v>610</v>
      </c>
    </row>
    <row r="184" spans="1:9" s="7" customFormat="1">
      <c r="A184" s="38" t="s">
        <v>611</v>
      </c>
      <c r="B184" s="58" t="s">
        <v>1294</v>
      </c>
      <c r="C184" s="38" t="s">
        <v>2186</v>
      </c>
      <c r="D184" s="56" t="s">
        <v>612</v>
      </c>
      <c r="E184" s="39"/>
      <c r="F184" s="38" t="s">
        <v>611</v>
      </c>
      <c r="G184" s="58" t="s">
        <v>1295</v>
      </c>
      <c r="H184" s="39" t="s">
        <v>613</v>
      </c>
      <c r="I184" s="56" t="s">
        <v>613</v>
      </c>
    </row>
    <row r="185" spans="1:9" s="7" customFormat="1">
      <c r="A185" s="38" t="s">
        <v>614</v>
      </c>
      <c r="B185" s="58" t="s">
        <v>1296</v>
      </c>
      <c r="C185" s="38" t="s">
        <v>2187</v>
      </c>
      <c r="D185" s="56" t="s">
        <v>615</v>
      </c>
      <c r="E185" s="39"/>
      <c r="F185" s="38" t="s">
        <v>614</v>
      </c>
      <c r="G185" s="58" t="s">
        <v>1297</v>
      </c>
      <c r="H185" s="39" t="s">
        <v>616</v>
      </c>
      <c r="I185" s="56" t="s">
        <v>616</v>
      </c>
    </row>
    <row r="186" spans="1:9" s="7" customFormat="1">
      <c r="A186" s="38" t="s">
        <v>617</v>
      </c>
      <c r="B186" s="58" t="s">
        <v>1298</v>
      </c>
      <c r="C186" s="38" t="s">
        <v>2188</v>
      </c>
      <c r="D186" s="56" t="s">
        <v>618</v>
      </c>
      <c r="E186" s="39"/>
      <c r="F186" s="38" t="s">
        <v>617</v>
      </c>
      <c r="G186" s="58" t="s">
        <v>1299</v>
      </c>
      <c r="H186" s="39" t="s">
        <v>619</v>
      </c>
      <c r="I186" s="56" t="s">
        <v>619</v>
      </c>
    </row>
    <row r="187" spans="1:9" s="7" customFormat="1">
      <c r="A187" s="38" t="s">
        <v>620</v>
      </c>
      <c r="B187" s="58" t="s">
        <v>1300</v>
      </c>
      <c r="C187" s="38" t="s">
        <v>2189</v>
      </c>
      <c r="D187" s="56" t="s">
        <v>621</v>
      </c>
      <c r="E187" s="39"/>
      <c r="F187" s="38" t="s">
        <v>620</v>
      </c>
      <c r="G187" s="58" t="s">
        <v>1301</v>
      </c>
      <c r="H187" s="39" t="s">
        <v>622</v>
      </c>
      <c r="I187" s="56" t="s">
        <v>622</v>
      </c>
    </row>
    <row r="188" spans="1:9" s="7" customFormat="1">
      <c r="A188" s="38" t="s">
        <v>623</v>
      </c>
      <c r="B188" s="58" t="s">
        <v>1302</v>
      </c>
      <c r="C188" s="38" t="s">
        <v>2190</v>
      </c>
      <c r="D188" s="56" t="s">
        <v>624</v>
      </c>
      <c r="E188" s="39"/>
      <c r="F188" s="38" t="s">
        <v>623</v>
      </c>
      <c r="G188" s="58" t="s">
        <v>1303</v>
      </c>
      <c r="H188" s="39" t="s">
        <v>625</v>
      </c>
      <c r="I188" s="56" t="s">
        <v>625</v>
      </c>
    </row>
    <row r="189" spans="1:9" s="7" customFormat="1">
      <c r="A189" s="38" t="s">
        <v>626</v>
      </c>
      <c r="B189" s="58" t="s">
        <v>1304</v>
      </c>
      <c r="C189" s="38" t="s">
        <v>2191</v>
      </c>
      <c r="D189" s="56" t="s">
        <v>627</v>
      </c>
      <c r="E189" s="39"/>
      <c r="F189" s="38" t="s">
        <v>626</v>
      </c>
      <c r="G189" s="58" t="s">
        <v>1305</v>
      </c>
      <c r="H189" s="39" t="s">
        <v>628</v>
      </c>
      <c r="I189" s="56" t="s">
        <v>628</v>
      </c>
    </row>
    <row r="190" spans="1:9" s="7" customFormat="1">
      <c r="A190" s="38" t="s">
        <v>629</v>
      </c>
      <c r="B190" s="58" t="s">
        <v>1306</v>
      </c>
      <c r="C190" s="38" t="s">
        <v>2192</v>
      </c>
      <c r="D190" s="56" t="s">
        <v>630</v>
      </c>
      <c r="E190" s="39"/>
      <c r="F190" s="38" t="s">
        <v>629</v>
      </c>
      <c r="G190" s="58" t="s">
        <v>1307</v>
      </c>
      <c r="H190" s="39" t="s">
        <v>631</v>
      </c>
      <c r="I190" s="56" t="s">
        <v>631</v>
      </c>
    </row>
    <row r="191" spans="1:9" s="7" customFormat="1">
      <c r="A191" s="38" t="s">
        <v>632</v>
      </c>
      <c r="B191" s="58" t="s">
        <v>1308</v>
      </c>
      <c r="C191" s="38" t="s">
        <v>2193</v>
      </c>
      <c r="D191" s="56" t="s">
        <v>633</v>
      </c>
      <c r="E191" s="39"/>
      <c r="F191" s="38" t="s">
        <v>632</v>
      </c>
      <c r="G191" s="58" t="s">
        <v>1309</v>
      </c>
      <c r="H191" s="39" t="s">
        <v>634</v>
      </c>
      <c r="I191" s="56" t="s">
        <v>634</v>
      </c>
    </row>
    <row r="192" spans="1:9" s="7" customFormat="1">
      <c r="A192" s="38" t="s">
        <v>635</v>
      </c>
      <c r="B192" s="58" t="s">
        <v>1310</v>
      </c>
      <c r="C192" s="38" t="s">
        <v>2194</v>
      </c>
      <c r="D192" s="56" t="s">
        <v>636</v>
      </c>
      <c r="E192" s="39"/>
      <c r="F192" s="38" t="s">
        <v>635</v>
      </c>
      <c r="G192" s="58" t="s">
        <v>1311</v>
      </c>
      <c r="H192" s="39" t="s">
        <v>637</v>
      </c>
      <c r="I192" s="56" t="s">
        <v>637</v>
      </c>
    </row>
    <row r="193" spans="1:9" s="7" customFormat="1">
      <c r="A193" s="38" t="s">
        <v>638</v>
      </c>
      <c r="B193" s="58" t="s">
        <v>1312</v>
      </c>
      <c r="C193" s="38" t="s">
        <v>2195</v>
      </c>
      <c r="D193" s="56" t="s">
        <v>639</v>
      </c>
      <c r="E193" s="39"/>
      <c r="F193" s="38" t="s">
        <v>638</v>
      </c>
      <c r="G193" s="58" t="s">
        <v>1313</v>
      </c>
      <c r="H193" s="39" t="s">
        <v>640</v>
      </c>
      <c r="I193" s="56" t="s">
        <v>640</v>
      </c>
    </row>
    <row r="194" spans="1:9" s="22" customFormat="1">
      <c r="A194" s="40" t="s">
        <v>642</v>
      </c>
      <c r="B194" s="59" t="s">
        <v>1314</v>
      </c>
      <c r="C194" s="40" t="s">
        <v>2196</v>
      </c>
      <c r="D194" s="56" t="s">
        <v>1315</v>
      </c>
      <c r="E194" s="40"/>
      <c r="F194" s="40" t="s">
        <v>642</v>
      </c>
      <c r="G194" s="59" t="s">
        <v>1316</v>
      </c>
      <c r="H194" s="49" t="s">
        <v>1317</v>
      </c>
      <c r="I194" s="56" t="s">
        <v>1317</v>
      </c>
    </row>
    <row r="195" spans="1:9" s="22" customFormat="1">
      <c r="A195" s="40" t="s">
        <v>643</v>
      </c>
      <c r="B195" s="59" t="s">
        <v>1318</v>
      </c>
      <c r="C195" s="40" t="s">
        <v>2197</v>
      </c>
      <c r="D195" s="56" t="s">
        <v>1319</v>
      </c>
      <c r="E195" s="40"/>
      <c r="F195" s="40" t="s">
        <v>643</v>
      </c>
      <c r="G195" s="59" t="s">
        <v>1320</v>
      </c>
      <c r="H195" s="49" t="s">
        <v>1321</v>
      </c>
      <c r="I195" s="56" t="s">
        <v>1321</v>
      </c>
    </row>
    <row r="196" spans="1:9" s="22" customFormat="1">
      <c r="A196" s="40" t="s">
        <v>644</v>
      </c>
      <c r="B196" s="59" t="s">
        <v>1322</v>
      </c>
      <c r="C196" s="40" t="s">
        <v>2198</v>
      </c>
      <c r="D196" s="56" t="s">
        <v>1323</v>
      </c>
      <c r="E196" s="40"/>
      <c r="F196" s="40" t="s">
        <v>644</v>
      </c>
      <c r="G196" s="59" t="s">
        <v>1324</v>
      </c>
      <c r="H196" s="49" t="s">
        <v>1325</v>
      </c>
      <c r="I196" s="56" t="s">
        <v>1325</v>
      </c>
    </row>
    <row r="197" spans="1:9" s="24" customFormat="1">
      <c r="A197" s="40" t="s">
        <v>645</v>
      </c>
      <c r="B197" s="59" t="s">
        <v>1326</v>
      </c>
      <c r="C197" s="40" t="s">
        <v>2199</v>
      </c>
      <c r="D197" s="56" t="s">
        <v>1327</v>
      </c>
      <c r="E197" s="40"/>
      <c r="F197" s="40" t="s">
        <v>645</v>
      </c>
      <c r="G197" s="59" t="s">
        <v>1328</v>
      </c>
      <c r="H197" s="49" t="s">
        <v>1329</v>
      </c>
      <c r="I197" s="56" t="s">
        <v>1329</v>
      </c>
    </row>
    <row r="198" spans="1:9" s="24" customFormat="1">
      <c r="A198" s="40" t="s">
        <v>646</v>
      </c>
      <c r="B198" s="59" t="s">
        <v>1330</v>
      </c>
      <c r="C198" s="40" t="s">
        <v>2200</v>
      </c>
      <c r="D198" s="56" t="s">
        <v>1331</v>
      </c>
      <c r="E198" s="40"/>
      <c r="F198" s="40" t="s">
        <v>646</v>
      </c>
      <c r="G198" s="59" t="s">
        <v>1332</v>
      </c>
      <c r="H198" s="49" t="s">
        <v>1333</v>
      </c>
      <c r="I198" s="56" t="s">
        <v>1333</v>
      </c>
    </row>
    <row r="199" spans="1:9" s="24" customFormat="1">
      <c r="A199" s="40" t="s">
        <v>647</v>
      </c>
      <c r="B199" s="59" t="s">
        <v>1334</v>
      </c>
      <c r="C199" s="40" t="s">
        <v>2201</v>
      </c>
      <c r="D199" s="56" t="s">
        <v>1335</v>
      </c>
      <c r="E199" s="40"/>
      <c r="F199" s="40" t="s">
        <v>647</v>
      </c>
      <c r="G199" s="59" t="s">
        <v>1336</v>
      </c>
      <c r="H199" s="49" t="s">
        <v>1337</v>
      </c>
      <c r="I199" s="56" t="s">
        <v>1337</v>
      </c>
    </row>
    <row r="200" spans="1:9" s="24" customFormat="1">
      <c r="A200" s="40" t="s">
        <v>648</v>
      </c>
      <c r="B200" s="59" t="s">
        <v>1338</v>
      </c>
      <c r="C200" s="40" t="s">
        <v>2202</v>
      </c>
      <c r="D200" s="56" t="s">
        <v>1339</v>
      </c>
      <c r="E200" s="40"/>
      <c r="F200" s="40" t="s">
        <v>648</v>
      </c>
      <c r="G200" s="59" t="s">
        <v>1340</v>
      </c>
      <c r="H200" s="49" t="s">
        <v>1341</v>
      </c>
      <c r="I200" s="56" t="s">
        <v>1341</v>
      </c>
    </row>
    <row r="201" spans="1:9" s="24" customFormat="1">
      <c r="A201" s="40" t="s">
        <v>649</v>
      </c>
      <c r="B201" s="59" t="s">
        <v>1342</v>
      </c>
      <c r="C201" s="40" t="s">
        <v>2203</v>
      </c>
      <c r="D201" s="56" t="s">
        <v>1343</v>
      </c>
      <c r="E201" s="40"/>
      <c r="F201" s="40" t="s">
        <v>649</v>
      </c>
      <c r="G201" s="59" t="s">
        <v>1344</v>
      </c>
      <c r="H201" s="49" t="s">
        <v>1345</v>
      </c>
      <c r="I201" s="56" t="s">
        <v>1345</v>
      </c>
    </row>
    <row r="202" spans="1:9" s="24" customFormat="1">
      <c r="A202" s="40" t="s">
        <v>650</v>
      </c>
      <c r="B202" s="59" t="s">
        <v>1346</v>
      </c>
      <c r="C202" s="40" t="s">
        <v>2204</v>
      </c>
      <c r="D202" s="56" t="s">
        <v>1347</v>
      </c>
      <c r="E202" s="40"/>
      <c r="F202" s="40" t="s">
        <v>650</v>
      </c>
      <c r="G202" s="59" t="s">
        <v>1348</v>
      </c>
      <c r="H202" s="49" t="s">
        <v>1349</v>
      </c>
      <c r="I202" s="56" t="s">
        <v>1349</v>
      </c>
    </row>
    <row r="203" spans="1:9" s="24" customFormat="1">
      <c r="A203" s="40" t="s">
        <v>651</v>
      </c>
      <c r="B203" s="59" t="s">
        <v>1350</v>
      </c>
      <c r="C203" s="40" t="s">
        <v>2205</v>
      </c>
      <c r="D203" s="56" t="s">
        <v>1351</v>
      </c>
      <c r="E203" s="40"/>
      <c r="F203" s="40" t="s">
        <v>651</v>
      </c>
      <c r="G203" s="59" t="s">
        <v>1352</v>
      </c>
      <c r="H203" s="49" t="s">
        <v>1353</v>
      </c>
      <c r="I203" s="56" t="s">
        <v>1353</v>
      </c>
    </row>
    <row r="204" spans="1:9" s="24" customFormat="1">
      <c r="A204" s="40" t="s">
        <v>652</v>
      </c>
      <c r="B204" s="59" t="s">
        <v>1354</v>
      </c>
      <c r="C204" s="40" t="s">
        <v>2206</v>
      </c>
      <c r="D204" s="56" t="s">
        <v>1355</v>
      </c>
      <c r="E204" s="40"/>
      <c r="F204" s="40" t="s">
        <v>652</v>
      </c>
      <c r="G204" s="59" t="s">
        <v>1356</v>
      </c>
      <c r="H204" s="49" t="s">
        <v>1357</v>
      </c>
      <c r="I204" s="56" t="s">
        <v>1357</v>
      </c>
    </row>
    <row r="205" spans="1:9" s="24" customFormat="1">
      <c r="A205" s="40" t="s">
        <v>653</v>
      </c>
      <c r="B205" s="59" t="s">
        <v>1358</v>
      </c>
      <c r="C205" s="40" t="s">
        <v>2207</v>
      </c>
      <c r="D205" s="56" t="s">
        <v>1359</v>
      </c>
      <c r="E205" s="40"/>
      <c r="F205" s="40" t="s">
        <v>653</v>
      </c>
      <c r="G205" s="59" t="s">
        <v>1360</v>
      </c>
      <c r="H205" s="49" t="s">
        <v>1361</v>
      </c>
      <c r="I205" s="56" t="s">
        <v>1361</v>
      </c>
    </row>
    <row r="206" spans="1:9" s="24" customFormat="1">
      <c r="A206" s="40" t="s">
        <v>654</v>
      </c>
      <c r="B206" s="59" t="s">
        <v>1362</v>
      </c>
      <c r="C206" s="40" t="s">
        <v>2208</v>
      </c>
      <c r="D206" s="56" t="s">
        <v>1363</v>
      </c>
      <c r="E206" s="40"/>
      <c r="F206" s="40" t="s">
        <v>654</v>
      </c>
      <c r="G206" s="59" t="s">
        <v>1364</v>
      </c>
      <c r="H206" s="49" t="s">
        <v>1365</v>
      </c>
      <c r="I206" s="56" t="s">
        <v>1365</v>
      </c>
    </row>
    <row r="207" spans="1:9" s="24" customFormat="1">
      <c r="A207" s="40" t="s">
        <v>655</v>
      </c>
      <c r="B207" s="59" t="s">
        <v>1366</v>
      </c>
      <c r="C207" s="40" t="s">
        <v>2209</v>
      </c>
      <c r="D207" s="56" t="s">
        <v>1367</v>
      </c>
      <c r="E207" s="40"/>
      <c r="F207" s="40" t="s">
        <v>655</v>
      </c>
      <c r="G207" s="59" t="s">
        <v>1368</v>
      </c>
      <c r="H207" s="49" t="s">
        <v>1369</v>
      </c>
      <c r="I207" s="56" t="s">
        <v>1369</v>
      </c>
    </row>
    <row r="208" spans="1:9" s="24" customFormat="1">
      <c r="A208" s="40" t="s">
        <v>656</v>
      </c>
      <c r="B208" s="59" t="s">
        <v>1370</v>
      </c>
      <c r="C208" s="40" t="s">
        <v>2210</v>
      </c>
      <c r="D208" s="56" t="s">
        <v>1371</v>
      </c>
      <c r="E208" s="40"/>
      <c r="F208" s="40" t="s">
        <v>656</v>
      </c>
      <c r="G208" s="59" t="s">
        <v>1372</v>
      </c>
      <c r="H208" s="49" t="s">
        <v>1373</v>
      </c>
      <c r="I208" s="56" t="s">
        <v>1373</v>
      </c>
    </row>
    <row r="209" spans="1:9" s="24" customFormat="1">
      <c r="A209" s="40" t="s">
        <v>657</v>
      </c>
      <c r="B209" s="59" t="s">
        <v>1374</v>
      </c>
      <c r="C209" s="40" t="s">
        <v>2211</v>
      </c>
      <c r="D209" s="56" t="s">
        <v>1375</v>
      </c>
      <c r="E209" s="40"/>
      <c r="F209" s="40" t="s">
        <v>657</v>
      </c>
      <c r="G209" s="59" t="s">
        <v>1376</v>
      </c>
      <c r="H209" s="49" t="s">
        <v>1377</v>
      </c>
      <c r="I209" s="56" t="s">
        <v>1377</v>
      </c>
    </row>
    <row r="210" spans="1:9" s="24" customFormat="1">
      <c r="A210" s="40" t="s">
        <v>658</v>
      </c>
      <c r="B210" s="59" t="s">
        <v>1378</v>
      </c>
      <c r="C210" s="40" t="s">
        <v>2212</v>
      </c>
      <c r="D210" s="56" t="s">
        <v>1379</v>
      </c>
      <c r="E210" s="40"/>
      <c r="F210" s="40" t="s">
        <v>658</v>
      </c>
      <c r="G210" s="59" t="s">
        <v>1380</v>
      </c>
      <c r="H210" s="49" t="s">
        <v>1381</v>
      </c>
      <c r="I210" s="56" t="s">
        <v>1381</v>
      </c>
    </row>
    <row r="211" spans="1:9" s="24" customFormat="1">
      <c r="A211" s="40" t="s">
        <v>659</v>
      </c>
      <c r="B211" s="59" t="s">
        <v>1382</v>
      </c>
      <c r="C211" s="40" t="s">
        <v>2213</v>
      </c>
      <c r="D211" s="56" t="s">
        <v>1383</v>
      </c>
      <c r="E211" s="40"/>
      <c r="F211" s="40" t="s">
        <v>659</v>
      </c>
      <c r="G211" s="59" t="s">
        <v>1384</v>
      </c>
      <c r="H211" s="49" t="s">
        <v>1385</v>
      </c>
      <c r="I211" s="56" t="s">
        <v>1385</v>
      </c>
    </row>
    <row r="212" spans="1:9" s="24" customFormat="1">
      <c r="A212" s="40" t="s">
        <v>660</v>
      </c>
      <c r="B212" s="59" t="s">
        <v>1386</v>
      </c>
      <c r="C212" s="40" t="s">
        <v>2214</v>
      </c>
      <c r="D212" s="56" t="s">
        <v>1387</v>
      </c>
      <c r="E212" s="40"/>
      <c r="F212" s="40" t="s">
        <v>660</v>
      </c>
      <c r="G212" s="59" t="s">
        <v>1388</v>
      </c>
      <c r="H212" s="49" t="s">
        <v>1389</v>
      </c>
      <c r="I212" s="56" t="s">
        <v>1389</v>
      </c>
    </row>
    <row r="213" spans="1:9" s="24" customFormat="1">
      <c r="A213" s="40" t="s">
        <v>661</v>
      </c>
      <c r="B213" s="59" t="s">
        <v>1390</v>
      </c>
      <c r="C213" s="40" t="s">
        <v>2215</v>
      </c>
      <c r="D213" s="56" t="s">
        <v>1391</v>
      </c>
      <c r="E213" s="40"/>
      <c r="F213" s="40" t="s">
        <v>661</v>
      </c>
      <c r="G213" s="59" t="s">
        <v>1392</v>
      </c>
      <c r="H213" s="49" t="s">
        <v>1393</v>
      </c>
      <c r="I213" s="56" t="s">
        <v>1393</v>
      </c>
    </row>
    <row r="214" spans="1:9" s="24" customFormat="1">
      <c r="A214" s="40" t="s">
        <v>662</v>
      </c>
      <c r="B214" s="59" t="s">
        <v>1394</v>
      </c>
      <c r="C214" s="40" t="s">
        <v>2216</v>
      </c>
      <c r="D214" s="56" t="s">
        <v>1395</v>
      </c>
      <c r="E214" s="40"/>
      <c r="F214" s="40" t="s">
        <v>662</v>
      </c>
      <c r="G214" s="59" t="s">
        <v>1396</v>
      </c>
      <c r="H214" s="49" t="s">
        <v>1397</v>
      </c>
      <c r="I214" s="56" t="s">
        <v>1397</v>
      </c>
    </row>
    <row r="215" spans="1:9" s="24" customFormat="1">
      <c r="A215" s="40" t="s">
        <v>663</v>
      </c>
      <c r="B215" s="59" t="s">
        <v>1398</v>
      </c>
      <c r="C215" s="40" t="s">
        <v>2217</v>
      </c>
      <c r="D215" s="56" t="s">
        <v>1399</v>
      </c>
      <c r="E215" s="40"/>
      <c r="F215" s="40" t="s">
        <v>663</v>
      </c>
      <c r="G215" s="59" t="s">
        <v>1400</v>
      </c>
      <c r="H215" s="49" t="s">
        <v>1401</v>
      </c>
      <c r="I215" s="56" t="s">
        <v>1401</v>
      </c>
    </row>
    <row r="216" spans="1:9" s="24" customFormat="1">
      <c r="A216" s="40" t="s">
        <v>664</v>
      </c>
      <c r="B216" s="59" t="s">
        <v>1402</v>
      </c>
      <c r="C216" s="40" t="s">
        <v>2218</v>
      </c>
      <c r="D216" s="56" t="s">
        <v>1403</v>
      </c>
      <c r="E216" s="40"/>
      <c r="F216" s="40" t="s">
        <v>664</v>
      </c>
      <c r="G216" s="59" t="s">
        <v>1404</v>
      </c>
      <c r="H216" s="49" t="s">
        <v>1405</v>
      </c>
      <c r="I216" s="56" t="s">
        <v>1405</v>
      </c>
    </row>
    <row r="217" spans="1:9" s="24" customFormat="1">
      <c r="A217" s="40" t="s">
        <v>665</v>
      </c>
      <c r="B217" s="59" t="s">
        <v>1406</v>
      </c>
      <c r="C217" s="40" t="s">
        <v>2219</v>
      </c>
      <c r="D217" s="56" t="s">
        <v>1407</v>
      </c>
      <c r="E217" s="49"/>
      <c r="F217" s="40" t="s">
        <v>665</v>
      </c>
      <c r="G217" s="59" t="s">
        <v>1408</v>
      </c>
      <c r="H217" s="49" t="s">
        <v>1409</v>
      </c>
      <c r="I217" s="56" t="s">
        <v>1409</v>
      </c>
    </row>
    <row r="218" spans="1:9" s="24" customFormat="1">
      <c r="A218" s="40" t="s">
        <v>666</v>
      </c>
      <c r="B218" s="59" t="s">
        <v>1410</v>
      </c>
      <c r="C218" s="40" t="s">
        <v>2220</v>
      </c>
      <c r="D218" s="56" t="s">
        <v>1411</v>
      </c>
      <c r="E218" s="49"/>
      <c r="F218" s="40" t="s">
        <v>666</v>
      </c>
      <c r="G218" s="59" t="s">
        <v>1412</v>
      </c>
      <c r="H218" s="49" t="s">
        <v>1413</v>
      </c>
      <c r="I218" s="56" t="s">
        <v>1413</v>
      </c>
    </row>
    <row r="219" spans="1:9" s="24" customFormat="1">
      <c r="A219" s="40" t="s">
        <v>667</v>
      </c>
      <c r="B219" s="59" t="s">
        <v>1414</v>
      </c>
      <c r="C219" s="40" t="s">
        <v>2221</v>
      </c>
      <c r="D219" s="56" t="s">
        <v>1415</v>
      </c>
      <c r="E219" s="49"/>
      <c r="F219" s="40" t="s">
        <v>667</v>
      </c>
      <c r="G219" s="59" t="s">
        <v>1416</v>
      </c>
      <c r="H219" s="49" t="s">
        <v>1417</v>
      </c>
      <c r="I219" s="56" t="s">
        <v>1417</v>
      </c>
    </row>
    <row r="220" spans="1:9" s="24" customFormat="1">
      <c r="A220" s="40" t="s">
        <v>668</v>
      </c>
      <c r="B220" s="59" t="s">
        <v>1418</v>
      </c>
      <c r="C220" s="40" t="s">
        <v>2222</v>
      </c>
      <c r="D220" s="56" t="s">
        <v>1419</v>
      </c>
      <c r="E220" s="49"/>
      <c r="F220" s="40" t="s">
        <v>668</v>
      </c>
      <c r="G220" s="59" t="s">
        <v>1420</v>
      </c>
      <c r="H220" s="49" t="s">
        <v>1421</v>
      </c>
      <c r="I220" s="56" t="s">
        <v>1421</v>
      </c>
    </row>
    <row r="221" spans="1:9" s="24" customFormat="1">
      <c r="A221" s="40" t="s">
        <v>669</v>
      </c>
      <c r="B221" s="59" t="s">
        <v>1422</v>
      </c>
      <c r="C221" s="40" t="s">
        <v>2223</v>
      </c>
      <c r="D221" s="56" t="s">
        <v>1423</v>
      </c>
      <c r="E221" s="49"/>
      <c r="F221" s="40" t="s">
        <v>669</v>
      </c>
      <c r="G221" s="59" t="s">
        <v>1424</v>
      </c>
      <c r="H221" s="49" t="s">
        <v>1425</v>
      </c>
      <c r="I221" s="56" t="s">
        <v>1425</v>
      </c>
    </row>
    <row r="222" spans="1:9" s="24" customFormat="1">
      <c r="A222" s="40" t="s">
        <v>670</v>
      </c>
      <c r="B222" s="59" t="s">
        <v>1426</v>
      </c>
      <c r="C222" s="40" t="s">
        <v>2224</v>
      </c>
      <c r="D222" s="56" t="s">
        <v>1427</v>
      </c>
      <c r="E222" s="49"/>
      <c r="F222" s="40" t="s">
        <v>670</v>
      </c>
      <c r="G222" s="59" t="s">
        <v>1428</v>
      </c>
      <c r="H222" s="49" t="s">
        <v>1429</v>
      </c>
      <c r="I222" s="56" t="s">
        <v>1429</v>
      </c>
    </row>
    <row r="223" spans="1:9" s="24" customFormat="1">
      <c r="A223" s="40" t="s">
        <v>671</v>
      </c>
      <c r="B223" s="59" t="s">
        <v>1430</v>
      </c>
      <c r="C223" s="40" t="s">
        <v>2225</v>
      </c>
      <c r="D223" s="56" t="s">
        <v>1431</v>
      </c>
      <c r="E223" s="49"/>
      <c r="F223" s="40" t="s">
        <v>671</v>
      </c>
      <c r="G223" s="59" t="s">
        <v>1432</v>
      </c>
      <c r="H223" s="49" t="s">
        <v>1433</v>
      </c>
      <c r="I223" s="56" t="s">
        <v>1433</v>
      </c>
    </row>
    <row r="224" spans="1:9" s="24" customFormat="1">
      <c r="A224" s="40" t="s">
        <v>672</v>
      </c>
      <c r="B224" s="59" t="s">
        <v>1434</v>
      </c>
      <c r="C224" s="40" t="s">
        <v>2226</v>
      </c>
      <c r="D224" s="56" t="s">
        <v>1435</v>
      </c>
      <c r="E224" s="49"/>
      <c r="F224" s="40" t="s">
        <v>672</v>
      </c>
      <c r="G224" s="59" t="s">
        <v>1436</v>
      </c>
      <c r="H224" s="49" t="s">
        <v>1437</v>
      </c>
      <c r="I224" s="56" t="s">
        <v>1437</v>
      </c>
    </row>
    <row r="225" spans="1:9" s="24" customFormat="1">
      <c r="A225" s="40" t="s">
        <v>673</v>
      </c>
      <c r="B225" s="59" t="s">
        <v>1438</v>
      </c>
      <c r="C225" s="40" t="s">
        <v>2227</v>
      </c>
      <c r="D225" s="56" t="s">
        <v>1439</v>
      </c>
      <c r="E225" s="49"/>
      <c r="F225" s="40" t="s">
        <v>673</v>
      </c>
      <c r="G225" s="59" t="s">
        <v>1440</v>
      </c>
      <c r="H225" s="49" t="s">
        <v>1441</v>
      </c>
      <c r="I225" s="56" t="s">
        <v>1441</v>
      </c>
    </row>
    <row r="226" spans="1:9" s="24" customFormat="1">
      <c r="A226" s="40" t="s">
        <v>674</v>
      </c>
      <c r="B226" s="59" t="s">
        <v>1442</v>
      </c>
      <c r="C226" s="40" t="s">
        <v>2228</v>
      </c>
      <c r="D226" s="56" t="s">
        <v>1443</v>
      </c>
      <c r="E226" s="49"/>
      <c r="F226" s="40" t="s">
        <v>674</v>
      </c>
      <c r="G226" s="59" t="s">
        <v>1444</v>
      </c>
      <c r="H226" s="49" t="s">
        <v>1445</v>
      </c>
      <c r="I226" s="56" t="s">
        <v>1445</v>
      </c>
    </row>
    <row r="227" spans="1:9" s="24" customFormat="1">
      <c r="A227" s="40" t="s">
        <v>675</v>
      </c>
      <c r="B227" s="59" t="s">
        <v>1446</v>
      </c>
      <c r="C227" s="40" t="s">
        <v>2229</v>
      </c>
      <c r="D227" s="56" t="s">
        <v>1447</v>
      </c>
      <c r="E227" s="49"/>
      <c r="F227" s="40" t="s">
        <v>675</v>
      </c>
      <c r="G227" s="59" t="s">
        <v>1448</v>
      </c>
      <c r="H227" s="49" t="s">
        <v>1449</v>
      </c>
      <c r="I227" s="56" t="s">
        <v>1449</v>
      </c>
    </row>
    <row r="228" spans="1:9" s="24" customFormat="1">
      <c r="A228" s="40" t="s">
        <v>676</v>
      </c>
      <c r="B228" s="59" t="s">
        <v>1450</v>
      </c>
      <c r="C228" s="40" t="s">
        <v>2230</v>
      </c>
      <c r="D228" s="56" t="s">
        <v>1451</v>
      </c>
      <c r="E228" s="49"/>
      <c r="F228" s="40" t="s">
        <v>676</v>
      </c>
      <c r="G228" s="59" t="s">
        <v>1452</v>
      </c>
      <c r="H228" s="49" t="s">
        <v>1453</v>
      </c>
      <c r="I228" s="56" t="s">
        <v>1453</v>
      </c>
    </row>
    <row r="229" spans="1:9" s="24" customFormat="1">
      <c r="A229" s="40" t="s">
        <v>677</v>
      </c>
      <c r="B229" s="59" t="s">
        <v>1454</v>
      </c>
      <c r="C229" s="40" t="s">
        <v>2231</v>
      </c>
      <c r="D229" s="56" t="s">
        <v>1455</v>
      </c>
      <c r="E229" s="49"/>
      <c r="F229" s="40" t="s">
        <v>677</v>
      </c>
      <c r="G229" s="59" t="s">
        <v>1456</v>
      </c>
      <c r="H229" s="49" t="s">
        <v>1457</v>
      </c>
      <c r="I229" s="56" t="s">
        <v>1457</v>
      </c>
    </row>
    <row r="230" spans="1:9" s="24" customFormat="1">
      <c r="A230" s="40" t="s">
        <v>678</v>
      </c>
      <c r="B230" s="59" t="s">
        <v>1458</v>
      </c>
      <c r="C230" s="40" t="s">
        <v>2232</v>
      </c>
      <c r="D230" s="56" t="s">
        <v>1459</v>
      </c>
      <c r="E230" s="49"/>
      <c r="F230" s="40" t="s">
        <v>678</v>
      </c>
      <c r="G230" s="59" t="s">
        <v>1460</v>
      </c>
      <c r="H230" s="49" t="s">
        <v>1461</v>
      </c>
      <c r="I230" s="56" t="s">
        <v>1461</v>
      </c>
    </row>
    <row r="231" spans="1:9" s="24" customFormat="1">
      <c r="A231" s="40" t="s">
        <v>679</v>
      </c>
      <c r="B231" s="59" t="s">
        <v>1462</v>
      </c>
      <c r="C231" s="40" t="s">
        <v>2233</v>
      </c>
      <c r="D231" s="56" t="s">
        <v>1463</v>
      </c>
      <c r="E231" s="49"/>
      <c r="F231" s="40" t="s">
        <v>679</v>
      </c>
      <c r="G231" s="59" t="s">
        <v>1464</v>
      </c>
      <c r="H231" s="49" t="s">
        <v>1465</v>
      </c>
      <c r="I231" s="56" t="s">
        <v>1465</v>
      </c>
    </row>
    <row r="232" spans="1:9" s="24" customFormat="1">
      <c r="A232" s="40" t="s">
        <v>680</v>
      </c>
      <c r="B232" s="59" t="s">
        <v>1466</v>
      </c>
      <c r="C232" s="40" t="s">
        <v>2234</v>
      </c>
      <c r="D232" s="56" t="s">
        <v>1467</v>
      </c>
      <c r="E232" s="49"/>
      <c r="F232" s="40" t="s">
        <v>680</v>
      </c>
      <c r="G232" s="59" t="s">
        <v>1468</v>
      </c>
      <c r="H232" s="49" t="s">
        <v>1469</v>
      </c>
      <c r="I232" s="56" t="s">
        <v>1469</v>
      </c>
    </row>
    <row r="233" spans="1:9" s="24" customFormat="1">
      <c r="A233" s="40" t="s">
        <v>681</v>
      </c>
      <c r="B233" s="59" t="s">
        <v>1470</v>
      </c>
      <c r="C233" s="40" t="s">
        <v>2235</v>
      </c>
      <c r="D233" s="56" t="s">
        <v>1471</v>
      </c>
      <c r="E233" s="49"/>
      <c r="F233" s="40" t="s">
        <v>681</v>
      </c>
      <c r="G233" s="59" t="s">
        <v>1472</v>
      </c>
      <c r="H233" s="49" t="s">
        <v>1473</v>
      </c>
      <c r="I233" s="56" t="s">
        <v>1473</v>
      </c>
    </row>
    <row r="234" spans="1:9" s="24" customFormat="1">
      <c r="A234" s="40" t="s">
        <v>682</v>
      </c>
      <c r="B234" s="59" t="s">
        <v>1474</v>
      </c>
      <c r="C234" s="40" t="s">
        <v>2236</v>
      </c>
      <c r="D234" s="56" t="s">
        <v>1475</v>
      </c>
      <c r="E234" s="49"/>
      <c r="F234" s="40" t="s">
        <v>682</v>
      </c>
      <c r="G234" s="59" t="s">
        <v>1476</v>
      </c>
      <c r="H234" s="49" t="s">
        <v>1477</v>
      </c>
      <c r="I234" s="56" t="s">
        <v>1477</v>
      </c>
    </row>
    <row r="235" spans="1:9" s="24" customFormat="1">
      <c r="A235" s="40" t="s">
        <v>683</v>
      </c>
      <c r="B235" s="59" t="s">
        <v>1478</v>
      </c>
      <c r="C235" s="40" t="s">
        <v>2237</v>
      </c>
      <c r="D235" s="56" t="s">
        <v>1479</v>
      </c>
      <c r="E235" s="49"/>
      <c r="F235" s="40" t="s">
        <v>683</v>
      </c>
      <c r="G235" s="59" t="s">
        <v>1480</v>
      </c>
      <c r="H235" s="49" t="s">
        <v>1481</v>
      </c>
      <c r="I235" s="56" t="s">
        <v>1481</v>
      </c>
    </row>
    <row r="236" spans="1:9" s="24" customFormat="1">
      <c r="A236" s="40" t="s">
        <v>684</v>
      </c>
      <c r="B236" s="59" t="s">
        <v>1482</v>
      </c>
      <c r="C236" s="40" t="s">
        <v>2238</v>
      </c>
      <c r="D236" s="56" t="s">
        <v>1483</v>
      </c>
      <c r="E236" s="49"/>
      <c r="F236" s="40" t="s">
        <v>684</v>
      </c>
      <c r="G236" s="59" t="s">
        <v>1484</v>
      </c>
      <c r="H236" s="49" t="s">
        <v>1485</v>
      </c>
      <c r="I236" s="56" t="s">
        <v>1485</v>
      </c>
    </row>
    <row r="237" spans="1:9" s="24" customFormat="1">
      <c r="A237" s="40" t="s">
        <v>685</v>
      </c>
      <c r="B237" s="59" t="s">
        <v>1486</v>
      </c>
      <c r="C237" s="40" t="s">
        <v>2239</v>
      </c>
      <c r="D237" s="56" t="s">
        <v>1487</v>
      </c>
      <c r="E237" s="49"/>
      <c r="F237" s="40" t="s">
        <v>685</v>
      </c>
      <c r="G237" s="59" t="s">
        <v>1488</v>
      </c>
      <c r="H237" s="49" t="s">
        <v>1489</v>
      </c>
      <c r="I237" s="56" t="s">
        <v>1489</v>
      </c>
    </row>
    <row r="238" spans="1:9" s="24" customFormat="1">
      <c r="A238" s="40" t="s">
        <v>686</v>
      </c>
      <c r="B238" s="59" t="s">
        <v>1490</v>
      </c>
      <c r="C238" s="40" t="s">
        <v>2240</v>
      </c>
      <c r="D238" s="56" t="s">
        <v>1491</v>
      </c>
      <c r="E238" s="49"/>
      <c r="F238" s="40" t="s">
        <v>686</v>
      </c>
      <c r="G238" s="59" t="s">
        <v>1492</v>
      </c>
      <c r="H238" s="49" t="s">
        <v>1493</v>
      </c>
      <c r="I238" s="56" t="s">
        <v>1493</v>
      </c>
    </row>
    <row r="239" spans="1:9" s="24" customFormat="1">
      <c r="A239" s="40" t="s">
        <v>687</v>
      </c>
      <c r="B239" s="59" t="s">
        <v>1494</v>
      </c>
      <c r="C239" s="40" t="s">
        <v>2241</v>
      </c>
      <c r="D239" s="56" t="s">
        <v>1495</v>
      </c>
      <c r="E239" s="49"/>
      <c r="F239" s="40" t="s">
        <v>687</v>
      </c>
      <c r="G239" s="59" t="s">
        <v>1496</v>
      </c>
      <c r="H239" s="49" t="s">
        <v>1497</v>
      </c>
      <c r="I239" s="56" t="s">
        <v>1497</v>
      </c>
    </row>
    <row r="240" spans="1:9" s="24" customFormat="1">
      <c r="A240" s="40" t="s">
        <v>688</v>
      </c>
      <c r="B240" s="59" t="s">
        <v>1498</v>
      </c>
      <c r="C240" s="40" t="s">
        <v>2242</v>
      </c>
      <c r="D240" s="56" t="s">
        <v>1499</v>
      </c>
      <c r="E240" s="49"/>
      <c r="F240" s="40" t="s">
        <v>688</v>
      </c>
      <c r="G240" s="59" t="s">
        <v>1500</v>
      </c>
      <c r="H240" s="49" t="s">
        <v>1501</v>
      </c>
      <c r="I240" s="56" t="s">
        <v>1501</v>
      </c>
    </row>
    <row r="241" spans="1:9" s="24" customFormat="1">
      <c r="A241" s="40" t="s">
        <v>689</v>
      </c>
      <c r="B241" s="59" t="s">
        <v>1502</v>
      </c>
      <c r="C241" s="40" t="s">
        <v>2243</v>
      </c>
      <c r="D241" s="56" t="s">
        <v>1503</v>
      </c>
      <c r="E241" s="49"/>
      <c r="F241" s="40" t="s">
        <v>689</v>
      </c>
      <c r="G241" s="59" t="s">
        <v>1504</v>
      </c>
      <c r="H241" s="49" t="s">
        <v>1505</v>
      </c>
      <c r="I241" s="56" t="s">
        <v>1505</v>
      </c>
    </row>
    <row r="242" spans="1:9" s="24" customFormat="1">
      <c r="A242" s="40" t="s">
        <v>690</v>
      </c>
      <c r="B242" s="59" t="s">
        <v>1506</v>
      </c>
      <c r="C242" s="40" t="s">
        <v>2244</v>
      </c>
      <c r="D242" s="56" t="s">
        <v>1507</v>
      </c>
      <c r="E242" s="49"/>
      <c r="F242" s="40" t="s">
        <v>690</v>
      </c>
      <c r="G242" s="59" t="s">
        <v>1508</v>
      </c>
      <c r="H242" s="49" t="s">
        <v>1509</v>
      </c>
      <c r="I242" s="56" t="s">
        <v>1509</v>
      </c>
    </row>
    <row r="243" spans="1:9" s="24" customFormat="1">
      <c r="A243" s="40" t="s">
        <v>691</v>
      </c>
      <c r="B243" s="59" t="s">
        <v>1510</v>
      </c>
      <c r="C243" s="40" t="s">
        <v>2245</v>
      </c>
      <c r="D243" s="56" t="s">
        <v>1511</v>
      </c>
      <c r="E243" s="49"/>
      <c r="F243" s="40" t="s">
        <v>691</v>
      </c>
      <c r="G243" s="59" t="s">
        <v>1512</v>
      </c>
      <c r="H243" s="49" t="s">
        <v>1513</v>
      </c>
      <c r="I243" s="56" t="s">
        <v>1513</v>
      </c>
    </row>
    <row r="244" spans="1:9" s="24" customFormat="1">
      <c r="A244" s="40" t="s">
        <v>692</v>
      </c>
      <c r="B244" s="59" t="s">
        <v>1514</v>
      </c>
      <c r="C244" s="40" t="s">
        <v>2246</v>
      </c>
      <c r="D244" s="56" t="s">
        <v>1515</v>
      </c>
      <c r="E244" s="49"/>
      <c r="F244" s="40" t="s">
        <v>692</v>
      </c>
      <c r="G244" s="59" t="s">
        <v>1516</v>
      </c>
      <c r="H244" s="49" t="s">
        <v>1517</v>
      </c>
      <c r="I244" s="56" t="s">
        <v>1517</v>
      </c>
    </row>
    <row r="245" spans="1:9" s="24" customFormat="1">
      <c r="A245" s="40" t="s">
        <v>693</v>
      </c>
      <c r="B245" s="59" t="s">
        <v>1518</v>
      </c>
      <c r="C245" s="40" t="s">
        <v>2247</v>
      </c>
      <c r="D245" s="56" t="s">
        <v>1519</v>
      </c>
      <c r="E245" s="49"/>
      <c r="F245" s="40" t="s">
        <v>693</v>
      </c>
      <c r="G245" s="59" t="s">
        <v>1520</v>
      </c>
      <c r="H245" s="49" t="s">
        <v>1521</v>
      </c>
      <c r="I245" s="56" t="s">
        <v>1521</v>
      </c>
    </row>
    <row r="246" spans="1:9" s="24" customFormat="1">
      <c r="A246" s="40" t="s">
        <v>694</v>
      </c>
      <c r="B246" s="59" t="s">
        <v>1522</v>
      </c>
      <c r="C246" s="40" t="s">
        <v>2248</v>
      </c>
      <c r="D246" s="56" t="s">
        <v>1523</v>
      </c>
      <c r="E246" s="49"/>
      <c r="F246" s="40" t="s">
        <v>694</v>
      </c>
      <c r="G246" s="59" t="s">
        <v>1524</v>
      </c>
      <c r="H246" s="49" t="s">
        <v>1525</v>
      </c>
      <c r="I246" s="56" t="s">
        <v>1525</v>
      </c>
    </row>
    <row r="247" spans="1:9" s="24" customFormat="1">
      <c r="A247" s="40" t="s">
        <v>695</v>
      </c>
      <c r="B247" s="59" t="s">
        <v>1526</v>
      </c>
      <c r="C247" s="40" t="s">
        <v>2249</v>
      </c>
      <c r="D247" s="56" t="s">
        <v>1527</v>
      </c>
      <c r="E247" s="49"/>
      <c r="F247" s="40" t="s">
        <v>695</v>
      </c>
      <c r="G247" s="59" t="s">
        <v>1528</v>
      </c>
      <c r="H247" s="49" t="s">
        <v>1529</v>
      </c>
      <c r="I247" s="56" t="s">
        <v>1529</v>
      </c>
    </row>
    <row r="248" spans="1:9" s="24" customFormat="1">
      <c r="A248" s="40" t="s">
        <v>696</v>
      </c>
      <c r="B248" s="59" t="s">
        <v>1530</v>
      </c>
      <c r="C248" s="40" t="s">
        <v>2250</v>
      </c>
      <c r="D248" s="56" t="s">
        <v>1531</v>
      </c>
      <c r="E248" s="49"/>
      <c r="F248" s="40" t="s">
        <v>696</v>
      </c>
      <c r="G248" s="59" t="s">
        <v>1532</v>
      </c>
      <c r="H248" s="49" t="s">
        <v>1533</v>
      </c>
      <c r="I248" s="56" t="s">
        <v>1533</v>
      </c>
    </row>
    <row r="249" spans="1:9" s="24" customFormat="1">
      <c r="A249" s="40" t="s">
        <v>697</v>
      </c>
      <c r="B249" s="59" t="s">
        <v>1534</v>
      </c>
      <c r="C249" s="40" t="s">
        <v>2251</v>
      </c>
      <c r="D249" s="56" t="s">
        <v>1535</v>
      </c>
      <c r="E249" s="49"/>
      <c r="F249" s="40" t="s">
        <v>697</v>
      </c>
      <c r="G249" s="59" t="s">
        <v>1536</v>
      </c>
      <c r="H249" s="49" t="s">
        <v>1537</v>
      </c>
      <c r="I249" s="56" t="s">
        <v>1537</v>
      </c>
    </row>
    <row r="250" spans="1:9" s="24" customFormat="1">
      <c r="A250" s="40" t="s">
        <v>698</v>
      </c>
      <c r="B250" s="59" t="s">
        <v>1538</v>
      </c>
      <c r="C250" s="40" t="s">
        <v>2252</v>
      </c>
      <c r="D250" s="56" t="s">
        <v>1539</v>
      </c>
      <c r="E250" s="49"/>
      <c r="F250" s="40" t="s">
        <v>698</v>
      </c>
      <c r="G250" s="59" t="s">
        <v>1540</v>
      </c>
      <c r="H250" s="49" t="s">
        <v>1541</v>
      </c>
      <c r="I250" s="56" t="s">
        <v>1541</v>
      </c>
    </row>
    <row r="251" spans="1:9" s="24" customFormat="1">
      <c r="A251" s="40" t="s">
        <v>699</v>
      </c>
      <c r="B251" s="59" t="s">
        <v>1542</v>
      </c>
      <c r="C251" s="40" t="s">
        <v>2253</v>
      </c>
      <c r="D251" s="56" t="s">
        <v>1543</v>
      </c>
      <c r="E251" s="49"/>
      <c r="F251" s="40" t="s">
        <v>699</v>
      </c>
      <c r="G251" s="59" t="s">
        <v>1544</v>
      </c>
      <c r="H251" s="49" t="s">
        <v>1545</v>
      </c>
      <c r="I251" s="56" t="s">
        <v>1545</v>
      </c>
    </row>
    <row r="252" spans="1:9" s="24" customFormat="1">
      <c r="A252" s="40" t="s">
        <v>700</v>
      </c>
      <c r="B252" s="59" t="s">
        <v>1546</v>
      </c>
      <c r="C252" s="40" t="s">
        <v>2254</v>
      </c>
      <c r="D252" s="56" t="s">
        <v>1547</v>
      </c>
      <c r="E252" s="49"/>
      <c r="F252" s="40" t="s">
        <v>700</v>
      </c>
      <c r="G252" s="59" t="s">
        <v>1548</v>
      </c>
      <c r="H252" s="49" t="s">
        <v>1549</v>
      </c>
      <c r="I252" s="56" t="s">
        <v>1549</v>
      </c>
    </row>
    <row r="253" spans="1:9" s="24" customFormat="1">
      <c r="A253" s="40" t="s">
        <v>701</v>
      </c>
      <c r="B253" s="59" t="s">
        <v>1550</v>
      </c>
      <c r="C253" s="40" t="s">
        <v>2255</v>
      </c>
      <c r="D253" s="56" t="s">
        <v>1551</v>
      </c>
      <c r="E253" s="49"/>
      <c r="F253" s="40" t="s">
        <v>701</v>
      </c>
      <c r="G253" s="59" t="s">
        <v>1552</v>
      </c>
      <c r="H253" s="49" t="s">
        <v>1553</v>
      </c>
      <c r="I253" s="56" t="s">
        <v>1553</v>
      </c>
    </row>
    <row r="254" spans="1:9" s="24" customFormat="1">
      <c r="A254" s="40" t="s">
        <v>702</v>
      </c>
      <c r="B254" s="59" t="s">
        <v>1554</v>
      </c>
      <c r="C254" s="40" t="s">
        <v>2256</v>
      </c>
      <c r="D254" s="56" t="s">
        <v>1555</v>
      </c>
      <c r="E254" s="49"/>
      <c r="F254" s="40" t="s">
        <v>702</v>
      </c>
      <c r="G254" s="59" t="s">
        <v>1556</v>
      </c>
      <c r="H254" s="49" t="s">
        <v>1557</v>
      </c>
      <c r="I254" s="56" t="s">
        <v>1557</v>
      </c>
    </row>
    <row r="255" spans="1:9" s="24" customFormat="1">
      <c r="A255" s="40" t="s">
        <v>703</v>
      </c>
      <c r="B255" s="59" t="s">
        <v>1558</v>
      </c>
      <c r="C255" s="40" t="s">
        <v>2257</v>
      </c>
      <c r="D255" s="56" t="s">
        <v>1559</v>
      </c>
      <c r="E255" s="49"/>
      <c r="F255" s="40" t="s">
        <v>703</v>
      </c>
      <c r="G255" s="59" t="s">
        <v>1560</v>
      </c>
      <c r="H255" s="49" t="s">
        <v>1561</v>
      </c>
      <c r="I255" s="56" t="s">
        <v>1561</v>
      </c>
    </row>
    <row r="256" spans="1:9" s="24" customFormat="1">
      <c r="A256" s="40" t="s">
        <v>704</v>
      </c>
      <c r="B256" s="59" t="s">
        <v>1562</v>
      </c>
      <c r="C256" s="40" t="s">
        <v>2258</v>
      </c>
      <c r="D256" s="56" t="s">
        <v>1563</v>
      </c>
      <c r="E256" s="49"/>
      <c r="F256" s="40" t="s">
        <v>704</v>
      </c>
      <c r="G256" s="59" t="s">
        <v>1564</v>
      </c>
      <c r="H256" s="49" t="s">
        <v>1565</v>
      </c>
      <c r="I256" s="56" t="s">
        <v>1565</v>
      </c>
    </row>
    <row r="257" spans="1:9" s="24" customFormat="1">
      <c r="A257" s="40" t="s">
        <v>705</v>
      </c>
      <c r="B257" s="59" t="s">
        <v>1566</v>
      </c>
      <c r="C257" s="40" t="s">
        <v>2259</v>
      </c>
      <c r="D257" s="56" t="s">
        <v>1567</v>
      </c>
      <c r="E257" s="49"/>
      <c r="F257" s="40" t="s">
        <v>705</v>
      </c>
      <c r="G257" s="59" t="s">
        <v>1568</v>
      </c>
      <c r="H257" s="49" t="s">
        <v>1569</v>
      </c>
      <c r="I257" s="56" t="s">
        <v>1569</v>
      </c>
    </row>
    <row r="258" spans="1:9" s="24" customFormat="1">
      <c r="A258" s="40" t="s">
        <v>706</v>
      </c>
      <c r="B258" s="59" t="s">
        <v>1570</v>
      </c>
      <c r="C258" s="40" t="s">
        <v>2260</v>
      </c>
      <c r="D258" s="56" t="s">
        <v>1571</v>
      </c>
      <c r="E258" s="49"/>
      <c r="F258" s="40" t="s">
        <v>706</v>
      </c>
      <c r="G258" s="59" t="s">
        <v>1572</v>
      </c>
      <c r="H258" s="49" t="s">
        <v>1573</v>
      </c>
      <c r="I258" s="56" t="s">
        <v>1573</v>
      </c>
    </row>
    <row r="259" spans="1:9" s="24" customFormat="1">
      <c r="A259" s="40" t="s">
        <v>707</v>
      </c>
      <c r="B259" s="59" t="s">
        <v>1574</v>
      </c>
      <c r="C259" s="40" t="s">
        <v>2261</v>
      </c>
      <c r="D259" s="56" t="s">
        <v>1575</v>
      </c>
      <c r="E259" s="49"/>
      <c r="F259" s="40" t="s">
        <v>707</v>
      </c>
      <c r="G259" s="59" t="s">
        <v>1576</v>
      </c>
      <c r="H259" s="49" t="s">
        <v>1577</v>
      </c>
      <c r="I259" s="56" t="s">
        <v>1577</v>
      </c>
    </row>
    <row r="260" spans="1:9" s="24" customFormat="1">
      <c r="A260" s="40" t="s">
        <v>708</v>
      </c>
      <c r="B260" s="59" t="s">
        <v>1578</v>
      </c>
      <c r="C260" s="40" t="s">
        <v>2262</v>
      </c>
      <c r="D260" s="56" t="s">
        <v>1579</v>
      </c>
      <c r="E260" s="49"/>
      <c r="F260" s="40" t="s">
        <v>708</v>
      </c>
      <c r="G260" s="59" t="s">
        <v>1580</v>
      </c>
      <c r="H260" s="49" t="s">
        <v>1581</v>
      </c>
      <c r="I260" s="56" t="s">
        <v>1581</v>
      </c>
    </row>
    <row r="261" spans="1:9" s="24" customFormat="1">
      <c r="A261" s="40" t="s">
        <v>709</v>
      </c>
      <c r="B261" s="59" t="s">
        <v>1582</v>
      </c>
      <c r="C261" s="40" t="s">
        <v>2263</v>
      </c>
      <c r="D261" s="56" t="s">
        <v>1583</v>
      </c>
      <c r="E261" s="49"/>
      <c r="F261" s="40" t="s">
        <v>709</v>
      </c>
      <c r="G261" s="59" t="s">
        <v>1584</v>
      </c>
      <c r="H261" s="49" t="s">
        <v>1585</v>
      </c>
      <c r="I261" s="56" t="s">
        <v>1585</v>
      </c>
    </row>
    <row r="262" spans="1:9" s="24" customFormat="1">
      <c r="A262" s="40" t="s">
        <v>710</v>
      </c>
      <c r="B262" s="59" t="s">
        <v>1586</v>
      </c>
      <c r="C262" s="40" t="s">
        <v>2264</v>
      </c>
      <c r="D262" s="56" t="s">
        <v>1587</v>
      </c>
      <c r="E262" s="49"/>
      <c r="F262" s="40" t="s">
        <v>710</v>
      </c>
      <c r="G262" s="59" t="s">
        <v>1588</v>
      </c>
      <c r="H262" s="49" t="s">
        <v>1589</v>
      </c>
      <c r="I262" s="56" t="s">
        <v>1589</v>
      </c>
    </row>
    <row r="263" spans="1:9" s="24" customFormat="1">
      <c r="A263" s="40" t="s">
        <v>711</v>
      </c>
      <c r="B263" s="59" t="s">
        <v>1590</v>
      </c>
      <c r="C263" s="40" t="s">
        <v>2265</v>
      </c>
      <c r="D263" s="56" t="s">
        <v>1591</v>
      </c>
      <c r="E263" s="49"/>
      <c r="F263" s="40" t="s">
        <v>711</v>
      </c>
      <c r="G263" s="59" t="s">
        <v>1592</v>
      </c>
      <c r="H263" s="49" t="s">
        <v>1593</v>
      </c>
      <c r="I263" s="56" t="s">
        <v>1593</v>
      </c>
    </row>
    <row r="264" spans="1:9" s="24" customFormat="1">
      <c r="A264" s="40" t="s">
        <v>712</v>
      </c>
      <c r="B264" s="59" t="s">
        <v>1594</v>
      </c>
      <c r="C264" s="40" t="s">
        <v>2266</v>
      </c>
      <c r="D264" s="56" t="s">
        <v>1595</v>
      </c>
      <c r="E264" s="49"/>
      <c r="F264" s="40" t="s">
        <v>712</v>
      </c>
      <c r="G264" s="59" t="s">
        <v>1596</v>
      </c>
      <c r="H264" s="49" t="s">
        <v>1597</v>
      </c>
      <c r="I264" s="56" t="s">
        <v>1597</v>
      </c>
    </row>
    <row r="265" spans="1:9" s="24" customFormat="1">
      <c r="A265" s="40" t="s">
        <v>713</v>
      </c>
      <c r="B265" s="59" t="s">
        <v>1598</v>
      </c>
      <c r="C265" s="40" t="s">
        <v>2267</v>
      </c>
      <c r="D265" s="56" t="s">
        <v>1599</v>
      </c>
      <c r="E265" s="49"/>
      <c r="F265" s="40" t="s">
        <v>713</v>
      </c>
      <c r="G265" s="59" t="s">
        <v>1600</v>
      </c>
      <c r="H265" s="49" t="s">
        <v>1601</v>
      </c>
      <c r="I265" s="56" t="s">
        <v>1601</v>
      </c>
    </row>
    <row r="266" spans="1:9" s="24" customFormat="1">
      <c r="A266" s="40" t="s">
        <v>714</v>
      </c>
      <c r="B266" s="59" t="s">
        <v>1602</v>
      </c>
      <c r="C266" s="40" t="s">
        <v>2268</v>
      </c>
      <c r="D266" s="56" t="s">
        <v>1603</v>
      </c>
      <c r="E266" s="49"/>
      <c r="F266" s="40" t="s">
        <v>714</v>
      </c>
      <c r="G266" s="59" t="s">
        <v>1604</v>
      </c>
      <c r="H266" s="49" t="s">
        <v>1605</v>
      </c>
      <c r="I266" s="56" t="s">
        <v>1605</v>
      </c>
    </row>
    <row r="267" spans="1:9" s="24" customFormat="1">
      <c r="A267" s="40" t="s">
        <v>715</v>
      </c>
      <c r="B267" s="59" t="s">
        <v>1606</v>
      </c>
      <c r="C267" s="40" t="s">
        <v>2269</v>
      </c>
      <c r="D267" s="56" t="s">
        <v>1607</v>
      </c>
      <c r="E267" s="49"/>
      <c r="F267" s="40" t="s">
        <v>715</v>
      </c>
      <c r="G267" s="59" t="s">
        <v>1608</v>
      </c>
      <c r="H267" s="49" t="s">
        <v>1609</v>
      </c>
      <c r="I267" s="56" t="s">
        <v>1609</v>
      </c>
    </row>
    <row r="268" spans="1:9" s="24" customFormat="1">
      <c r="A268" s="40" t="s">
        <v>716</v>
      </c>
      <c r="B268" s="59" t="s">
        <v>1610</v>
      </c>
      <c r="C268" s="40" t="s">
        <v>2270</v>
      </c>
      <c r="D268" s="56" t="s">
        <v>1611</v>
      </c>
      <c r="E268" s="49"/>
      <c r="F268" s="40" t="s">
        <v>716</v>
      </c>
      <c r="G268" s="59" t="s">
        <v>1612</v>
      </c>
      <c r="H268" s="49" t="s">
        <v>1613</v>
      </c>
      <c r="I268" s="56" t="s">
        <v>1613</v>
      </c>
    </row>
    <row r="269" spans="1:9" s="24" customFormat="1">
      <c r="A269" s="40" t="s">
        <v>717</v>
      </c>
      <c r="B269" s="59" t="s">
        <v>1614</v>
      </c>
      <c r="C269" s="40" t="s">
        <v>2271</v>
      </c>
      <c r="D269" s="56" t="s">
        <v>1615</v>
      </c>
      <c r="E269" s="49"/>
      <c r="F269" s="40" t="s">
        <v>717</v>
      </c>
      <c r="G269" s="59" t="s">
        <v>1616</v>
      </c>
      <c r="H269" s="49" t="s">
        <v>1617</v>
      </c>
      <c r="I269" s="56" t="s">
        <v>1617</v>
      </c>
    </row>
    <row r="270" spans="1:9" s="24" customFormat="1">
      <c r="A270" s="40" t="s">
        <v>718</v>
      </c>
      <c r="B270" s="59" t="s">
        <v>1618</v>
      </c>
      <c r="C270" s="40" t="s">
        <v>2272</v>
      </c>
      <c r="D270" s="56" t="s">
        <v>1619</v>
      </c>
      <c r="E270" s="49"/>
      <c r="F270" s="40" t="s">
        <v>718</v>
      </c>
      <c r="G270" s="59" t="s">
        <v>1620</v>
      </c>
      <c r="H270" s="49" t="s">
        <v>1621</v>
      </c>
      <c r="I270" s="56" t="s">
        <v>1621</v>
      </c>
    </row>
    <row r="271" spans="1:9" s="24" customFormat="1">
      <c r="A271" s="40" t="s">
        <v>719</v>
      </c>
      <c r="B271" s="59" t="s">
        <v>1622</v>
      </c>
      <c r="C271" s="40" t="s">
        <v>2273</v>
      </c>
      <c r="D271" s="56" t="s">
        <v>1623</v>
      </c>
      <c r="E271" s="49"/>
      <c r="F271" s="40" t="s">
        <v>719</v>
      </c>
      <c r="G271" s="59" t="s">
        <v>1624</v>
      </c>
      <c r="H271" s="49" t="s">
        <v>1625</v>
      </c>
      <c r="I271" s="56" t="s">
        <v>1625</v>
      </c>
    </row>
    <row r="272" spans="1:9" s="24" customFormat="1">
      <c r="A272" s="40" t="s">
        <v>720</v>
      </c>
      <c r="B272" s="59" t="s">
        <v>1626</v>
      </c>
      <c r="C272" s="40" t="s">
        <v>2274</v>
      </c>
      <c r="D272" s="56" t="s">
        <v>1627</v>
      </c>
      <c r="E272" s="49"/>
      <c r="F272" s="40" t="s">
        <v>720</v>
      </c>
      <c r="G272" s="59" t="s">
        <v>1628</v>
      </c>
      <c r="H272" s="49" t="s">
        <v>1629</v>
      </c>
      <c r="I272" s="56" t="s">
        <v>1629</v>
      </c>
    </row>
    <row r="273" spans="1:9" s="24" customFormat="1">
      <c r="A273" s="40" t="s">
        <v>721</v>
      </c>
      <c r="B273" s="59" t="s">
        <v>1630</v>
      </c>
      <c r="C273" s="40" t="s">
        <v>2275</v>
      </c>
      <c r="D273" s="56" t="s">
        <v>1631</v>
      </c>
      <c r="E273" s="49"/>
      <c r="F273" s="40" t="s">
        <v>721</v>
      </c>
      <c r="G273" s="59" t="s">
        <v>1632</v>
      </c>
      <c r="H273" s="49" t="s">
        <v>1633</v>
      </c>
      <c r="I273" s="56" t="s">
        <v>1633</v>
      </c>
    </row>
    <row r="274" spans="1:9" s="24" customFormat="1">
      <c r="A274" s="40" t="s">
        <v>722</v>
      </c>
      <c r="B274" s="59" t="s">
        <v>1634</v>
      </c>
      <c r="C274" s="40" t="s">
        <v>2276</v>
      </c>
      <c r="D274" s="56" t="s">
        <v>1635</v>
      </c>
      <c r="E274" s="49"/>
      <c r="F274" s="40" t="s">
        <v>722</v>
      </c>
      <c r="G274" s="59" t="s">
        <v>1636</v>
      </c>
      <c r="H274" s="49" t="s">
        <v>1637</v>
      </c>
      <c r="I274" s="56" t="s">
        <v>1637</v>
      </c>
    </row>
    <row r="275" spans="1:9" s="24" customFormat="1">
      <c r="A275" s="40" t="s">
        <v>723</v>
      </c>
      <c r="B275" s="59" t="s">
        <v>1638</v>
      </c>
      <c r="C275" s="40" t="s">
        <v>2277</v>
      </c>
      <c r="D275" s="56" t="s">
        <v>1639</v>
      </c>
      <c r="E275" s="49"/>
      <c r="F275" s="40" t="s">
        <v>723</v>
      </c>
      <c r="G275" s="59" t="s">
        <v>1640</v>
      </c>
      <c r="H275" s="49" t="s">
        <v>1641</v>
      </c>
      <c r="I275" s="56" t="s">
        <v>1641</v>
      </c>
    </row>
    <row r="276" spans="1:9" s="24" customFormat="1">
      <c r="A276" s="40" t="s">
        <v>724</v>
      </c>
      <c r="B276" s="59" t="s">
        <v>1642</v>
      </c>
      <c r="C276" s="40" t="s">
        <v>2278</v>
      </c>
      <c r="D276" s="56" t="s">
        <v>1643</v>
      </c>
      <c r="E276" s="49"/>
      <c r="F276" s="40" t="s">
        <v>724</v>
      </c>
      <c r="G276" s="59" t="s">
        <v>1644</v>
      </c>
      <c r="H276" s="49" t="s">
        <v>1645</v>
      </c>
      <c r="I276" s="56" t="s">
        <v>1645</v>
      </c>
    </row>
    <row r="277" spans="1:9" s="24" customFormat="1">
      <c r="A277" s="40" t="s">
        <v>725</v>
      </c>
      <c r="B277" s="59" t="s">
        <v>1646</v>
      </c>
      <c r="C277" s="40" t="s">
        <v>2279</v>
      </c>
      <c r="D277" s="56" t="s">
        <v>1647</v>
      </c>
      <c r="E277" s="49"/>
      <c r="F277" s="40" t="s">
        <v>725</v>
      </c>
      <c r="G277" s="59" t="s">
        <v>1648</v>
      </c>
      <c r="H277" s="49" t="s">
        <v>1649</v>
      </c>
      <c r="I277" s="56" t="s">
        <v>1649</v>
      </c>
    </row>
    <row r="278" spans="1:9" s="24" customFormat="1">
      <c r="A278" s="40" t="s">
        <v>726</v>
      </c>
      <c r="B278" s="59" t="s">
        <v>1650</v>
      </c>
      <c r="C278" s="40" t="s">
        <v>2280</v>
      </c>
      <c r="D278" s="56" t="s">
        <v>1651</v>
      </c>
      <c r="E278" s="49"/>
      <c r="F278" s="40" t="s">
        <v>726</v>
      </c>
      <c r="G278" s="59" t="s">
        <v>1652</v>
      </c>
      <c r="H278" s="49" t="s">
        <v>1653</v>
      </c>
      <c r="I278" s="56" t="s">
        <v>1653</v>
      </c>
    </row>
    <row r="279" spans="1:9" s="24" customFormat="1">
      <c r="A279" s="40" t="s">
        <v>727</v>
      </c>
      <c r="B279" s="59" t="s">
        <v>1654</v>
      </c>
      <c r="C279" s="40" t="s">
        <v>2281</v>
      </c>
      <c r="D279" s="56" t="s">
        <v>1655</v>
      </c>
      <c r="E279" s="49"/>
      <c r="F279" s="40" t="s">
        <v>727</v>
      </c>
      <c r="G279" s="59" t="s">
        <v>1656</v>
      </c>
      <c r="H279" s="49" t="s">
        <v>1657</v>
      </c>
      <c r="I279" s="56" t="s">
        <v>1657</v>
      </c>
    </row>
    <row r="280" spans="1:9" s="24" customFormat="1">
      <c r="A280" s="40" t="s">
        <v>728</v>
      </c>
      <c r="B280" s="59" t="s">
        <v>1658</v>
      </c>
      <c r="C280" s="40" t="s">
        <v>2282</v>
      </c>
      <c r="D280" s="56" t="s">
        <v>1659</v>
      </c>
      <c r="E280" s="49"/>
      <c r="F280" s="40" t="s">
        <v>728</v>
      </c>
      <c r="G280" s="59" t="s">
        <v>1660</v>
      </c>
      <c r="H280" s="49" t="s">
        <v>1661</v>
      </c>
      <c r="I280" s="56" t="s">
        <v>1661</v>
      </c>
    </row>
    <row r="281" spans="1:9" s="24" customFormat="1">
      <c r="A281" s="40" t="s">
        <v>729</v>
      </c>
      <c r="B281" s="59" t="s">
        <v>1662</v>
      </c>
      <c r="C281" s="40" t="s">
        <v>2283</v>
      </c>
      <c r="D281" s="56" t="s">
        <v>1663</v>
      </c>
      <c r="E281" s="49"/>
      <c r="F281" s="40" t="s">
        <v>729</v>
      </c>
      <c r="G281" s="59" t="s">
        <v>1664</v>
      </c>
      <c r="H281" s="49" t="s">
        <v>1665</v>
      </c>
      <c r="I281" s="56" t="s">
        <v>1665</v>
      </c>
    </row>
    <row r="282" spans="1:9" s="24" customFormat="1">
      <c r="A282" s="40" t="s">
        <v>730</v>
      </c>
      <c r="B282" s="59" t="s">
        <v>1666</v>
      </c>
      <c r="C282" s="40" t="s">
        <v>2284</v>
      </c>
      <c r="D282" s="56" t="s">
        <v>1667</v>
      </c>
      <c r="E282" s="49"/>
      <c r="F282" s="40" t="s">
        <v>730</v>
      </c>
      <c r="G282" s="59" t="s">
        <v>1668</v>
      </c>
      <c r="H282" s="49" t="s">
        <v>1669</v>
      </c>
      <c r="I282" s="56" t="s">
        <v>1669</v>
      </c>
    </row>
    <row r="283" spans="1:9" s="24" customFormat="1">
      <c r="A283" s="40" t="s">
        <v>731</v>
      </c>
      <c r="B283" s="59" t="s">
        <v>1670</v>
      </c>
      <c r="C283" s="40" t="s">
        <v>2285</v>
      </c>
      <c r="D283" s="56" t="s">
        <v>1671</v>
      </c>
      <c r="E283" s="49"/>
      <c r="F283" s="40" t="s">
        <v>731</v>
      </c>
      <c r="G283" s="59" t="s">
        <v>1672</v>
      </c>
      <c r="H283" s="49" t="s">
        <v>1673</v>
      </c>
      <c r="I283" s="56" t="s">
        <v>1673</v>
      </c>
    </row>
    <row r="284" spans="1:9" s="24" customFormat="1">
      <c r="A284" s="40" t="s">
        <v>732</v>
      </c>
      <c r="B284" s="59" t="s">
        <v>1674</v>
      </c>
      <c r="C284" s="40" t="s">
        <v>2286</v>
      </c>
      <c r="D284" s="56" t="s">
        <v>1675</v>
      </c>
      <c r="E284" s="49"/>
      <c r="F284" s="40" t="s">
        <v>732</v>
      </c>
      <c r="G284" s="59" t="s">
        <v>1676</v>
      </c>
      <c r="H284" s="49" t="s">
        <v>1677</v>
      </c>
      <c r="I284" s="56" t="s">
        <v>1677</v>
      </c>
    </row>
    <row r="285" spans="1:9" s="24" customFormat="1">
      <c r="A285" s="40" t="s">
        <v>733</v>
      </c>
      <c r="B285" s="59" t="s">
        <v>1678</v>
      </c>
      <c r="C285" s="40" t="s">
        <v>2287</v>
      </c>
      <c r="D285" s="56" t="s">
        <v>1679</v>
      </c>
      <c r="E285" s="49"/>
      <c r="F285" s="40" t="s">
        <v>733</v>
      </c>
      <c r="G285" s="59" t="s">
        <v>1680</v>
      </c>
      <c r="H285" s="49" t="s">
        <v>1681</v>
      </c>
      <c r="I285" s="56" t="s">
        <v>1681</v>
      </c>
    </row>
    <row r="286" spans="1:9" s="24" customFormat="1">
      <c r="A286" s="40" t="s">
        <v>734</v>
      </c>
      <c r="B286" s="59" t="s">
        <v>1682</v>
      </c>
      <c r="C286" s="40" t="s">
        <v>2288</v>
      </c>
      <c r="D286" s="56" t="s">
        <v>1683</v>
      </c>
      <c r="E286" s="49"/>
      <c r="F286" s="40" t="s">
        <v>734</v>
      </c>
      <c r="G286" s="59" t="s">
        <v>1684</v>
      </c>
      <c r="H286" s="49" t="s">
        <v>1685</v>
      </c>
      <c r="I286" s="56" t="s">
        <v>1685</v>
      </c>
    </row>
    <row r="287" spans="1:9" s="24" customFormat="1">
      <c r="A287" s="40" t="s">
        <v>735</v>
      </c>
      <c r="B287" s="59" t="s">
        <v>1686</v>
      </c>
      <c r="C287" s="40" t="s">
        <v>2289</v>
      </c>
      <c r="D287" s="56" t="s">
        <v>1687</v>
      </c>
      <c r="E287" s="49"/>
      <c r="F287" s="40" t="s">
        <v>735</v>
      </c>
      <c r="G287" s="59" t="s">
        <v>1688</v>
      </c>
      <c r="H287" s="49" t="s">
        <v>1689</v>
      </c>
      <c r="I287" s="56" t="s">
        <v>1689</v>
      </c>
    </row>
    <row r="288" spans="1:9" s="24" customFormat="1">
      <c r="A288" s="40" t="s">
        <v>736</v>
      </c>
      <c r="B288" s="59" t="s">
        <v>1690</v>
      </c>
      <c r="C288" s="40" t="s">
        <v>2290</v>
      </c>
      <c r="D288" s="56" t="s">
        <v>1691</v>
      </c>
      <c r="E288" s="49"/>
      <c r="F288" s="40" t="s">
        <v>736</v>
      </c>
      <c r="G288" s="59" t="s">
        <v>1692</v>
      </c>
      <c r="H288" s="49" t="s">
        <v>1693</v>
      </c>
      <c r="I288" s="56" t="s">
        <v>1693</v>
      </c>
    </row>
    <row r="289" spans="1:9" s="24" customFormat="1">
      <c r="A289" s="40" t="s">
        <v>737</v>
      </c>
      <c r="B289" s="59" t="s">
        <v>1694</v>
      </c>
      <c r="C289" s="40" t="s">
        <v>2291</v>
      </c>
      <c r="D289" s="56" t="s">
        <v>1695</v>
      </c>
      <c r="E289" s="49"/>
      <c r="F289" s="40" t="s">
        <v>737</v>
      </c>
      <c r="G289" s="59" t="s">
        <v>1696</v>
      </c>
      <c r="H289" s="49" t="s">
        <v>1697</v>
      </c>
      <c r="I289" s="56" t="s">
        <v>1697</v>
      </c>
    </row>
    <row r="290" spans="1:9" s="23" customFormat="1">
      <c r="A290" s="41" t="s">
        <v>738</v>
      </c>
      <c r="B290" s="60" t="s">
        <v>1698</v>
      </c>
      <c r="C290" s="41" t="s">
        <v>2292</v>
      </c>
      <c r="D290" s="56" t="s">
        <v>1699</v>
      </c>
      <c r="E290" s="57"/>
      <c r="F290" s="41" t="s">
        <v>738</v>
      </c>
      <c r="G290" s="60" t="s">
        <v>1700</v>
      </c>
      <c r="H290" s="50" t="s">
        <v>1701</v>
      </c>
      <c r="I290" s="56" t="s">
        <v>1701</v>
      </c>
    </row>
    <row r="291" spans="1:9" s="23" customFormat="1">
      <c r="A291" s="41" t="s">
        <v>739</v>
      </c>
      <c r="B291" s="60" t="s">
        <v>1702</v>
      </c>
      <c r="C291" s="41" t="s">
        <v>2293</v>
      </c>
      <c r="D291" s="56" t="s">
        <v>1703</v>
      </c>
      <c r="E291" s="57"/>
      <c r="F291" s="41" t="s">
        <v>739</v>
      </c>
      <c r="G291" s="60" t="s">
        <v>1704</v>
      </c>
      <c r="H291" s="50" t="s">
        <v>1705</v>
      </c>
      <c r="I291" s="56" t="s">
        <v>1705</v>
      </c>
    </row>
    <row r="292" spans="1:9" s="23" customFormat="1">
      <c r="A292" s="41" t="s">
        <v>740</v>
      </c>
      <c r="B292" s="60" t="s">
        <v>1706</v>
      </c>
      <c r="C292" s="41" t="s">
        <v>2294</v>
      </c>
      <c r="D292" s="56" t="s">
        <v>1707</v>
      </c>
      <c r="E292" s="57"/>
      <c r="F292" s="41" t="s">
        <v>740</v>
      </c>
      <c r="G292" s="60" t="s">
        <v>1708</v>
      </c>
      <c r="H292" s="50" t="s">
        <v>1709</v>
      </c>
      <c r="I292" s="56" t="s">
        <v>1709</v>
      </c>
    </row>
    <row r="293" spans="1:9" s="23" customFormat="1">
      <c r="A293" s="41" t="s">
        <v>741</v>
      </c>
      <c r="B293" s="60" t="s">
        <v>1710</v>
      </c>
      <c r="C293" s="41" t="s">
        <v>2295</v>
      </c>
      <c r="D293" s="56" t="s">
        <v>1711</v>
      </c>
      <c r="E293" s="57"/>
      <c r="F293" s="41" t="s">
        <v>741</v>
      </c>
      <c r="G293" s="60" t="s">
        <v>1712</v>
      </c>
      <c r="H293" s="50" t="s">
        <v>1713</v>
      </c>
      <c r="I293" s="56" t="s">
        <v>1713</v>
      </c>
    </row>
    <row r="294" spans="1:9" s="23" customFormat="1">
      <c r="A294" s="41" t="s">
        <v>742</v>
      </c>
      <c r="B294" s="60" t="s">
        <v>1714</v>
      </c>
      <c r="C294" s="41" t="s">
        <v>2296</v>
      </c>
      <c r="D294" s="56" t="s">
        <v>1715</v>
      </c>
      <c r="E294" s="57"/>
      <c r="F294" s="41" t="s">
        <v>742</v>
      </c>
      <c r="G294" s="60" t="s">
        <v>1716</v>
      </c>
      <c r="H294" s="50" t="s">
        <v>1717</v>
      </c>
      <c r="I294" s="56" t="s">
        <v>1717</v>
      </c>
    </row>
    <row r="295" spans="1:9" s="23" customFormat="1">
      <c r="A295" s="41" t="s">
        <v>743</v>
      </c>
      <c r="B295" s="60" t="s">
        <v>1718</v>
      </c>
      <c r="C295" s="41" t="s">
        <v>2297</v>
      </c>
      <c r="D295" s="56" t="s">
        <v>1719</v>
      </c>
      <c r="E295" s="57"/>
      <c r="F295" s="41" t="s">
        <v>743</v>
      </c>
      <c r="G295" s="60" t="s">
        <v>1720</v>
      </c>
      <c r="H295" s="50" t="s">
        <v>1721</v>
      </c>
      <c r="I295" s="56" t="s">
        <v>1721</v>
      </c>
    </row>
    <row r="296" spans="1:9" s="23" customFormat="1">
      <c r="A296" s="41" t="s">
        <v>744</v>
      </c>
      <c r="B296" s="60" t="s">
        <v>1722</v>
      </c>
      <c r="C296" s="41" t="s">
        <v>2298</v>
      </c>
      <c r="D296" s="56" t="s">
        <v>1723</v>
      </c>
      <c r="E296" s="57"/>
      <c r="F296" s="41" t="s">
        <v>744</v>
      </c>
      <c r="G296" s="60" t="s">
        <v>1724</v>
      </c>
      <c r="H296" s="50" t="s">
        <v>1725</v>
      </c>
      <c r="I296" s="56" t="s">
        <v>1725</v>
      </c>
    </row>
    <row r="297" spans="1:9" s="23" customFormat="1">
      <c r="A297" s="41" t="s">
        <v>745</v>
      </c>
      <c r="B297" s="60" t="s">
        <v>1726</v>
      </c>
      <c r="C297" s="41" t="s">
        <v>2299</v>
      </c>
      <c r="D297" s="56" t="s">
        <v>1727</v>
      </c>
      <c r="E297" s="57"/>
      <c r="F297" s="41" t="s">
        <v>745</v>
      </c>
      <c r="G297" s="60" t="s">
        <v>1728</v>
      </c>
      <c r="H297" s="50" t="s">
        <v>1729</v>
      </c>
      <c r="I297" s="56" t="s">
        <v>1729</v>
      </c>
    </row>
    <row r="298" spans="1:9" s="23" customFormat="1">
      <c r="A298" s="41" t="s">
        <v>746</v>
      </c>
      <c r="B298" s="60" t="s">
        <v>1730</v>
      </c>
      <c r="C298" s="41" t="s">
        <v>2300</v>
      </c>
      <c r="D298" s="56" t="s">
        <v>1731</v>
      </c>
      <c r="E298" s="57"/>
      <c r="F298" s="41" t="s">
        <v>746</v>
      </c>
      <c r="G298" s="60" t="s">
        <v>1732</v>
      </c>
      <c r="H298" s="50" t="s">
        <v>1733</v>
      </c>
      <c r="I298" s="56" t="s">
        <v>1733</v>
      </c>
    </row>
    <row r="299" spans="1:9" s="23" customFormat="1">
      <c r="A299" s="41" t="s">
        <v>747</v>
      </c>
      <c r="B299" s="60" t="s">
        <v>1734</v>
      </c>
      <c r="C299" s="41" t="s">
        <v>2301</v>
      </c>
      <c r="D299" s="56" t="s">
        <v>1735</v>
      </c>
      <c r="E299" s="57"/>
      <c r="F299" s="41" t="s">
        <v>747</v>
      </c>
      <c r="G299" s="60" t="s">
        <v>1736</v>
      </c>
      <c r="H299" s="50" t="s">
        <v>1737</v>
      </c>
      <c r="I299" s="56" t="s">
        <v>1737</v>
      </c>
    </row>
    <row r="300" spans="1:9" s="23" customFormat="1">
      <c r="A300" s="41" t="s">
        <v>748</v>
      </c>
      <c r="B300" s="60" t="s">
        <v>1738</v>
      </c>
      <c r="C300" s="41" t="s">
        <v>2302</v>
      </c>
      <c r="D300" s="56" t="s">
        <v>1739</v>
      </c>
      <c r="E300" s="57"/>
      <c r="F300" s="41" t="s">
        <v>748</v>
      </c>
      <c r="G300" s="60" t="s">
        <v>1740</v>
      </c>
      <c r="H300" s="50" t="s">
        <v>1741</v>
      </c>
      <c r="I300" s="56" t="s">
        <v>1741</v>
      </c>
    </row>
    <row r="301" spans="1:9" s="23" customFormat="1">
      <c r="A301" s="41" t="s">
        <v>749</v>
      </c>
      <c r="B301" s="60" t="s">
        <v>1742</v>
      </c>
      <c r="C301" s="41" t="s">
        <v>2303</v>
      </c>
      <c r="D301" s="56" t="s">
        <v>1743</v>
      </c>
      <c r="E301" s="57"/>
      <c r="F301" s="41" t="s">
        <v>749</v>
      </c>
      <c r="G301" s="60" t="s">
        <v>1744</v>
      </c>
      <c r="H301" s="50" t="s">
        <v>1745</v>
      </c>
      <c r="I301" s="56" t="s">
        <v>1745</v>
      </c>
    </row>
    <row r="302" spans="1:9" s="23" customFormat="1">
      <c r="A302" s="41" t="s">
        <v>750</v>
      </c>
      <c r="B302" s="60" t="s">
        <v>1746</v>
      </c>
      <c r="C302" s="41" t="s">
        <v>2304</v>
      </c>
      <c r="D302" s="56" t="s">
        <v>1747</v>
      </c>
      <c r="E302" s="57"/>
      <c r="F302" s="41" t="s">
        <v>750</v>
      </c>
      <c r="G302" s="60" t="s">
        <v>1748</v>
      </c>
      <c r="H302" s="50" t="s">
        <v>1749</v>
      </c>
      <c r="I302" s="56" t="s">
        <v>1749</v>
      </c>
    </row>
    <row r="303" spans="1:9" s="23" customFormat="1">
      <c r="A303" s="41" t="s">
        <v>751</v>
      </c>
      <c r="B303" s="60" t="s">
        <v>1750</v>
      </c>
      <c r="C303" s="41" t="s">
        <v>2305</v>
      </c>
      <c r="D303" s="56" t="s">
        <v>1751</v>
      </c>
      <c r="E303" s="57"/>
      <c r="F303" s="41" t="s">
        <v>751</v>
      </c>
      <c r="G303" s="60" t="s">
        <v>1752</v>
      </c>
      <c r="H303" s="50" t="s">
        <v>1753</v>
      </c>
      <c r="I303" s="56" t="s">
        <v>1753</v>
      </c>
    </row>
    <row r="304" spans="1:9" s="23" customFormat="1">
      <c r="A304" s="41" t="s">
        <v>752</v>
      </c>
      <c r="B304" s="60" t="s">
        <v>1754</v>
      </c>
      <c r="C304" s="41" t="s">
        <v>2306</v>
      </c>
      <c r="D304" s="56" t="s">
        <v>1755</v>
      </c>
      <c r="E304" s="57"/>
      <c r="F304" s="41" t="s">
        <v>752</v>
      </c>
      <c r="G304" s="60" t="s">
        <v>1756</v>
      </c>
      <c r="H304" s="50" t="s">
        <v>1757</v>
      </c>
      <c r="I304" s="56" t="s">
        <v>1757</v>
      </c>
    </row>
    <row r="305" spans="1:9" s="23" customFormat="1">
      <c r="A305" s="41" t="s">
        <v>753</v>
      </c>
      <c r="B305" s="60" t="s">
        <v>1758</v>
      </c>
      <c r="C305" s="41" t="s">
        <v>2307</v>
      </c>
      <c r="D305" s="56" t="s">
        <v>1759</v>
      </c>
      <c r="E305" s="57"/>
      <c r="F305" s="41" t="s">
        <v>753</v>
      </c>
      <c r="G305" s="60" t="s">
        <v>1760</v>
      </c>
      <c r="H305" s="50" t="s">
        <v>1761</v>
      </c>
      <c r="I305" s="56" t="s">
        <v>1761</v>
      </c>
    </row>
    <row r="306" spans="1:9" s="23" customFormat="1">
      <c r="A306" s="41" t="s">
        <v>754</v>
      </c>
      <c r="B306" s="60" t="s">
        <v>1762</v>
      </c>
      <c r="C306" s="41" t="s">
        <v>2308</v>
      </c>
      <c r="D306" s="56" t="s">
        <v>1763</v>
      </c>
      <c r="E306" s="57"/>
      <c r="F306" s="41" t="s">
        <v>754</v>
      </c>
      <c r="G306" s="60" t="s">
        <v>1764</v>
      </c>
      <c r="H306" s="50" t="s">
        <v>1765</v>
      </c>
      <c r="I306" s="56" t="s">
        <v>1765</v>
      </c>
    </row>
    <row r="307" spans="1:9" s="23" customFormat="1">
      <c r="A307" s="41" t="s">
        <v>755</v>
      </c>
      <c r="B307" s="60" t="s">
        <v>1766</v>
      </c>
      <c r="C307" s="41" t="s">
        <v>2309</v>
      </c>
      <c r="D307" s="56" t="s">
        <v>1767</v>
      </c>
      <c r="E307" s="57"/>
      <c r="F307" s="41" t="s">
        <v>755</v>
      </c>
      <c r="G307" s="60" t="s">
        <v>1768</v>
      </c>
      <c r="H307" s="50" t="s">
        <v>1769</v>
      </c>
      <c r="I307" s="56" t="s">
        <v>1769</v>
      </c>
    </row>
    <row r="308" spans="1:9" s="23" customFormat="1">
      <c r="A308" s="41" t="s">
        <v>756</v>
      </c>
      <c r="B308" s="60" t="s">
        <v>1770</v>
      </c>
      <c r="C308" s="41" t="s">
        <v>2310</v>
      </c>
      <c r="D308" s="56" t="s">
        <v>1771</v>
      </c>
      <c r="E308" s="57"/>
      <c r="F308" s="41" t="s">
        <v>756</v>
      </c>
      <c r="G308" s="60" t="s">
        <v>1772</v>
      </c>
      <c r="H308" s="50" t="s">
        <v>1773</v>
      </c>
      <c r="I308" s="56" t="s">
        <v>1773</v>
      </c>
    </row>
    <row r="309" spans="1:9" s="23" customFormat="1">
      <c r="A309" s="41" t="s">
        <v>757</v>
      </c>
      <c r="B309" s="60" t="s">
        <v>1774</v>
      </c>
      <c r="C309" s="41" t="s">
        <v>2311</v>
      </c>
      <c r="D309" s="56" t="s">
        <v>1775</v>
      </c>
      <c r="E309" s="57"/>
      <c r="F309" s="41" t="s">
        <v>757</v>
      </c>
      <c r="G309" s="60" t="s">
        <v>1776</v>
      </c>
      <c r="H309" s="50" t="s">
        <v>1777</v>
      </c>
      <c r="I309" s="56" t="s">
        <v>1777</v>
      </c>
    </row>
    <row r="310" spans="1:9" s="23" customFormat="1">
      <c r="A310" s="41" t="s">
        <v>758</v>
      </c>
      <c r="B310" s="60" t="s">
        <v>1778</v>
      </c>
      <c r="C310" s="41" t="s">
        <v>2312</v>
      </c>
      <c r="D310" s="56" t="s">
        <v>1779</v>
      </c>
      <c r="E310" s="57"/>
      <c r="F310" s="41" t="s">
        <v>758</v>
      </c>
      <c r="G310" s="60" t="s">
        <v>1780</v>
      </c>
      <c r="H310" s="50" t="s">
        <v>1781</v>
      </c>
      <c r="I310" s="56" t="s">
        <v>1781</v>
      </c>
    </row>
    <row r="311" spans="1:9" s="23" customFormat="1">
      <c r="A311" s="41" t="s">
        <v>759</v>
      </c>
      <c r="B311" s="60" t="s">
        <v>1782</v>
      </c>
      <c r="C311" s="41" t="s">
        <v>2313</v>
      </c>
      <c r="D311" s="56" t="s">
        <v>1783</v>
      </c>
      <c r="E311" s="57"/>
      <c r="F311" s="41" t="s">
        <v>759</v>
      </c>
      <c r="G311" s="60" t="s">
        <v>1784</v>
      </c>
      <c r="H311" s="50" t="s">
        <v>1785</v>
      </c>
      <c r="I311" s="56" t="s">
        <v>1785</v>
      </c>
    </row>
    <row r="312" spans="1:9" s="23" customFormat="1">
      <c r="A312" s="41" t="s">
        <v>760</v>
      </c>
      <c r="B312" s="60" t="s">
        <v>1786</v>
      </c>
      <c r="C312" s="41" t="s">
        <v>2314</v>
      </c>
      <c r="D312" s="56" t="s">
        <v>1787</v>
      </c>
      <c r="E312" s="57"/>
      <c r="F312" s="41" t="s">
        <v>760</v>
      </c>
      <c r="G312" s="60" t="s">
        <v>1788</v>
      </c>
      <c r="H312" s="50" t="s">
        <v>1789</v>
      </c>
      <c r="I312" s="56" t="s">
        <v>1789</v>
      </c>
    </row>
    <row r="313" spans="1:9" s="23" customFormat="1">
      <c r="A313" s="41" t="s">
        <v>761</v>
      </c>
      <c r="B313" s="60" t="s">
        <v>1790</v>
      </c>
      <c r="C313" s="41" t="s">
        <v>2315</v>
      </c>
      <c r="D313" s="56" t="s">
        <v>1791</v>
      </c>
      <c r="E313" s="57"/>
      <c r="F313" s="41" t="s">
        <v>761</v>
      </c>
      <c r="G313" s="60" t="s">
        <v>1792</v>
      </c>
      <c r="H313" s="50" t="s">
        <v>1793</v>
      </c>
      <c r="I313" s="56" t="s">
        <v>1793</v>
      </c>
    </row>
    <row r="314" spans="1:9" s="23" customFormat="1">
      <c r="A314" s="41" t="s">
        <v>762</v>
      </c>
      <c r="B314" s="60" t="s">
        <v>1794</v>
      </c>
      <c r="C314" s="41" t="s">
        <v>2316</v>
      </c>
      <c r="D314" s="56" t="s">
        <v>1795</v>
      </c>
      <c r="E314" s="57"/>
      <c r="F314" s="41" t="s">
        <v>762</v>
      </c>
      <c r="G314" s="60" t="s">
        <v>1796</v>
      </c>
      <c r="H314" s="50" t="s">
        <v>1797</v>
      </c>
      <c r="I314" s="56" t="s">
        <v>1797</v>
      </c>
    </row>
    <row r="315" spans="1:9" s="23" customFormat="1">
      <c r="A315" s="41" t="s">
        <v>763</v>
      </c>
      <c r="B315" s="60" t="s">
        <v>1798</v>
      </c>
      <c r="C315" s="41" t="s">
        <v>2317</v>
      </c>
      <c r="D315" s="56" t="s">
        <v>1799</v>
      </c>
      <c r="E315" s="57"/>
      <c r="F315" s="41" t="s">
        <v>763</v>
      </c>
      <c r="G315" s="60" t="s">
        <v>1800</v>
      </c>
      <c r="H315" s="50" t="s">
        <v>1801</v>
      </c>
      <c r="I315" s="56" t="s">
        <v>1801</v>
      </c>
    </row>
    <row r="316" spans="1:9" s="23" customFormat="1">
      <c r="A316" s="41" t="s">
        <v>764</v>
      </c>
      <c r="B316" s="60" t="s">
        <v>1802</v>
      </c>
      <c r="C316" s="41" t="s">
        <v>2318</v>
      </c>
      <c r="D316" s="56" t="s">
        <v>1803</v>
      </c>
      <c r="E316" s="57"/>
      <c r="F316" s="41" t="s">
        <v>764</v>
      </c>
      <c r="G316" s="60" t="s">
        <v>1804</v>
      </c>
      <c r="H316" s="50" t="s">
        <v>1805</v>
      </c>
      <c r="I316" s="56" t="s">
        <v>1805</v>
      </c>
    </row>
    <row r="317" spans="1:9" s="23" customFormat="1">
      <c r="A317" s="41" t="s">
        <v>765</v>
      </c>
      <c r="B317" s="60" t="s">
        <v>1806</v>
      </c>
      <c r="C317" s="41" t="s">
        <v>2319</v>
      </c>
      <c r="D317" s="56" t="s">
        <v>1807</v>
      </c>
      <c r="E317" s="57"/>
      <c r="F317" s="41" t="s">
        <v>765</v>
      </c>
      <c r="G317" s="60" t="s">
        <v>1808</v>
      </c>
      <c r="H317" s="50" t="s">
        <v>1809</v>
      </c>
      <c r="I317" s="56" t="s">
        <v>1809</v>
      </c>
    </row>
    <row r="318" spans="1:9" s="23" customFormat="1">
      <c r="A318" s="41" t="s">
        <v>766</v>
      </c>
      <c r="B318" s="60" t="s">
        <v>1810</v>
      </c>
      <c r="C318" s="41" t="s">
        <v>2320</v>
      </c>
      <c r="D318" s="56" t="s">
        <v>1811</v>
      </c>
      <c r="E318" s="57"/>
      <c r="F318" s="41" t="s">
        <v>766</v>
      </c>
      <c r="G318" s="60" t="s">
        <v>1812</v>
      </c>
      <c r="H318" s="50" t="s">
        <v>1813</v>
      </c>
      <c r="I318" s="56" t="s">
        <v>1813</v>
      </c>
    </row>
    <row r="319" spans="1:9" s="23" customFormat="1">
      <c r="A319" s="41" t="s">
        <v>767</v>
      </c>
      <c r="B319" s="60" t="s">
        <v>1814</v>
      </c>
      <c r="C319" s="41" t="s">
        <v>2321</v>
      </c>
      <c r="D319" s="56" t="s">
        <v>1815</v>
      </c>
      <c r="E319" s="57"/>
      <c r="F319" s="41" t="s">
        <v>767</v>
      </c>
      <c r="G319" s="60" t="s">
        <v>1816</v>
      </c>
      <c r="H319" s="50" t="s">
        <v>1817</v>
      </c>
      <c r="I319" s="56" t="s">
        <v>1817</v>
      </c>
    </row>
    <row r="320" spans="1:9" s="23" customFormat="1">
      <c r="A320" s="41" t="s">
        <v>768</v>
      </c>
      <c r="B320" s="60" t="s">
        <v>1818</v>
      </c>
      <c r="C320" s="41" t="s">
        <v>2322</v>
      </c>
      <c r="D320" s="56" t="s">
        <v>1819</v>
      </c>
      <c r="E320" s="57"/>
      <c r="F320" s="41" t="s">
        <v>768</v>
      </c>
      <c r="G320" s="60" t="s">
        <v>1820</v>
      </c>
      <c r="H320" s="50" t="s">
        <v>1821</v>
      </c>
      <c r="I320" s="56" t="s">
        <v>1821</v>
      </c>
    </row>
    <row r="321" spans="1:9" s="23" customFormat="1">
      <c r="A321" s="41" t="s">
        <v>769</v>
      </c>
      <c r="B321" s="60" t="s">
        <v>1822</v>
      </c>
      <c r="C321" s="41" t="s">
        <v>2323</v>
      </c>
      <c r="D321" s="56" t="s">
        <v>1823</v>
      </c>
      <c r="E321" s="57"/>
      <c r="F321" s="41" t="s">
        <v>769</v>
      </c>
      <c r="G321" s="60" t="s">
        <v>1824</v>
      </c>
      <c r="H321" s="50" t="s">
        <v>1825</v>
      </c>
      <c r="I321" s="56" t="s">
        <v>1825</v>
      </c>
    </row>
    <row r="322" spans="1:9" s="23" customFormat="1">
      <c r="A322" s="41" t="s">
        <v>770</v>
      </c>
      <c r="B322" s="60" t="s">
        <v>1826</v>
      </c>
      <c r="C322" s="41" t="s">
        <v>2324</v>
      </c>
      <c r="D322" s="56" t="s">
        <v>1827</v>
      </c>
      <c r="E322" s="57"/>
      <c r="F322" s="41" t="s">
        <v>770</v>
      </c>
      <c r="G322" s="60" t="s">
        <v>1828</v>
      </c>
      <c r="H322" s="50" t="s">
        <v>1829</v>
      </c>
      <c r="I322" s="56" t="s">
        <v>1829</v>
      </c>
    </row>
    <row r="323" spans="1:9" s="23" customFormat="1">
      <c r="A323" s="41" t="s">
        <v>771</v>
      </c>
      <c r="B323" s="60" t="s">
        <v>1830</v>
      </c>
      <c r="C323" s="41" t="s">
        <v>2325</v>
      </c>
      <c r="D323" s="56" t="s">
        <v>1831</v>
      </c>
      <c r="E323" s="57"/>
      <c r="F323" s="41" t="s">
        <v>771</v>
      </c>
      <c r="G323" s="60" t="s">
        <v>1832</v>
      </c>
      <c r="H323" s="50" t="s">
        <v>1833</v>
      </c>
      <c r="I323" s="56" t="s">
        <v>1833</v>
      </c>
    </row>
    <row r="324" spans="1:9" s="23" customFormat="1">
      <c r="A324" s="41" t="s">
        <v>772</v>
      </c>
      <c r="B324" s="60" t="s">
        <v>1834</v>
      </c>
      <c r="C324" s="41" t="s">
        <v>2326</v>
      </c>
      <c r="D324" s="56" t="s">
        <v>1835</v>
      </c>
      <c r="E324" s="57"/>
      <c r="F324" s="41" t="s">
        <v>772</v>
      </c>
      <c r="G324" s="60" t="s">
        <v>1836</v>
      </c>
      <c r="H324" s="50" t="s">
        <v>1837</v>
      </c>
      <c r="I324" s="56" t="s">
        <v>1837</v>
      </c>
    </row>
    <row r="325" spans="1:9" s="23" customFormat="1">
      <c r="A325" s="41" t="s">
        <v>773</v>
      </c>
      <c r="B325" s="60" t="s">
        <v>1838</v>
      </c>
      <c r="C325" s="41" t="s">
        <v>2327</v>
      </c>
      <c r="D325" s="56" t="s">
        <v>1839</v>
      </c>
      <c r="E325" s="57"/>
      <c r="F325" s="41" t="s">
        <v>773</v>
      </c>
      <c r="G325" s="60" t="s">
        <v>1840</v>
      </c>
      <c r="H325" s="50" t="s">
        <v>1841</v>
      </c>
      <c r="I325" s="56" t="s">
        <v>1841</v>
      </c>
    </row>
    <row r="326" spans="1:9" s="23" customFormat="1">
      <c r="A326" s="41" t="s">
        <v>774</v>
      </c>
      <c r="B326" s="60" t="s">
        <v>1842</v>
      </c>
      <c r="C326" s="41" t="s">
        <v>2328</v>
      </c>
      <c r="D326" s="56" t="s">
        <v>1843</v>
      </c>
      <c r="E326" s="57"/>
      <c r="F326" s="41" t="s">
        <v>774</v>
      </c>
      <c r="G326" s="60" t="s">
        <v>1844</v>
      </c>
      <c r="H326" s="50" t="s">
        <v>1845</v>
      </c>
      <c r="I326" s="56" t="s">
        <v>1845</v>
      </c>
    </row>
    <row r="327" spans="1:9" s="23" customFormat="1">
      <c r="A327" s="41" t="s">
        <v>775</v>
      </c>
      <c r="B327" s="60" t="s">
        <v>1846</v>
      </c>
      <c r="C327" s="41" t="s">
        <v>2329</v>
      </c>
      <c r="D327" s="56" t="s">
        <v>1847</v>
      </c>
      <c r="E327" s="57"/>
      <c r="F327" s="41" t="s">
        <v>775</v>
      </c>
      <c r="G327" s="60" t="s">
        <v>1848</v>
      </c>
      <c r="H327" s="50" t="s">
        <v>1849</v>
      </c>
      <c r="I327" s="56" t="s">
        <v>1849</v>
      </c>
    </row>
    <row r="328" spans="1:9" s="23" customFormat="1">
      <c r="A328" s="41" t="s">
        <v>776</v>
      </c>
      <c r="B328" s="60" t="s">
        <v>1850</v>
      </c>
      <c r="C328" s="41" t="s">
        <v>2330</v>
      </c>
      <c r="D328" s="56" t="s">
        <v>1851</v>
      </c>
      <c r="E328" s="57"/>
      <c r="F328" s="41" t="s">
        <v>776</v>
      </c>
      <c r="G328" s="60" t="s">
        <v>1852</v>
      </c>
      <c r="H328" s="50" t="s">
        <v>1853</v>
      </c>
      <c r="I328" s="56" t="s">
        <v>1853</v>
      </c>
    </row>
    <row r="329" spans="1:9" s="23" customFormat="1">
      <c r="A329" s="41" t="s">
        <v>777</v>
      </c>
      <c r="B329" s="60" t="s">
        <v>1854</v>
      </c>
      <c r="C329" s="41" t="s">
        <v>2331</v>
      </c>
      <c r="D329" s="56" t="s">
        <v>1855</v>
      </c>
      <c r="E329" s="57"/>
      <c r="F329" s="41" t="s">
        <v>777</v>
      </c>
      <c r="G329" s="60" t="s">
        <v>1856</v>
      </c>
      <c r="H329" s="50" t="s">
        <v>1857</v>
      </c>
      <c r="I329" s="56" t="s">
        <v>1857</v>
      </c>
    </row>
    <row r="330" spans="1:9" s="23" customFormat="1">
      <c r="A330" s="41" t="s">
        <v>778</v>
      </c>
      <c r="B330" s="60" t="s">
        <v>1858</v>
      </c>
      <c r="C330" s="41" t="s">
        <v>2332</v>
      </c>
      <c r="D330" s="56" t="s">
        <v>1859</v>
      </c>
      <c r="E330" s="57"/>
      <c r="F330" s="41" t="s">
        <v>778</v>
      </c>
      <c r="G330" s="60" t="s">
        <v>1860</v>
      </c>
      <c r="H330" s="50" t="s">
        <v>1861</v>
      </c>
      <c r="I330" s="56" t="s">
        <v>1861</v>
      </c>
    </row>
    <row r="331" spans="1:9" s="23" customFormat="1">
      <c r="A331" s="41" t="s">
        <v>779</v>
      </c>
      <c r="B331" s="60" t="s">
        <v>1862</v>
      </c>
      <c r="C331" s="41" t="s">
        <v>2333</v>
      </c>
      <c r="D331" s="56" t="s">
        <v>1863</v>
      </c>
      <c r="E331" s="57"/>
      <c r="F331" s="41" t="s">
        <v>779</v>
      </c>
      <c r="G331" s="60" t="s">
        <v>1864</v>
      </c>
      <c r="H331" s="50" t="s">
        <v>1865</v>
      </c>
      <c r="I331" s="56" t="s">
        <v>1865</v>
      </c>
    </row>
    <row r="332" spans="1:9" s="23" customFormat="1">
      <c r="A332" s="41" t="s">
        <v>780</v>
      </c>
      <c r="B332" s="60" t="s">
        <v>1866</v>
      </c>
      <c r="C332" s="41" t="s">
        <v>2334</v>
      </c>
      <c r="D332" s="56" t="s">
        <v>1867</v>
      </c>
      <c r="E332" s="57"/>
      <c r="F332" s="41" t="s">
        <v>780</v>
      </c>
      <c r="G332" s="60" t="s">
        <v>1868</v>
      </c>
      <c r="H332" s="50" t="s">
        <v>1869</v>
      </c>
      <c r="I332" s="56" t="s">
        <v>1869</v>
      </c>
    </row>
    <row r="333" spans="1:9" s="23" customFormat="1">
      <c r="A333" s="41" t="s">
        <v>781</v>
      </c>
      <c r="B333" s="60" t="s">
        <v>1870</v>
      </c>
      <c r="C333" s="41" t="s">
        <v>2335</v>
      </c>
      <c r="D333" s="56" t="s">
        <v>1871</v>
      </c>
      <c r="E333" s="57"/>
      <c r="F333" s="41" t="s">
        <v>781</v>
      </c>
      <c r="G333" s="60" t="s">
        <v>1872</v>
      </c>
      <c r="H333" s="50" t="s">
        <v>1873</v>
      </c>
      <c r="I333" s="56" t="s">
        <v>1873</v>
      </c>
    </row>
    <row r="334" spans="1:9" s="23" customFormat="1">
      <c r="A334" s="41" t="s">
        <v>782</v>
      </c>
      <c r="B334" s="60" t="s">
        <v>1874</v>
      </c>
      <c r="C334" s="41" t="s">
        <v>2336</v>
      </c>
      <c r="D334" s="56" t="s">
        <v>1875</v>
      </c>
      <c r="E334" s="57"/>
      <c r="F334" s="41" t="s">
        <v>782</v>
      </c>
      <c r="G334" s="60" t="s">
        <v>1876</v>
      </c>
      <c r="H334" s="50" t="s">
        <v>1877</v>
      </c>
      <c r="I334" s="56" t="s">
        <v>1877</v>
      </c>
    </row>
    <row r="335" spans="1:9" s="23" customFormat="1">
      <c r="A335" s="41" t="s">
        <v>783</v>
      </c>
      <c r="B335" s="60" t="s">
        <v>1878</v>
      </c>
      <c r="C335" s="41" t="s">
        <v>2337</v>
      </c>
      <c r="D335" s="56" t="s">
        <v>1879</v>
      </c>
      <c r="E335" s="57"/>
      <c r="F335" s="41" t="s">
        <v>783</v>
      </c>
      <c r="G335" s="60" t="s">
        <v>1880</v>
      </c>
      <c r="H335" s="50" t="s">
        <v>1881</v>
      </c>
      <c r="I335" s="56" t="s">
        <v>1881</v>
      </c>
    </row>
    <row r="336" spans="1:9" s="23" customFormat="1">
      <c r="A336" s="41" t="s">
        <v>784</v>
      </c>
      <c r="B336" s="60" t="s">
        <v>1882</v>
      </c>
      <c r="C336" s="41" t="s">
        <v>2338</v>
      </c>
      <c r="D336" s="56" t="s">
        <v>1883</v>
      </c>
      <c r="E336" s="57"/>
      <c r="F336" s="41" t="s">
        <v>784</v>
      </c>
      <c r="G336" s="60" t="s">
        <v>1884</v>
      </c>
      <c r="H336" s="50" t="s">
        <v>1885</v>
      </c>
      <c r="I336" s="56" t="s">
        <v>1885</v>
      </c>
    </row>
    <row r="337" spans="1:9" s="23" customFormat="1">
      <c r="A337" s="41" t="s">
        <v>785</v>
      </c>
      <c r="B337" s="60" t="s">
        <v>1886</v>
      </c>
      <c r="C337" s="41" t="s">
        <v>2339</v>
      </c>
      <c r="D337" s="56" t="s">
        <v>1887</v>
      </c>
      <c r="E337" s="57"/>
      <c r="F337" s="41" t="s">
        <v>785</v>
      </c>
      <c r="G337" s="60" t="s">
        <v>1888</v>
      </c>
      <c r="H337" s="50" t="s">
        <v>1889</v>
      </c>
      <c r="I337" s="56" t="s">
        <v>1889</v>
      </c>
    </row>
    <row r="338" spans="1:9" s="23" customFormat="1">
      <c r="A338" s="41" t="s">
        <v>786</v>
      </c>
      <c r="B338" s="60" t="s">
        <v>1890</v>
      </c>
      <c r="C338" s="41" t="s">
        <v>2340</v>
      </c>
      <c r="D338" s="56" t="s">
        <v>1891</v>
      </c>
      <c r="E338" s="57"/>
      <c r="F338" s="41" t="s">
        <v>786</v>
      </c>
      <c r="G338" s="60" t="s">
        <v>1892</v>
      </c>
      <c r="H338" s="50" t="s">
        <v>1893</v>
      </c>
      <c r="I338" s="56" t="s">
        <v>1893</v>
      </c>
    </row>
    <row r="339" spans="1:9" s="23" customFormat="1">
      <c r="A339" s="41" t="s">
        <v>787</v>
      </c>
      <c r="B339" s="60" t="s">
        <v>1894</v>
      </c>
      <c r="C339" s="41" t="s">
        <v>2341</v>
      </c>
      <c r="D339" s="56" t="s">
        <v>1895</v>
      </c>
      <c r="E339" s="57"/>
      <c r="F339" s="41" t="s">
        <v>787</v>
      </c>
      <c r="G339" s="60" t="s">
        <v>1896</v>
      </c>
      <c r="H339" s="50" t="s">
        <v>1897</v>
      </c>
      <c r="I339" s="56" t="s">
        <v>1897</v>
      </c>
    </row>
    <row r="340" spans="1:9" s="23" customFormat="1">
      <c r="A340" s="41" t="s">
        <v>788</v>
      </c>
      <c r="B340" s="60" t="s">
        <v>1898</v>
      </c>
      <c r="C340" s="41" t="s">
        <v>2342</v>
      </c>
      <c r="D340" s="56" t="s">
        <v>1899</v>
      </c>
      <c r="E340" s="57"/>
      <c r="F340" s="41" t="s">
        <v>788</v>
      </c>
      <c r="G340" s="60" t="s">
        <v>1900</v>
      </c>
      <c r="H340" s="50" t="s">
        <v>1901</v>
      </c>
      <c r="I340" s="56" t="s">
        <v>1901</v>
      </c>
    </row>
    <row r="341" spans="1:9" s="23" customFormat="1">
      <c r="A341" s="41" t="s">
        <v>789</v>
      </c>
      <c r="B341" s="60" t="s">
        <v>1902</v>
      </c>
      <c r="C341" s="41" t="s">
        <v>2343</v>
      </c>
      <c r="D341" s="56" t="s">
        <v>1903</v>
      </c>
      <c r="E341" s="57"/>
      <c r="F341" s="41" t="s">
        <v>789</v>
      </c>
      <c r="G341" s="60" t="s">
        <v>1904</v>
      </c>
      <c r="H341" s="50" t="s">
        <v>1905</v>
      </c>
      <c r="I341" s="56" t="s">
        <v>1905</v>
      </c>
    </row>
    <row r="342" spans="1:9" s="23" customFormat="1">
      <c r="A342" s="41" t="s">
        <v>790</v>
      </c>
      <c r="B342" s="60" t="s">
        <v>1906</v>
      </c>
      <c r="C342" s="41" t="s">
        <v>2344</v>
      </c>
      <c r="D342" s="56" t="s">
        <v>1907</v>
      </c>
      <c r="E342" s="57"/>
      <c r="F342" s="41" t="s">
        <v>790</v>
      </c>
      <c r="G342" s="60" t="s">
        <v>1908</v>
      </c>
      <c r="H342" s="50" t="s">
        <v>1909</v>
      </c>
      <c r="I342" s="56" t="s">
        <v>1909</v>
      </c>
    </row>
    <row r="343" spans="1:9" s="23" customFormat="1">
      <c r="A343" s="41" t="s">
        <v>791</v>
      </c>
      <c r="B343" s="60" t="s">
        <v>1910</v>
      </c>
      <c r="C343" s="41" t="s">
        <v>2345</v>
      </c>
      <c r="D343" s="56" t="s">
        <v>1911</v>
      </c>
      <c r="E343" s="57"/>
      <c r="F343" s="41" t="s">
        <v>791</v>
      </c>
      <c r="G343" s="60" t="s">
        <v>1912</v>
      </c>
      <c r="H343" s="50" t="s">
        <v>1913</v>
      </c>
      <c r="I343" s="56" t="s">
        <v>1913</v>
      </c>
    </row>
    <row r="344" spans="1:9" s="23" customFormat="1">
      <c r="A344" s="41" t="s">
        <v>792</v>
      </c>
      <c r="B344" s="60" t="s">
        <v>1914</v>
      </c>
      <c r="C344" s="41" t="s">
        <v>2346</v>
      </c>
      <c r="D344" s="56" t="s">
        <v>1915</v>
      </c>
      <c r="E344" s="57"/>
      <c r="F344" s="41" t="s">
        <v>792</v>
      </c>
      <c r="G344" s="60" t="s">
        <v>1916</v>
      </c>
      <c r="H344" s="50" t="s">
        <v>1917</v>
      </c>
      <c r="I344" s="56" t="s">
        <v>1917</v>
      </c>
    </row>
    <row r="345" spans="1:9" s="23" customFormat="1">
      <c r="A345" s="41" t="s">
        <v>793</v>
      </c>
      <c r="B345" s="60" t="s">
        <v>1918</v>
      </c>
      <c r="C345" s="41" t="s">
        <v>2347</v>
      </c>
      <c r="D345" s="56" t="s">
        <v>1919</v>
      </c>
      <c r="E345" s="57"/>
      <c r="F345" s="41" t="s">
        <v>793</v>
      </c>
      <c r="G345" s="60" t="s">
        <v>1920</v>
      </c>
      <c r="H345" s="50" t="s">
        <v>1921</v>
      </c>
      <c r="I345" s="56" t="s">
        <v>1921</v>
      </c>
    </row>
    <row r="346" spans="1:9" s="23" customFormat="1">
      <c r="A346" s="41" t="s">
        <v>794</v>
      </c>
      <c r="B346" s="60" t="s">
        <v>1922</v>
      </c>
      <c r="C346" s="41" t="s">
        <v>2348</v>
      </c>
      <c r="D346" s="56" t="s">
        <v>1923</v>
      </c>
      <c r="E346" s="57"/>
      <c r="F346" s="41" t="s">
        <v>794</v>
      </c>
      <c r="G346" s="60" t="s">
        <v>1924</v>
      </c>
      <c r="H346" s="50" t="s">
        <v>1925</v>
      </c>
      <c r="I346" s="56" t="s">
        <v>1925</v>
      </c>
    </row>
    <row r="347" spans="1:9" s="23" customFormat="1">
      <c r="A347" s="41" t="s">
        <v>795</v>
      </c>
      <c r="B347" s="60" t="s">
        <v>1926</v>
      </c>
      <c r="C347" s="41" t="s">
        <v>2349</v>
      </c>
      <c r="D347" s="56" t="s">
        <v>1927</v>
      </c>
      <c r="E347" s="57"/>
      <c r="F347" s="41" t="s">
        <v>795</v>
      </c>
      <c r="G347" s="60" t="s">
        <v>1928</v>
      </c>
      <c r="H347" s="50" t="s">
        <v>1929</v>
      </c>
      <c r="I347" s="56" t="s">
        <v>1929</v>
      </c>
    </row>
    <row r="348" spans="1:9" s="23" customFormat="1">
      <c r="A348" s="41" t="s">
        <v>796</v>
      </c>
      <c r="B348" s="60" t="s">
        <v>1930</v>
      </c>
      <c r="C348" s="41" t="s">
        <v>2350</v>
      </c>
      <c r="D348" s="56" t="s">
        <v>1931</v>
      </c>
      <c r="E348" s="57"/>
      <c r="F348" s="41" t="s">
        <v>796</v>
      </c>
      <c r="G348" s="60" t="s">
        <v>1932</v>
      </c>
      <c r="H348" s="50" t="s">
        <v>1933</v>
      </c>
      <c r="I348" s="56" t="s">
        <v>1933</v>
      </c>
    </row>
    <row r="349" spans="1:9" s="23" customFormat="1">
      <c r="A349" s="41" t="s">
        <v>797</v>
      </c>
      <c r="B349" s="60" t="s">
        <v>1934</v>
      </c>
      <c r="C349" s="41" t="s">
        <v>2351</v>
      </c>
      <c r="D349" s="56" t="s">
        <v>1935</v>
      </c>
      <c r="E349" s="57"/>
      <c r="F349" s="41" t="s">
        <v>797</v>
      </c>
      <c r="G349" s="60" t="s">
        <v>1936</v>
      </c>
      <c r="H349" s="50" t="s">
        <v>1937</v>
      </c>
      <c r="I349" s="56" t="s">
        <v>1937</v>
      </c>
    </row>
    <row r="350" spans="1:9" s="23" customFormat="1">
      <c r="A350" s="41" t="s">
        <v>798</v>
      </c>
      <c r="B350" s="60" t="s">
        <v>1938</v>
      </c>
      <c r="C350" s="41" t="s">
        <v>2352</v>
      </c>
      <c r="D350" s="56" t="s">
        <v>1939</v>
      </c>
      <c r="E350" s="57"/>
      <c r="F350" s="41" t="s">
        <v>798</v>
      </c>
      <c r="G350" s="60" t="s">
        <v>1940</v>
      </c>
      <c r="H350" s="50" t="s">
        <v>1941</v>
      </c>
      <c r="I350" s="56" t="s">
        <v>1941</v>
      </c>
    </row>
    <row r="351" spans="1:9" s="23" customFormat="1">
      <c r="A351" s="41" t="s">
        <v>799</v>
      </c>
      <c r="B351" s="60" t="s">
        <v>1942</v>
      </c>
      <c r="C351" s="41" t="s">
        <v>2353</v>
      </c>
      <c r="D351" s="56" t="s">
        <v>1943</v>
      </c>
      <c r="E351" s="57"/>
      <c r="F351" s="41" t="s">
        <v>799</v>
      </c>
      <c r="G351" s="60" t="s">
        <v>1944</v>
      </c>
      <c r="H351" s="50" t="s">
        <v>1945</v>
      </c>
      <c r="I351" s="56" t="s">
        <v>1945</v>
      </c>
    </row>
    <row r="352" spans="1:9" s="23" customFormat="1">
      <c r="A352" s="41" t="s">
        <v>800</v>
      </c>
      <c r="B352" s="60" t="s">
        <v>1946</v>
      </c>
      <c r="C352" s="41" t="s">
        <v>2354</v>
      </c>
      <c r="D352" s="56" t="s">
        <v>1947</v>
      </c>
      <c r="E352" s="57"/>
      <c r="F352" s="41" t="s">
        <v>800</v>
      </c>
      <c r="G352" s="60" t="s">
        <v>1948</v>
      </c>
      <c r="H352" s="50" t="s">
        <v>1949</v>
      </c>
      <c r="I352" s="56" t="s">
        <v>1949</v>
      </c>
    </row>
    <row r="353" spans="1:9" s="23" customFormat="1">
      <c r="A353" s="41" t="s">
        <v>801</v>
      </c>
      <c r="B353" s="60" t="s">
        <v>1950</v>
      </c>
      <c r="C353" s="41" t="s">
        <v>2355</v>
      </c>
      <c r="D353" s="56" t="s">
        <v>1951</v>
      </c>
      <c r="E353" s="57"/>
      <c r="F353" s="41" t="s">
        <v>801</v>
      </c>
      <c r="G353" s="60" t="s">
        <v>1952</v>
      </c>
      <c r="H353" s="50" t="s">
        <v>1953</v>
      </c>
      <c r="I353" s="56" t="s">
        <v>1953</v>
      </c>
    </row>
    <row r="354" spans="1:9" s="23" customFormat="1">
      <c r="A354" s="41" t="s">
        <v>802</v>
      </c>
      <c r="B354" s="60" t="s">
        <v>1954</v>
      </c>
      <c r="C354" s="41" t="s">
        <v>2356</v>
      </c>
      <c r="D354" s="56" t="s">
        <v>1955</v>
      </c>
      <c r="E354" s="57"/>
      <c r="F354" s="41" t="s">
        <v>802</v>
      </c>
      <c r="G354" s="60" t="s">
        <v>1956</v>
      </c>
      <c r="H354" s="50" t="s">
        <v>1957</v>
      </c>
      <c r="I354" s="56" t="s">
        <v>1957</v>
      </c>
    </row>
    <row r="355" spans="1:9" s="23" customFormat="1">
      <c r="A355" s="41" t="s">
        <v>803</v>
      </c>
      <c r="B355" s="60" t="s">
        <v>1958</v>
      </c>
      <c r="C355" s="41" t="s">
        <v>2357</v>
      </c>
      <c r="D355" s="56" t="s">
        <v>1959</v>
      </c>
      <c r="E355" s="57"/>
      <c r="F355" s="41" t="s">
        <v>803</v>
      </c>
      <c r="G355" s="60" t="s">
        <v>1960</v>
      </c>
      <c r="H355" s="50" t="s">
        <v>1961</v>
      </c>
      <c r="I355" s="56" t="s">
        <v>1961</v>
      </c>
    </row>
    <row r="356" spans="1:9" s="23" customFormat="1">
      <c r="A356" s="41" t="s">
        <v>804</v>
      </c>
      <c r="B356" s="60" t="s">
        <v>1962</v>
      </c>
      <c r="C356" s="41" t="s">
        <v>2358</v>
      </c>
      <c r="D356" s="56" t="s">
        <v>1963</v>
      </c>
      <c r="E356" s="57"/>
      <c r="F356" s="41" t="s">
        <v>804</v>
      </c>
      <c r="G356" s="60" t="s">
        <v>1964</v>
      </c>
      <c r="H356" s="50" t="s">
        <v>1965</v>
      </c>
      <c r="I356" s="56" t="s">
        <v>1965</v>
      </c>
    </row>
    <row r="357" spans="1:9" s="23" customFormat="1">
      <c r="A357" s="41" t="s">
        <v>805</v>
      </c>
      <c r="B357" s="60" t="s">
        <v>1966</v>
      </c>
      <c r="C357" s="41" t="s">
        <v>2359</v>
      </c>
      <c r="D357" s="56" t="s">
        <v>1967</v>
      </c>
      <c r="E357" s="57"/>
      <c r="F357" s="41" t="s">
        <v>805</v>
      </c>
      <c r="G357" s="60" t="s">
        <v>1968</v>
      </c>
      <c r="H357" s="50" t="s">
        <v>1969</v>
      </c>
      <c r="I357" s="56" t="s">
        <v>1969</v>
      </c>
    </row>
    <row r="358" spans="1:9" s="23" customFormat="1">
      <c r="A358" s="41" t="s">
        <v>806</v>
      </c>
      <c r="B358" s="60" t="s">
        <v>1970</v>
      </c>
      <c r="C358" s="41" t="s">
        <v>2360</v>
      </c>
      <c r="D358" s="56" t="s">
        <v>1971</v>
      </c>
      <c r="E358" s="57"/>
      <c r="F358" s="41" t="s">
        <v>806</v>
      </c>
      <c r="G358" s="60" t="s">
        <v>1972</v>
      </c>
      <c r="H358" s="50" t="s">
        <v>1973</v>
      </c>
      <c r="I358" s="56" t="s">
        <v>1973</v>
      </c>
    </row>
    <row r="359" spans="1:9" s="23" customFormat="1">
      <c r="A359" s="41" t="s">
        <v>807</v>
      </c>
      <c r="B359" s="60" t="s">
        <v>1974</v>
      </c>
      <c r="C359" s="41" t="s">
        <v>2361</v>
      </c>
      <c r="D359" s="56" t="s">
        <v>1975</v>
      </c>
      <c r="E359" s="57"/>
      <c r="F359" s="41" t="s">
        <v>807</v>
      </c>
      <c r="G359" s="60" t="s">
        <v>1976</v>
      </c>
      <c r="H359" s="50" t="s">
        <v>1977</v>
      </c>
      <c r="I359" s="56" t="s">
        <v>1977</v>
      </c>
    </row>
    <row r="360" spans="1:9" s="23" customFormat="1">
      <c r="A360" s="41" t="s">
        <v>808</v>
      </c>
      <c r="B360" s="60" t="s">
        <v>1978</v>
      </c>
      <c r="C360" s="41" t="s">
        <v>2362</v>
      </c>
      <c r="D360" s="56" t="s">
        <v>1979</v>
      </c>
      <c r="E360" s="57"/>
      <c r="F360" s="41" t="s">
        <v>808</v>
      </c>
      <c r="G360" s="60" t="s">
        <v>1980</v>
      </c>
      <c r="H360" s="50" t="s">
        <v>1981</v>
      </c>
      <c r="I360" s="56" t="s">
        <v>1981</v>
      </c>
    </row>
    <row r="361" spans="1:9" s="23" customFormat="1">
      <c r="A361" s="41" t="s">
        <v>809</v>
      </c>
      <c r="B361" s="60" t="s">
        <v>1982</v>
      </c>
      <c r="C361" s="41" t="s">
        <v>2363</v>
      </c>
      <c r="D361" s="56" t="s">
        <v>1983</v>
      </c>
      <c r="E361" s="57"/>
      <c r="F361" s="41" t="s">
        <v>809</v>
      </c>
      <c r="G361" s="60" t="s">
        <v>1984</v>
      </c>
      <c r="H361" s="50" t="s">
        <v>1985</v>
      </c>
      <c r="I361" s="56" t="s">
        <v>1985</v>
      </c>
    </row>
    <row r="362" spans="1:9" s="23" customFormat="1">
      <c r="A362" s="41" t="s">
        <v>810</v>
      </c>
      <c r="B362" s="60" t="s">
        <v>1986</v>
      </c>
      <c r="C362" s="41" t="s">
        <v>2364</v>
      </c>
      <c r="D362" s="56" t="s">
        <v>1987</v>
      </c>
      <c r="E362" s="57"/>
      <c r="F362" s="41" t="s">
        <v>810</v>
      </c>
      <c r="G362" s="60" t="s">
        <v>1988</v>
      </c>
      <c r="H362" s="50" t="s">
        <v>1989</v>
      </c>
      <c r="I362" s="56" t="s">
        <v>1989</v>
      </c>
    </row>
    <row r="363" spans="1:9" s="23" customFormat="1">
      <c r="A363" s="41" t="s">
        <v>811</v>
      </c>
      <c r="B363" s="60" t="s">
        <v>1990</v>
      </c>
      <c r="C363" s="41" t="s">
        <v>2365</v>
      </c>
      <c r="D363" s="56" t="s">
        <v>1991</v>
      </c>
      <c r="E363" s="57"/>
      <c r="F363" s="41" t="s">
        <v>811</v>
      </c>
      <c r="G363" s="60" t="s">
        <v>1992</v>
      </c>
      <c r="H363" s="50" t="s">
        <v>1993</v>
      </c>
      <c r="I363" s="56" t="s">
        <v>1993</v>
      </c>
    </row>
    <row r="364" spans="1:9" s="23" customFormat="1">
      <c r="A364" s="41" t="s">
        <v>812</v>
      </c>
      <c r="B364" s="60" t="s">
        <v>1994</v>
      </c>
      <c r="C364" s="41" t="s">
        <v>2366</v>
      </c>
      <c r="D364" s="56" t="s">
        <v>1995</v>
      </c>
      <c r="E364" s="57"/>
      <c r="F364" s="41" t="s">
        <v>812</v>
      </c>
      <c r="G364" s="60" t="s">
        <v>1996</v>
      </c>
      <c r="H364" s="50" t="s">
        <v>1997</v>
      </c>
      <c r="I364" s="56" t="s">
        <v>1997</v>
      </c>
    </row>
    <row r="365" spans="1:9" s="23" customFormat="1">
      <c r="A365" s="41" t="s">
        <v>813</v>
      </c>
      <c r="B365" s="60" t="s">
        <v>1998</v>
      </c>
      <c r="C365" s="41" t="s">
        <v>2367</v>
      </c>
      <c r="D365" s="56" t="s">
        <v>1999</v>
      </c>
      <c r="E365" s="57"/>
      <c r="F365" s="41" t="s">
        <v>813</v>
      </c>
      <c r="G365" s="60" t="s">
        <v>2000</v>
      </c>
      <c r="H365" s="50" t="s">
        <v>2001</v>
      </c>
      <c r="I365" s="56" t="s">
        <v>2001</v>
      </c>
    </row>
    <row r="366" spans="1:9" s="23" customFormat="1">
      <c r="A366" s="41" t="s">
        <v>814</v>
      </c>
      <c r="B366" s="60" t="s">
        <v>2002</v>
      </c>
      <c r="C366" s="41" t="s">
        <v>2368</v>
      </c>
      <c r="D366" s="56" t="s">
        <v>2003</v>
      </c>
      <c r="E366" s="57"/>
      <c r="F366" s="41" t="s">
        <v>814</v>
      </c>
      <c r="G366" s="60" t="s">
        <v>2004</v>
      </c>
      <c r="H366" s="50" t="s">
        <v>2005</v>
      </c>
      <c r="I366" s="56" t="s">
        <v>2005</v>
      </c>
    </row>
    <row r="367" spans="1:9" s="23" customFormat="1">
      <c r="A367" s="41" t="s">
        <v>815</v>
      </c>
      <c r="B367" s="60" t="s">
        <v>2006</v>
      </c>
      <c r="C367" s="41" t="s">
        <v>2369</v>
      </c>
      <c r="D367" s="56" t="s">
        <v>2007</v>
      </c>
      <c r="E367" s="57"/>
      <c r="F367" s="41" t="s">
        <v>815</v>
      </c>
      <c r="G367" s="60" t="s">
        <v>2008</v>
      </c>
      <c r="H367" s="50" t="s">
        <v>2009</v>
      </c>
      <c r="I367" s="56" t="s">
        <v>2009</v>
      </c>
    </row>
    <row r="368" spans="1:9" s="23" customFormat="1">
      <c r="A368" s="41" t="s">
        <v>816</v>
      </c>
      <c r="B368" s="60" t="s">
        <v>2010</v>
      </c>
      <c r="C368" s="41" t="s">
        <v>2370</v>
      </c>
      <c r="D368" s="56" t="s">
        <v>2011</v>
      </c>
      <c r="E368" s="57"/>
      <c r="F368" s="41" t="s">
        <v>816</v>
      </c>
      <c r="G368" s="60" t="s">
        <v>2012</v>
      </c>
      <c r="H368" s="50" t="s">
        <v>2013</v>
      </c>
      <c r="I368" s="56" t="s">
        <v>2013</v>
      </c>
    </row>
    <row r="369" spans="1:9" s="23" customFormat="1">
      <c r="A369" s="41" t="s">
        <v>817</v>
      </c>
      <c r="B369" s="60" t="s">
        <v>2014</v>
      </c>
      <c r="C369" s="41" t="s">
        <v>2371</v>
      </c>
      <c r="D369" s="56" t="s">
        <v>2015</v>
      </c>
      <c r="E369" s="57"/>
      <c r="F369" s="41" t="s">
        <v>817</v>
      </c>
      <c r="G369" s="60" t="s">
        <v>2016</v>
      </c>
      <c r="H369" s="50" t="s">
        <v>2017</v>
      </c>
      <c r="I369" s="56" t="s">
        <v>2017</v>
      </c>
    </row>
    <row r="370" spans="1:9" s="23" customFormat="1">
      <c r="A370" s="41" t="s">
        <v>818</v>
      </c>
      <c r="B370" s="60" t="s">
        <v>2018</v>
      </c>
      <c r="C370" s="41" t="s">
        <v>2372</v>
      </c>
      <c r="D370" s="56" t="s">
        <v>2019</v>
      </c>
      <c r="E370" s="57"/>
      <c r="F370" s="41" t="s">
        <v>818</v>
      </c>
      <c r="G370" s="60" t="s">
        <v>2020</v>
      </c>
      <c r="H370" s="50" t="s">
        <v>2021</v>
      </c>
      <c r="I370" s="56" t="s">
        <v>2021</v>
      </c>
    </row>
    <row r="371" spans="1:9" s="23" customFormat="1">
      <c r="A371" s="41" t="s">
        <v>819</v>
      </c>
      <c r="B371" s="60" t="s">
        <v>2022</v>
      </c>
      <c r="C371" s="41" t="s">
        <v>2373</v>
      </c>
      <c r="D371" s="56" t="s">
        <v>2023</v>
      </c>
      <c r="E371" s="57"/>
      <c r="F371" s="41" t="s">
        <v>819</v>
      </c>
      <c r="G371" s="60" t="s">
        <v>2024</v>
      </c>
      <c r="H371" s="50" t="s">
        <v>2025</v>
      </c>
      <c r="I371" s="56" t="s">
        <v>2025</v>
      </c>
    </row>
    <row r="372" spans="1:9" s="23" customFormat="1">
      <c r="A372" s="41" t="s">
        <v>820</v>
      </c>
      <c r="B372" s="60" t="s">
        <v>2026</v>
      </c>
      <c r="C372" s="41" t="s">
        <v>2374</v>
      </c>
      <c r="D372" s="56" t="s">
        <v>2027</v>
      </c>
      <c r="E372" s="57"/>
      <c r="F372" s="41" t="s">
        <v>820</v>
      </c>
      <c r="G372" s="60" t="s">
        <v>2028</v>
      </c>
      <c r="H372" s="50" t="s">
        <v>2029</v>
      </c>
      <c r="I372" s="56" t="s">
        <v>2029</v>
      </c>
    </row>
    <row r="373" spans="1:9" s="23" customFormat="1">
      <c r="A373" s="41" t="s">
        <v>821</v>
      </c>
      <c r="B373" s="60" t="s">
        <v>2030</v>
      </c>
      <c r="C373" s="41" t="s">
        <v>2375</v>
      </c>
      <c r="D373" s="56" t="s">
        <v>2031</v>
      </c>
      <c r="E373" s="57"/>
      <c r="F373" s="41" t="s">
        <v>821</v>
      </c>
      <c r="G373" s="60" t="s">
        <v>2032</v>
      </c>
      <c r="H373" s="50" t="s">
        <v>2033</v>
      </c>
      <c r="I373" s="56" t="s">
        <v>2033</v>
      </c>
    </row>
    <row r="374" spans="1:9" s="23" customFormat="1">
      <c r="A374" s="41" t="s">
        <v>822</v>
      </c>
      <c r="B374" s="60" t="s">
        <v>2034</v>
      </c>
      <c r="C374" s="41" t="s">
        <v>2376</v>
      </c>
      <c r="D374" s="56" t="s">
        <v>2035</v>
      </c>
      <c r="E374" s="57"/>
      <c r="F374" s="41" t="s">
        <v>822</v>
      </c>
      <c r="G374" s="60" t="s">
        <v>2036</v>
      </c>
      <c r="H374" s="50" t="s">
        <v>2037</v>
      </c>
      <c r="I374" s="56" t="s">
        <v>2037</v>
      </c>
    </row>
    <row r="375" spans="1:9" s="23" customFormat="1">
      <c r="A375" s="41" t="s">
        <v>823</v>
      </c>
      <c r="B375" s="60" t="s">
        <v>2038</v>
      </c>
      <c r="C375" s="41" t="s">
        <v>2377</v>
      </c>
      <c r="D375" s="56" t="s">
        <v>2039</v>
      </c>
      <c r="E375" s="57"/>
      <c r="F375" s="41" t="s">
        <v>823</v>
      </c>
      <c r="G375" s="60" t="s">
        <v>2040</v>
      </c>
      <c r="H375" s="50" t="s">
        <v>2041</v>
      </c>
      <c r="I375" s="56" t="s">
        <v>2041</v>
      </c>
    </row>
    <row r="376" spans="1:9" s="23" customFormat="1">
      <c r="A376" s="41" t="s">
        <v>824</v>
      </c>
      <c r="B376" s="60" t="s">
        <v>2042</v>
      </c>
      <c r="C376" s="41" t="s">
        <v>2378</v>
      </c>
      <c r="D376" s="56" t="s">
        <v>2043</v>
      </c>
      <c r="E376" s="57"/>
      <c r="F376" s="41" t="s">
        <v>824</v>
      </c>
      <c r="G376" s="60" t="s">
        <v>2044</v>
      </c>
      <c r="H376" s="50" t="s">
        <v>2045</v>
      </c>
      <c r="I376" s="56" t="s">
        <v>2045</v>
      </c>
    </row>
    <row r="377" spans="1:9" s="23" customFormat="1">
      <c r="A377" s="41" t="s">
        <v>825</v>
      </c>
      <c r="B377" s="60" t="s">
        <v>2046</v>
      </c>
      <c r="C377" s="41" t="s">
        <v>2379</v>
      </c>
      <c r="D377" s="56" t="s">
        <v>2047</v>
      </c>
      <c r="E377" s="57"/>
      <c r="F377" s="41" t="s">
        <v>825</v>
      </c>
      <c r="G377" s="60" t="s">
        <v>2048</v>
      </c>
      <c r="H377" s="50" t="s">
        <v>2049</v>
      </c>
      <c r="I377" s="56" t="s">
        <v>2049</v>
      </c>
    </row>
    <row r="378" spans="1:9" s="23" customFormat="1">
      <c r="A378" s="41" t="s">
        <v>826</v>
      </c>
      <c r="B378" s="60" t="s">
        <v>2050</v>
      </c>
      <c r="C378" s="41" t="s">
        <v>2380</v>
      </c>
      <c r="D378" s="56" t="s">
        <v>2051</v>
      </c>
      <c r="E378" s="57"/>
      <c r="F378" s="41" t="s">
        <v>826</v>
      </c>
      <c r="G378" s="60" t="s">
        <v>2052</v>
      </c>
      <c r="H378" s="50" t="s">
        <v>2053</v>
      </c>
      <c r="I378" s="56" t="s">
        <v>2053</v>
      </c>
    </row>
    <row r="379" spans="1:9" s="23" customFormat="1">
      <c r="A379" s="41" t="s">
        <v>827</v>
      </c>
      <c r="B379" s="60" t="s">
        <v>2054</v>
      </c>
      <c r="C379" s="41" t="s">
        <v>2381</v>
      </c>
      <c r="D379" s="56" t="s">
        <v>2055</v>
      </c>
      <c r="E379" s="57"/>
      <c r="F379" s="41" t="s">
        <v>827</v>
      </c>
      <c r="G379" s="60" t="s">
        <v>2056</v>
      </c>
      <c r="H379" s="50" t="s">
        <v>2057</v>
      </c>
      <c r="I379" s="56" t="s">
        <v>2057</v>
      </c>
    </row>
    <row r="380" spans="1:9" s="23" customFormat="1">
      <c r="A380" s="41" t="s">
        <v>828</v>
      </c>
      <c r="B380" s="60" t="s">
        <v>2058</v>
      </c>
      <c r="C380" s="41" t="s">
        <v>2382</v>
      </c>
      <c r="D380" s="56" t="s">
        <v>2059</v>
      </c>
      <c r="E380" s="57"/>
      <c r="F380" s="41" t="s">
        <v>828</v>
      </c>
      <c r="G380" s="60" t="s">
        <v>2060</v>
      </c>
      <c r="H380" s="50" t="s">
        <v>2061</v>
      </c>
      <c r="I380" s="56" t="s">
        <v>2061</v>
      </c>
    </row>
    <row r="381" spans="1:9" s="23" customFormat="1">
      <c r="A381" s="41" t="s">
        <v>829</v>
      </c>
      <c r="B381" s="60" t="s">
        <v>2062</v>
      </c>
      <c r="C381" s="41" t="s">
        <v>2383</v>
      </c>
      <c r="D381" s="56" t="s">
        <v>2063</v>
      </c>
      <c r="E381" s="57"/>
      <c r="F381" s="41" t="s">
        <v>829</v>
      </c>
      <c r="G381" s="60" t="s">
        <v>2064</v>
      </c>
      <c r="H381" s="50" t="s">
        <v>2065</v>
      </c>
      <c r="I381" s="56" t="s">
        <v>2065</v>
      </c>
    </row>
    <row r="382" spans="1:9" s="23" customFormat="1">
      <c r="A382" s="41" t="s">
        <v>830</v>
      </c>
      <c r="B382" s="60" t="s">
        <v>2066</v>
      </c>
      <c r="C382" s="41" t="s">
        <v>2384</v>
      </c>
      <c r="D382" s="56" t="s">
        <v>2067</v>
      </c>
      <c r="E382" s="57"/>
      <c r="F382" s="41" t="s">
        <v>830</v>
      </c>
      <c r="G382" s="60" t="s">
        <v>2068</v>
      </c>
      <c r="H382" s="50" t="s">
        <v>2069</v>
      </c>
      <c r="I382" s="56" t="s">
        <v>2069</v>
      </c>
    </row>
    <row r="383" spans="1:9" s="23" customFormat="1">
      <c r="A383" s="41" t="s">
        <v>831</v>
      </c>
      <c r="B383" s="60" t="s">
        <v>2070</v>
      </c>
      <c r="C383" s="41" t="s">
        <v>2385</v>
      </c>
      <c r="D383" s="56" t="s">
        <v>2071</v>
      </c>
      <c r="E383" s="57"/>
      <c r="F383" s="41" t="s">
        <v>831</v>
      </c>
      <c r="G383" s="60" t="s">
        <v>2072</v>
      </c>
      <c r="H383" s="50" t="s">
        <v>2073</v>
      </c>
      <c r="I383" s="56" t="s">
        <v>2073</v>
      </c>
    </row>
    <row r="384" spans="1:9" s="23" customFormat="1">
      <c r="A384" s="41" t="s">
        <v>832</v>
      </c>
      <c r="B384" s="60" t="s">
        <v>2074</v>
      </c>
      <c r="C384" s="41" t="s">
        <v>2386</v>
      </c>
      <c r="D384" s="56" t="s">
        <v>2075</v>
      </c>
      <c r="E384" s="57"/>
      <c r="F384" s="41" t="s">
        <v>832</v>
      </c>
      <c r="G384" s="60" t="s">
        <v>2076</v>
      </c>
      <c r="H384" s="50" t="s">
        <v>2077</v>
      </c>
      <c r="I384" s="56" t="s">
        <v>2077</v>
      </c>
    </row>
    <row r="385" spans="1:9" s="23" customFormat="1">
      <c r="A385" s="41" t="s">
        <v>833</v>
      </c>
      <c r="B385" s="60" t="s">
        <v>2078</v>
      </c>
      <c r="C385" s="41" t="s">
        <v>2387</v>
      </c>
      <c r="D385" s="56" t="s">
        <v>2079</v>
      </c>
      <c r="E385" s="57"/>
      <c r="F385" s="41" t="s">
        <v>833</v>
      </c>
      <c r="G385" s="60" t="s">
        <v>2080</v>
      </c>
      <c r="H385" s="50" t="s">
        <v>2081</v>
      </c>
      <c r="I385" s="56" t="s">
        <v>2081</v>
      </c>
    </row>
  </sheetData>
  <conditionalFormatting sqref="C1:C1048576">
    <cfRule type="duplicateValues" dxfId="8" priority="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B3:R72"/>
  <sheetViews>
    <sheetView zoomScaleNormal="100" workbookViewId="0">
      <selection activeCell="K2" sqref="K2"/>
    </sheetView>
  </sheetViews>
  <sheetFormatPr defaultColWidth="9.109375" defaultRowHeight="14.4"/>
  <cols>
    <col min="1" max="1" width="5.44140625" customWidth="1"/>
    <col min="10" max="10" width="9.109375" customWidth="1"/>
  </cols>
  <sheetData>
    <row r="3" spans="2:18" ht="15" thickBot="1"/>
    <row r="4" spans="2:18" ht="15" thickBot="1">
      <c r="B4" s="267" t="s">
        <v>2388</v>
      </c>
      <c r="C4" s="268"/>
      <c r="D4" s="268"/>
      <c r="E4" s="268"/>
      <c r="F4" s="268"/>
      <c r="G4" s="268"/>
      <c r="H4" s="268"/>
      <c r="I4" s="269"/>
      <c r="K4" s="267" t="s">
        <v>2389</v>
      </c>
      <c r="L4" s="268"/>
      <c r="M4" s="268"/>
      <c r="N4" s="268"/>
      <c r="O4" s="268"/>
      <c r="P4" s="268"/>
      <c r="Q4" s="268"/>
      <c r="R4" s="269"/>
    </row>
    <row r="5" spans="2:18" ht="15" thickBot="1">
      <c r="B5" s="267" t="s">
        <v>2566</v>
      </c>
      <c r="C5" s="268"/>
      <c r="D5" s="268"/>
      <c r="E5" s="268"/>
      <c r="F5" s="268"/>
      <c r="G5" s="268"/>
      <c r="H5" s="268"/>
      <c r="I5" s="269"/>
      <c r="J5" s="69"/>
      <c r="K5" s="267" t="s">
        <v>2567</v>
      </c>
      <c r="L5" s="268"/>
      <c r="M5" s="268"/>
      <c r="N5" s="268"/>
      <c r="O5" s="268"/>
      <c r="P5" s="268"/>
      <c r="Q5" s="268"/>
      <c r="R5" s="269"/>
    </row>
    <row r="6" spans="2:18">
      <c r="B6" s="70"/>
      <c r="C6" s="71"/>
      <c r="D6" s="71"/>
      <c r="E6" s="71"/>
      <c r="F6" s="71"/>
      <c r="G6" s="71"/>
      <c r="H6" s="71"/>
      <c r="I6" s="72"/>
      <c r="J6" s="15"/>
      <c r="K6" s="70"/>
      <c r="L6" s="71"/>
      <c r="M6" s="71"/>
      <c r="N6" s="71"/>
      <c r="O6" s="71"/>
      <c r="P6" s="71"/>
      <c r="Q6" s="71"/>
      <c r="R6" s="72"/>
    </row>
    <row r="7" spans="2:18">
      <c r="B7" s="73"/>
      <c r="C7" s="15"/>
      <c r="D7" s="15"/>
      <c r="E7" s="15"/>
      <c r="F7" s="15"/>
      <c r="G7" s="15"/>
      <c r="H7" s="15"/>
      <c r="I7" s="74"/>
      <c r="J7" s="15"/>
      <c r="K7" s="73"/>
      <c r="L7" s="15"/>
      <c r="M7" s="15"/>
      <c r="N7" s="15"/>
      <c r="O7" s="15"/>
      <c r="P7" s="15"/>
      <c r="Q7" s="15"/>
      <c r="R7" s="74"/>
    </row>
    <row r="8" spans="2:18">
      <c r="B8" s="73"/>
      <c r="C8" s="15"/>
      <c r="D8" s="15"/>
      <c r="E8" s="15"/>
      <c r="F8" s="15"/>
      <c r="G8" s="15"/>
      <c r="H8" s="15"/>
      <c r="I8" s="74"/>
      <c r="J8" s="15"/>
      <c r="K8" s="73"/>
      <c r="L8" s="15"/>
      <c r="M8" s="15"/>
      <c r="N8" s="15"/>
      <c r="O8" s="15"/>
      <c r="P8" s="15"/>
      <c r="Q8" s="15"/>
      <c r="R8" s="74"/>
    </row>
    <row r="9" spans="2:18">
      <c r="B9" s="73"/>
      <c r="C9" s="15"/>
      <c r="D9" s="15"/>
      <c r="E9" s="15"/>
      <c r="F9" s="15"/>
      <c r="G9" s="15"/>
      <c r="H9" s="15"/>
      <c r="I9" s="74"/>
      <c r="J9" s="15"/>
      <c r="K9" s="73"/>
      <c r="L9" s="15"/>
      <c r="M9" s="15"/>
      <c r="N9" s="15"/>
      <c r="O9" s="15"/>
      <c r="P9" s="15"/>
      <c r="Q9" s="15"/>
      <c r="R9" s="74"/>
    </row>
    <row r="10" spans="2:18">
      <c r="B10" s="73"/>
      <c r="C10" s="15"/>
      <c r="D10" s="15"/>
      <c r="E10" s="15"/>
      <c r="F10" s="15"/>
      <c r="G10" s="15"/>
      <c r="H10" s="15"/>
      <c r="I10" s="74"/>
      <c r="J10" s="15"/>
      <c r="K10" s="73"/>
      <c r="L10" s="15"/>
      <c r="M10" s="15"/>
      <c r="N10" s="15"/>
      <c r="O10" s="15"/>
      <c r="P10" s="15"/>
      <c r="Q10" s="15"/>
      <c r="R10" s="74"/>
    </row>
    <row r="11" spans="2:18">
      <c r="B11" s="73"/>
      <c r="C11" s="15"/>
      <c r="D11" s="15"/>
      <c r="E11" s="15"/>
      <c r="F11" s="15"/>
      <c r="G11" s="15"/>
      <c r="H11" s="15"/>
      <c r="I11" s="74"/>
      <c r="J11" s="15"/>
      <c r="K11" s="73"/>
      <c r="L11" s="15"/>
      <c r="M11" s="15"/>
      <c r="N11" s="15"/>
      <c r="O11" s="15"/>
      <c r="P11" s="15"/>
      <c r="Q11" s="15"/>
      <c r="R11" s="74"/>
    </row>
    <row r="12" spans="2:18">
      <c r="B12" s="73"/>
      <c r="C12" s="15"/>
      <c r="D12" s="15"/>
      <c r="E12" s="15"/>
      <c r="F12" s="15"/>
      <c r="G12" s="15"/>
      <c r="H12" s="15"/>
      <c r="I12" s="74"/>
      <c r="J12" s="15"/>
      <c r="K12" s="73"/>
      <c r="L12" s="15"/>
      <c r="M12" s="15"/>
      <c r="N12" s="15"/>
      <c r="O12" s="15"/>
      <c r="P12" s="15"/>
      <c r="Q12" s="15"/>
      <c r="R12" s="74"/>
    </row>
    <row r="13" spans="2:18">
      <c r="B13" s="73"/>
      <c r="C13" s="15"/>
      <c r="D13" s="15"/>
      <c r="E13" s="15"/>
      <c r="F13" s="15"/>
      <c r="G13" s="15"/>
      <c r="H13" s="15"/>
      <c r="I13" s="74"/>
      <c r="J13" s="15"/>
      <c r="K13" s="73"/>
      <c r="L13" s="15"/>
      <c r="M13" s="15"/>
      <c r="N13" s="15"/>
      <c r="O13" s="15"/>
      <c r="P13" s="15"/>
      <c r="Q13" s="15"/>
      <c r="R13" s="74"/>
    </row>
    <row r="14" spans="2:18">
      <c r="B14" s="73"/>
      <c r="C14" s="15"/>
      <c r="D14" s="15"/>
      <c r="E14" s="15"/>
      <c r="F14" s="15"/>
      <c r="G14" s="15"/>
      <c r="H14" s="15"/>
      <c r="I14" s="74"/>
      <c r="J14" s="15"/>
      <c r="K14" s="73"/>
      <c r="L14" s="15"/>
      <c r="M14" s="15"/>
      <c r="N14" s="15"/>
      <c r="O14" s="15"/>
      <c r="P14" s="15"/>
      <c r="Q14" s="15"/>
      <c r="R14" s="74"/>
    </row>
    <row r="15" spans="2:18">
      <c r="B15" s="73"/>
      <c r="C15" s="15"/>
      <c r="D15" s="15"/>
      <c r="E15" s="15"/>
      <c r="F15" s="15"/>
      <c r="G15" s="15"/>
      <c r="H15" s="15"/>
      <c r="I15" s="74"/>
      <c r="J15" s="15"/>
      <c r="K15" s="73"/>
      <c r="L15" s="15"/>
      <c r="M15" s="15"/>
      <c r="N15" s="15"/>
      <c r="O15" s="15"/>
      <c r="P15" s="15"/>
      <c r="Q15" s="15"/>
      <c r="R15" s="74"/>
    </row>
    <row r="16" spans="2:18">
      <c r="B16" s="73"/>
      <c r="C16" s="15"/>
      <c r="D16" s="15"/>
      <c r="E16" s="15"/>
      <c r="F16" s="15"/>
      <c r="G16" s="15"/>
      <c r="H16" s="15"/>
      <c r="I16" s="74"/>
      <c r="J16" s="15"/>
      <c r="K16" s="73"/>
      <c r="L16" s="15"/>
      <c r="M16" s="15"/>
      <c r="N16" s="15"/>
      <c r="O16" s="15"/>
      <c r="P16" s="15"/>
      <c r="Q16" s="15"/>
      <c r="R16" s="74"/>
    </row>
    <row r="17" spans="2:18">
      <c r="B17" s="73"/>
      <c r="C17" s="15"/>
      <c r="D17" s="15"/>
      <c r="E17" s="15"/>
      <c r="F17" s="15"/>
      <c r="G17" s="15"/>
      <c r="H17" s="15"/>
      <c r="I17" s="74"/>
      <c r="J17" s="15"/>
      <c r="K17" s="73"/>
      <c r="L17" s="15"/>
      <c r="M17" s="15"/>
      <c r="N17" s="15"/>
      <c r="O17" s="15"/>
      <c r="P17" s="15"/>
      <c r="Q17" s="15"/>
      <c r="R17" s="74"/>
    </row>
    <row r="18" spans="2:18">
      <c r="B18" s="73"/>
      <c r="C18" s="15"/>
      <c r="D18" s="15"/>
      <c r="E18" s="15"/>
      <c r="F18" s="15"/>
      <c r="G18" s="15"/>
      <c r="H18" s="15"/>
      <c r="I18" s="74"/>
      <c r="J18" s="15"/>
      <c r="K18" s="73"/>
      <c r="L18" s="15"/>
      <c r="M18" s="15"/>
      <c r="N18" s="15"/>
      <c r="O18" s="15"/>
      <c r="P18" s="15"/>
      <c r="Q18" s="15"/>
      <c r="R18" s="74"/>
    </row>
    <row r="19" spans="2:18">
      <c r="B19" s="73"/>
      <c r="C19" s="15"/>
      <c r="D19" s="15"/>
      <c r="E19" s="15"/>
      <c r="F19" s="15"/>
      <c r="G19" s="15"/>
      <c r="H19" s="15"/>
      <c r="I19" s="74"/>
      <c r="J19" s="15"/>
      <c r="K19" s="73"/>
      <c r="L19" s="15"/>
      <c r="M19" s="15"/>
      <c r="N19" s="15"/>
      <c r="O19" s="15"/>
      <c r="P19" s="15"/>
      <c r="Q19" s="15"/>
      <c r="R19" s="74"/>
    </row>
    <row r="20" spans="2:18">
      <c r="B20" s="73"/>
      <c r="C20" s="15"/>
      <c r="D20" s="15"/>
      <c r="E20" s="15"/>
      <c r="F20" s="15"/>
      <c r="G20" s="15"/>
      <c r="H20" s="15"/>
      <c r="I20" s="74"/>
      <c r="J20" s="15"/>
      <c r="K20" s="73"/>
      <c r="L20" s="15"/>
      <c r="M20" s="15"/>
      <c r="N20" s="15"/>
      <c r="O20" s="15"/>
      <c r="P20" s="15"/>
      <c r="Q20" s="15"/>
      <c r="R20" s="74"/>
    </row>
    <row r="21" spans="2:18">
      <c r="B21" s="73"/>
      <c r="C21" s="15"/>
      <c r="D21" s="15"/>
      <c r="E21" s="15"/>
      <c r="F21" s="15"/>
      <c r="G21" s="15"/>
      <c r="H21" s="15"/>
      <c r="I21" s="74"/>
      <c r="J21" s="15"/>
      <c r="K21" s="73"/>
      <c r="L21" s="15"/>
      <c r="M21" s="15"/>
      <c r="N21" s="15"/>
      <c r="O21" s="15"/>
      <c r="P21" s="15"/>
      <c r="Q21" s="15"/>
      <c r="R21" s="74"/>
    </row>
    <row r="22" spans="2:18">
      <c r="B22" s="73"/>
      <c r="C22" s="15"/>
      <c r="D22" s="15"/>
      <c r="E22" s="15"/>
      <c r="F22" s="15"/>
      <c r="G22" s="15"/>
      <c r="H22" s="15"/>
      <c r="I22" s="74"/>
      <c r="J22" s="15"/>
      <c r="K22" s="73"/>
      <c r="L22" s="15"/>
      <c r="M22" s="15"/>
      <c r="N22" s="15"/>
      <c r="O22" s="15"/>
      <c r="P22" s="15"/>
      <c r="Q22" s="15"/>
      <c r="R22" s="74"/>
    </row>
    <row r="23" spans="2:18">
      <c r="B23" s="73"/>
      <c r="C23" s="15"/>
      <c r="D23" s="15"/>
      <c r="E23" s="15"/>
      <c r="F23" s="15"/>
      <c r="G23" s="15"/>
      <c r="H23" s="15"/>
      <c r="I23" s="74"/>
      <c r="J23" s="15"/>
      <c r="K23" s="73"/>
      <c r="L23" s="15"/>
      <c r="M23" s="15"/>
      <c r="N23" s="15"/>
      <c r="O23" s="15"/>
      <c r="P23" s="15"/>
      <c r="Q23" s="15"/>
      <c r="R23" s="74"/>
    </row>
    <row r="24" spans="2:18" ht="15" thickBot="1">
      <c r="B24" s="75"/>
      <c r="C24" s="76"/>
      <c r="D24" s="76"/>
      <c r="E24" s="76"/>
      <c r="F24" s="76"/>
      <c r="G24" s="76"/>
      <c r="H24" s="76"/>
      <c r="I24" s="77"/>
      <c r="J24" s="15"/>
      <c r="K24" s="75"/>
      <c r="L24" s="76"/>
      <c r="M24" s="76"/>
      <c r="N24" s="76"/>
      <c r="O24" s="76"/>
      <c r="P24" s="76"/>
      <c r="Q24" s="76"/>
      <c r="R24" s="77"/>
    </row>
    <row r="25" spans="2:18">
      <c r="B25" s="15"/>
      <c r="C25" s="15"/>
      <c r="D25" s="15"/>
      <c r="E25" s="15"/>
      <c r="F25" s="15"/>
      <c r="G25" s="15"/>
      <c r="H25" s="15"/>
      <c r="I25" s="15"/>
      <c r="J25" s="15"/>
    </row>
    <row r="26" spans="2:18">
      <c r="B26" s="15"/>
      <c r="C26" s="15"/>
      <c r="D26" s="15"/>
      <c r="E26" s="15"/>
      <c r="F26" s="15"/>
      <c r="G26" s="15"/>
      <c r="H26" s="15"/>
      <c r="I26" s="15"/>
      <c r="J26" s="15"/>
    </row>
    <row r="27" spans="2:18" ht="15" thickBot="1">
      <c r="B27" s="15"/>
      <c r="C27" s="15"/>
      <c r="D27" s="15"/>
      <c r="E27" s="15"/>
      <c r="F27" s="15"/>
      <c r="G27" s="15"/>
      <c r="H27" s="15"/>
      <c r="I27" s="15"/>
      <c r="J27" s="15"/>
    </row>
    <row r="28" spans="2:18" ht="15" thickBot="1">
      <c r="B28" s="267" t="s">
        <v>2390</v>
      </c>
      <c r="C28" s="268"/>
      <c r="D28" s="268"/>
      <c r="E28" s="268"/>
      <c r="F28" s="268"/>
      <c r="G28" s="268"/>
      <c r="H28" s="268"/>
      <c r="I28" s="269"/>
      <c r="J28" s="7"/>
      <c r="K28" s="267" t="s">
        <v>2391</v>
      </c>
      <c r="L28" s="268"/>
      <c r="M28" s="268"/>
      <c r="N28" s="268"/>
      <c r="O28" s="268"/>
      <c r="P28" s="268"/>
      <c r="Q28" s="268"/>
      <c r="R28" s="269"/>
    </row>
    <row r="29" spans="2:18" ht="15" thickBot="1">
      <c r="B29" s="267" t="s">
        <v>2568</v>
      </c>
      <c r="C29" s="268"/>
      <c r="D29" s="268"/>
      <c r="E29" s="268"/>
      <c r="F29" s="268"/>
      <c r="G29" s="268"/>
      <c r="H29" s="268"/>
      <c r="I29" s="269"/>
      <c r="K29" s="267" t="s">
        <v>2569</v>
      </c>
      <c r="L29" s="268"/>
      <c r="M29" s="268"/>
      <c r="N29" s="268"/>
      <c r="O29" s="268"/>
      <c r="P29" s="268"/>
      <c r="Q29" s="268"/>
      <c r="R29" s="269"/>
    </row>
    <row r="30" spans="2:18">
      <c r="B30" s="70"/>
      <c r="C30" s="71"/>
      <c r="D30" s="71"/>
      <c r="E30" s="71"/>
      <c r="F30" s="71"/>
      <c r="G30" s="71"/>
      <c r="H30" s="71"/>
      <c r="I30" s="72"/>
      <c r="K30" s="70"/>
      <c r="L30" s="71"/>
      <c r="M30" s="71"/>
      <c r="N30" s="71"/>
      <c r="O30" s="71"/>
      <c r="P30" s="71"/>
      <c r="Q30" s="71"/>
      <c r="R30" s="72"/>
    </row>
    <row r="31" spans="2:18">
      <c r="B31" s="73"/>
      <c r="C31" s="15"/>
      <c r="D31" s="15"/>
      <c r="E31" s="15"/>
      <c r="F31" s="15"/>
      <c r="G31" s="15"/>
      <c r="H31" s="15"/>
      <c r="I31" s="74"/>
      <c r="K31" s="73"/>
      <c r="L31" s="15"/>
      <c r="M31" s="15"/>
      <c r="N31" s="15"/>
      <c r="O31" s="15"/>
      <c r="P31" s="15"/>
      <c r="Q31" s="15"/>
      <c r="R31" s="74"/>
    </row>
    <row r="32" spans="2:18">
      <c r="B32" s="73"/>
      <c r="C32" s="15"/>
      <c r="D32" s="15"/>
      <c r="E32" s="15"/>
      <c r="F32" s="15"/>
      <c r="G32" s="15"/>
      <c r="H32" s="15"/>
      <c r="I32" s="74"/>
      <c r="K32" s="73"/>
      <c r="L32" s="15"/>
      <c r="M32" s="15"/>
      <c r="N32" s="15"/>
      <c r="O32" s="15"/>
      <c r="P32" s="15"/>
      <c r="Q32" s="15"/>
      <c r="R32" s="74"/>
    </row>
    <row r="33" spans="2:18">
      <c r="B33" s="73"/>
      <c r="C33" s="15"/>
      <c r="D33" s="15"/>
      <c r="E33" s="15"/>
      <c r="F33" s="15"/>
      <c r="G33" s="15"/>
      <c r="H33" s="15"/>
      <c r="I33" s="74"/>
      <c r="K33" s="73"/>
      <c r="L33" s="15"/>
      <c r="M33" s="15"/>
      <c r="N33" s="15"/>
      <c r="O33" s="15"/>
      <c r="P33" s="15"/>
      <c r="Q33" s="15"/>
      <c r="R33" s="74"/>
    </row>
    <row r="34" spans="2:18">
      <c r="B34" s="73"/>
      <c r="C34" s="15"/>
      <c r="D34" s="15"/>
      <c r="E34" s="15"/>
      <c r="F34" s="15"/>
      <c r="G34" s="15"/>
      <c r="H34" s="15"/>
      <c r="I34" s="74"/>
      <c r="K34" s="73"/>
      <c r="L34" s="15"/>
      <c r="M34" s="15"/>
      <c r="N34" s="15"/>
      <c r="O34" s="15"/>
      <c r="P34" s="15"/>
      <c r="Q34" s="15"/>
      <c r="R34" s="74"/>
    </row>
    <row r="35" spans="2:18">
      <c r="B35" s="73"/>
      <c r="C35" s="15"/>
      <c r="D35" s="15"/>
      <c r="E35" s="15"/>
      <c r="F35" s="15"/>
      <c r="G35" s="15"/>
      <c r="H35" s="15"/>
      <c r="I35" s="74"/>
      <c r="K35" s="73"/>
      <c r="L35" s="15"/>
      <c r="M35" s="78"/>
      <c r="N35" s="15"/>
      <c r="O35" s="15"/>
      <c r="P35" s="15"/>
      <c r="Q35" s="15"/>
      <c r="R35" s="74"/>
    </row>
    <row r="36" spans="2:18">
      <c r="B36" s="73"/>
      <c r="C36" s="15"/>
      <c r="D36" s="15"/>
      <c r="E36" s="15"/>
      <c r="F36" s="15"/>
      <c r="G36" s="15"/>
      <c r="H36" s="15"/>
      <c r="I36" s="74"/>
      <c r="K36" s="73"/>
      <c r="L36" s="15"/>
      <c r="M36" s="15"/>
      <c r="N36" s="15"/>
      <c r="O36" s="15"/>
      <c r="P36" s="15"/>
      <c r="Q36" s="15"/>
      <c r="R36" s="74"/>
    </row>
    <row r="37" spans="2:18">
      <c r="B37" s="73"/>
      <c r="C37" s="15"/>
      <c r="D37" s="15"/>
      <c r="E37" s="15"/>
      <c r="F37" s="15"/>
      <c r="G37" s="15"/>
      <c r="H37" s="15"/>
      <c r="I37" s="74"/>
      <c r="K37" s="73"/>
      <c r="L37" s="15"/>
      <c r="M37" s="15"/>
      <c r="N37" s="15"/>
      <c r="O37" s="15"/>
      <c r="P37" s="15"/>
      <c r="Q37" s="15"/>
      <c r="R37" s="74"/>
    </row>
    <row r="38" spans="2:18">
      <c r="B38" s="73"/>
      <c r="C38" s="15"/>
      <c r="D38" s="15"/>
      <c r="E38" s="15"/>
      <c r="F38" s="15"/>
      <c r="G38" s="15"/>
      <c r="H38" s="15"/>
      <c r="I38" s="74"/>
      <c r="K38" s="73"/>
      <c r="L38" s="15"/>
      <c r="M38" s="15"/>
      <c r="N38" s="15"/>
      <c r="O38" s="15"/>
      <c r="P38" s="15"/>
      <c r="Q38" s="15"/>
      <c r="R38" s="74"/>
    </row>
    <row r="39" spans="2:18">
      <c r="B39" s="73"/>
      <c r="C39" s="15"/>
      <c r="D39" s="15"/>
      <c r="E39" s="15"/>
      <c r="F39" s="15"/>
      <c r="G39" s="15"/>
      <c r="H39" s="15"/>
      <c r="I39" s="74"/>
      <c r="K39" s="73"/>
      <c r="L39" s="15"/>
      <c r="M39" s="15"/>
      <c r="N39" s="15"/>
      <c r="O39" s="15"/>
      <c r="P39" s="15"/>
      <c r="Q39" s="15"/>
      <c r="R39" s="74"/>
    </row>
    <row r="40" spans="2:18">
      <c r="B40" s="73"/>
      <c r="C40" s="15"/>
      <c r="D40" s="15"/>
      <c r="E40" s="15"/>
      <c r="F40" s="15"/>
      <c r="G40" s="15"/>
      <c r="H40" s="15"/>
      <c r="I40" s="74"/>
      <c r="K40" s="73"/>
      <c r="L40" s="15"/>
      <c r="M40" s="15"/>
      <c r="N40" s="15"/>
      <c r="O40" s="15"/>
      <c r="P40" s="15"/>
      <c r="Q40" s="15"/>
      <c r="R40" s="74"/>
    </row>
    <row r="41" spans="2:18">
      <c r="B41" s="73"/>
      <c r="C41" s="15"/>
      <c r="D41" s="15"/>
      <c r="E41" s="15"/>
      <c r="F41" s="15"/>
      <c r="G41" s="15"/>
      <c r="H41" s="15"/>
      <c r="I41" s="74"/>
      <c r="K41" s="73"/>
      <c r="L41" s="15"/>
      <c r="M41" s="15"/>
      <c r="N41" s="15"/>
      <c r="O41" s="15"/>
      <c r="P41" s="15"/>
      <c r="Q41" s="15"/>
      <c r="R41" s="74"/>
    </row>
    <row r="42" spans="2:18">
      <c r="B42" s="73"/>
      <c r="C42" s="15"/>
      <c r="D42" s="15"/>
      <c r="E42" s="15"/>
      <c r="F42" s="15"/>
      <c r="G42" s="15"/>
      <c r="H42" s="15"/>
      <c r="I42" s="74"/>
      <c r="K42" s="73"/>
      <c r="L42" s="15"/>
      <c r="M42" s="15"/>
      <c r="N42" s="15"/>
      <c r="O42" s="15"/>
      <c r="P42" s="15"/>
      <c r="Q42" s="15"/>
      <c r="R42" s="74"/>
    </row>
    <row r="43" spans="2:18">
      <c r="B43" s="73"/>
      <c r="C43" s="15"/>
      <c r="D43" s="15"/>
      <c r="E43" s="15"/>
      <c r="F43" s="15"/>
      <c r="G43" s="15"/>
      <c r="H43" s="15"/>
      <c r="I43" s="74"/>
      <c r="K43" s="73"/>
      <c r="L43" s="15"/>
      <c r="M43" s="15"/>
      <c r="N43" s="15"/>
      <c r="O43" s="15"/>
      <c r="P43" s="15"/>
      <c r="Q43" s="15"/>
      <c r="R43" s="74"/>
    </row>
    <row r="44" spans="2:18">
      <c r="B44" s="73"/>
      <c r="C44" s="15"/>
      <c r="D44" s="15"/>
      <c r="E44" s="15"/>
      <c r="F44" s="15"/>
      <c r="G44" s="15"/>
      <c r="H44" s="15"/>
      <c r="I44" s="74"/>
      <c r="K44" s="73"/>
      <c r="L44" s="15"/>
      <c r="M44" s="15"/>
      <c r="N44" s="15"/>
      <c r="O44" s="15"/>
      <c r="P44" s="15"/>
      <c r="Q44" s="15"/>
      <c r="R44" s="74"/>
    </row>
    <row r="45" spans="2:18">
      <c r="B45" s="73"/>
      <c r="C45" s="15"/>
      <c r="D45" s="15"/>
      <c r="E45" s="15"/>
      <c r="F45" s="15"/>
      <c r="G45" s="15"/>
      <c r="H45" s="15"/>
      <c r="I45" s="74"/>
      <c r="K45" s="73"/>
      <c r="L45" s="15"/>
      <c r="M45" s="15"/>
      <c r="N45" s="15"/>
      <c r="O45" s="15"/>
      <c r="P45" s="15"/>
      <c r="Q45" s="15"/>
      <c r="R45" s="74"/>
    </row>
    <row r="46" spans="2:18">
      <c r="B46" s="73"/>
      <c r="C46" s="15"/>
      <c r="D46" s="15"/>
      <c r="E46" s="15"/>
      <c r="F46" s="15"/>
      <c r="G46" s="15"/>
      <c r="H46" s="15"/>
      <c r="I46" s="74"/>
      <c r="K46" s="73"/>
      <c r="L46" s="15"/>
      <c r="M46" s="15"/>
      <c r="N46" s="15"/>
      <c r="O46" s="15"/>
      <c r="P46" s="15"/>
      <c r="Q46" s="15"/>
      <c r="R46" s="74"/>
    </row>
    <row r="47" spans="2:18">
      <c r="B47" s="73"/>
      <c r="C47" s="15"/>
      <c r="D47" s="15"/>
      <c r="E47" s="15"/>
      <c r="F47" s="15"/>
      <c r="G47" s="15"/>
      <c r="H47" s="15"/>
      <c r="I47" s="74"/>
      <c r="K47" s="73"/>
      <c r="L47" s="15"/>
      <c r="M47" s="15"/>
      <c r="N47" s="15"/>
      <c r="O47" s="15"/>
      <c r="P47" s="15"/>
      <c r="Q47" s="15"/>
      <c r="R47" s="74"/>
    </row>
    <row r="48" spans="2:18" ht="15" thickBot="1">
      <c r="B48" s="75"/>
      <c r="C48" s="76"/>
      <c r="D48" s="76"/>
      <c r="E48" s="76"/>
      <c r="F48" s="76"/>
      <c r="G48" s="76"/>
      <c r="H48" s="76"/>
      <c r="I48" s="77"/>
      <c r="K48" s="75"/>
      <c r="L48" s="76"/>
      <c r="M48" s="76"/>
      <c r="N48" s="76"/>
      <c r="O48" s="76"/>
      <c r="P48" s="76"/>
      <c r="Q48" s="76"/>
      <c r="R48" s="77"/>
    </row>
    <row r="51" spans="2:9" ht="15" thickBot="1"/>
    <row r="52" spans="2:9" ht="15" thickBot="1">
      <c r="B52" s="267" t="s">
        <v>2415</v>
      </c>
      <c r="C52" s="268"/>
      <c r="D52" s="268"/>
      <c r="E52" s="268"/>
      <c r="F52" s="268"/>
      <c r="G52" s="268"/>
      <c r="H52" s="268"/>
      <c r="I52" s="269"/>
    </row>
    <row r="53" spans="2:9" ht="15" thickBot="1">
      <c r="B53" s="267" t="s">
        <v>2570</v>
      </c>
      <c r="C53" s="268"/>
      <c r="D53" s="268"/>
      <c r="E53" s="268"/>
      <c r="F53" s="268"/>
      <c r="G53" s="268"/>
      <c r="H53" s="268"/>
      <c r="I53" s="269"/>
    </row>
    <row r="54" spans="2:9">
      <c r="B54" s="70"/>
      <c r="C54" s="71"/>
      <c r="D54" s="71"/>
      <c r="E54" s="71"/>
      <c r="F54" s="71"/>
      <c r="G54" s="71"/>
      <c r="H54" s="71"/>
      <c r="I54" s="72"/>
    </row>
    <row r="55" spans="2:9">
      <c r="B55" s="73"/>
      <c r="C55" s="15"/>
      <c r="D55" s="15"/>
      <c r="E55" s="15"/>
      <c r="F55" s="15"/>
      <c r="G55" s="15"/>
      <c r="H55" s="15"/>
      <c r="I55" s="74"/>
    </row>
    <row r="56" spans="2:9">
      <c r="B56" s="73"/>
      <c r="C56" s="15"/>
      <c r="D56" s="15"/>
      <c r="E56" s="15"/>
      <c r="F56" s="15"/>
      <c r="G56" s="15"/>
      <c r="H56" s="15"/>
      <c r="I56" s="74"/>
    </row>
    <row r="57" spans="2:9">
      <c r="B57" s="73"/>
      <c r="C57" s="15"/>
      <c r="D57" s="15"/>
      <c r="E57" s="15"/>
      <c r="F57" s="15"/>
      <c r="G57" s="15"/>
      <c r="H57" s="15"/>
      <c r="I57" s="74"/>
    </row>
    <row r="58" spans="2:9">
      <c r="B58" s="73"/>
      <c r="C58" s="15"/>
      <c r="D58" s="15"/>
      <c r="E58" s="15"/>
      <c r="F58" s="15"/>
      <c r="G58" s="15"/>
      <c r="H58" s="15"/>
      <c r="I58" s="74"/>
    </row>
    <row r="59" spans="2:9">
      <c r="B59" s="73"/>
      <c r="C59" s="15"/>
      <c r="D59" s="15"/>
      <c r="E59" s="15"/>
      <c r="F59" s="15"/>
      <c r="G59" s="15"/>
      <c r="H59" s="15"/>
      <c r="I59" s="74"/>
    </row>
    <row r="60" spans="2:9">
      <c r="B60" s="73"/>
      <c r="C60" s="15"/>
      <c r="D60" s="15"/>
      <c r="E60" s="15"/>
      <c r="F60" s="15"/>
      <c r="G60" s="15"/>
      <c r="H60" s="15"/>
      <c r="I60" s="74"/>
    </row>
    <row r="61" spans="2:9">
      <c r="B61" s="73"/>
      <c r="C61" s="15"/>
      <c r="D61" s="15"/>
      <c r="E61" s="15"/>
      <c r="F61" s="15"/>
      <c r="G61" s="15"/>
      <c r="H61" s="15"/>
      <c r="I61" s="74"/>
    </row>
    <row r="62" spans="2:9">
      <c r="B62" s="73"/>
      <c r="C62" s="15"/>
      <c r="D62" s="15"/>
      <c r="E62" s="15"/>
      <c r="F62" s="15"/>
      <c r="G62" s="15"/>
      <c r="H62" s="15"/>
      <c r="I62" s="74"/>
    </row>
    <row r="63" spans="2:9">
      <c r="B63" s="73"/>
      <c r="C63" s="15"/>
      <c r="D63" s="15"/>
      <c r="E63" s="15"/>
      <c r="F63" s="15"/>
      <c r="G63" s="15"/>
      <c r="H63" s="15"/>
      <c r="I63" s="74"/>
    </row>
    <row r="64" spans="2:9">
      <c r="B64" s="73"/>
      <c r="C64" s="15"/>
      <c r="D64" s="15"/>
      <c r="E64" s="15"/>
      <c r="F64" s="15"/>
      <c r="G64" s="15"/>
      <c r="H64" s="15"/>
      <c r="I64" s="74"/>
    </row>
    <row r="65" spans="2:9">
      <c r="B65" s="73"/>
      <c r="C65" s="15"/>
      <c r="D65" s="15"/>
      <c r="E65" s="15"/>
      <c r="F65" s="15"/>
      <c r="G65" s="15"/>
      <c r="H65" s="15"/>
      <c r="I65" s="74"/>
    </row>
    <row r="66" spans="2:9">
      <c r="B66" s="73"/>
      <c r="C66" s="15"/>
      <c r="D66" s="15"/>
      <c r="E66" s="15"/>
      <c r="F66" s="15"/>
      <c r="G66" s="15"/>
      <c r="H66" s="15"/>
      <c r="I66" s="74"/>
    </row>
    <row r="67" spans="2:9">
      <c r="B67" s="73"/>
      <c r="C67" s="15"/>
      <c r="D67" s="15"/>
      <c r="E67" s="15"/>
      <c r="F67" s="15"/>
      <c r="G67" s="15"/>
      <c r="H67" s="15"/>
      <c r="I67" s="74"/>
    </row>
    <row r="68" spans="2:9">
      <c r="B68" s="73"/>
      <c r="C68" s="15"/>
      <c r="D68" s="15"/>
      <c r="E68" s="15"/>
      <c r="F68" s="15"/>
      <c r="G68" s="15"/>
      <c r="H68" s="15"/>
      <c r="I68" s="74"/>
    </row>
    <row r="69" spans="2:9">
      <c r="B69" s="73"/>
      <c r="C69" s="15"/>
      <c r="D69" s="15"/>
      <c r="E69" s="15"/>
      <c r="F69" s="15"/>
      <c r="G69" s="15"/>
      <c r="H69" s="15"/>
      <c r="I69" s="74"/>
    </row>
    <row r="70" spans="2:9">
      <c r="B70" s="73"/>
      <c r="C70" s="15"/>
      <c r="D70" s="15"/>
      <c r="E70" s="15"/>
      <c r="F70" s="15"/>
      <c r="G70" s="15"/>
      <c r="H70" s="15"/>
      <c r="I70" s="74"/>
    </row>
    <row r="71" spans="2:9">
      <c r="B71" s="73"/>
      <c r="C71" s="15"/>
      <c r="D71" s="15"/>
      <c r="E71" s="15"/>
      <c r="F71" s="15"/>
      <c r="G71" s="15"/>
      <c r="H71" s="15"/>
      <c r="I71" s="74"/>
    </row>
    <row r="72" spans="2:9" ht="15" thickBot="1">
      <c r="B72" s="75"/>
      <c r="C72" s="76"/>
      <c r="D72" s="76"/>
      <c r="E72" s="76"/>
      <c r="F72" s="76"/>
      <c r="G72" s="76"/>
      <c r="H72" s="76"/>
      <c r="I72" s="77"/>
    </row>
  </sheetData>
  <sheetProtection algorithmName="SHA-512" hashValue="yD/WTtA+xmhff0q9m9g1wZP6R3cBGda7xKFKLAm/pS6CcKF0aC8T8Aomj4tPLTmadg6cgbe6C92UTHtmLa66Zg==" saltValue="xtTGQAXHsHEUdERxJgYOZg==" spinCount="100000" sheet="1" objects="1" scenarios="1"/>
  <mergeCells count="10">
    <mergeCell ref="B52:I52"/>
    <mergeCell ref="B53:I53"/>
    <mergeCell ref="B29:I29"/>
    <mergeCell ref="K29:R29"/>
    <mergeCell ref="B4:I4"/>
    <mergeCell ref="K4:R4"/>
    <mergeCell ref="B5:I5"/>
    <mergeCell ref="K5:R5"/>
    <mergeCell ref="B28:I28"/>
    <mergeCell ref="K28:R28"/>
  </mergeCells>
  <pageMargins left="0.7" right="0.7" top="0.75" bottom="0.75" header="0.3" footer="0.3"/>
  <pageSetup paperSize="5" orientation="landscape" r:id="rId1"/>
  <headerFooter>
    <oddHeader xml:space="preserve">&amp;L&amp;G&amp;R&amp;"Arial,Regular"&amp;10QIAseq FX with UDIs: Index Plates
</oddHeader>
    <oddFooter>&amp;L&amp;"Arial,Regular"&amp;10&amp;A&amp;C&amp;"Arial,Regular"&amp;10QIAseq FX with UDIs Template for LRM 02-28-2020 v1&amp;R&amp;"Arial,Regular"&amp;10Page &amp;P of &amp;N</oddFooter>
  </headerFooter>
  <rowBreaks count="2" manualBreakCount="2">
    <brk id="26" max="16383" man="1"/>
    <brk id="50"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712CC-7CA1-43B6-96A7-F90E4EE2CB73}">
  <sheetPr>
    <tabColor rgb="FF1B3067"/>
  </sheetPr>
  <dimension ref="A2:H198"/>
  <sheetViews>
    <sheetView view="pageLayout" zoomScale="115" zoomScaleNormal="100" zoomScalePageLayoutView="115" workbookViewId="0">
      <selection activeCell="G4" sqref="G4"/>
    </sheetView>
  </sheetViews>
  <sheetFormatPr defaultColWidth="8.88671875" defaultRowHeight="13.8"/>
  <cols>
    <col min="1" max="1" width="5.109375" style="86" customWidth="1"/>
    <col min="2" max="2" width="8" style="86" bestFit="1" customWidth="1"/>
    <col min="3" max="3" width="16.33203125" style="86" customWidth="1"/>
    <col min="4" max="4" width="17.6640625" style="86" customWidth="1"/>
    <col min="5" max="6" width="13.88671875" style="86" customWidth="1"/>
    <col min="7" max="7" width="12.109375" style="86" customWidth="1"/>
    <col min="8" max="8" width="2.88671875" style="86" customWidth="1"/>
    <col min="9" max="16384" width="8.88671875" style="86"/>
  </cols>
  <sheetData>
    <row r="2" spans="1:8" ht="36" customHeight="1">
      <c r="A2" s="271" t="s">
        <v>2622</v>
      </c>
      <c r="B2" s="271"/>
      <c r="C2" s="271"/>
      <c r="D2" s="271"/>
      <c r="E2" s="271"/>
      <c r="F2" s="271"/>
      <c r="G2" s="271"/>
      <c r="H2" s="108"/>
    </row>
    <row r="3" spans="1:8" ht="17.399999999999999">
      <c r="A3" s="87"/>
      <c r="B3" s="87"/>
      <c r="C3" s="87"/>
      <c r="D3" s="87"/>
      <c r="E3" s="87"/>
      <c r="F3" s="87"/>
      <c r="G3" s="87"/>
      <c r="H3" s="87"/>
    </row>
    <row r="4" spans="1:8">
      <c r="A4" s="19" t="s">
        <v>0</v>
      </c>
      <c r="C4" s="291"/>
      <c r="D4" s="19" t="s">
        <v>1</v>
      </c>
      <c r="E4" s="291"/>
      <c r="F4" s="19" t="s">
        <v>2</v>
      </c>
      <c r="G4" s="292"/>
      <c r="H4" s="109"/>
    </row>
    <row r="5" spans="1:8">
      <c r="A5" s="19"/>
      <c r="C5" s="19"/>
      <c r="F5" s="19"/>
      <c r="G5" s="88"/>
      <c r="H5" s="89"/>
    </row>
    <row r="6" spans="1:8">
      <c r="A6" s="19"/>
      <c r="C6" s="19"/>
      <c r="F6" s="19"/>
      <c r="G6" s="88"/>
      <c r="H6" s="90"/>
    </row>
    <row r="7" spans="1:8">
      <c r="A7" s="19"/>
      <c r="C7" s="19"/>
      <c r="F7" s="19"/>
      <c r="G7" s="88"/>
      <c r="H7" s="90"/>
    </row>
    <row r="8" spans="1:8" ht="15.6">
      <c r="A8" s="91" t="s">
        <v>2627</v>
      </c>
      <c r="C8" s="19"/>
      <c r="F8" s="19"/>
      <c r="G8" s="109"/>
      <c r="H8" s="90"/>
    </row>
    <row r="9" spans="1:8" ht="17.399999999999999">
      <c r="A9" s="87"/>
      <c r="B9" s="87"/>
      <c r="C9" s="87"/>
      <c r="D9" s="87"/>
      <c r="E9" s="87"/>
      <c r="F9" s="87"/>
      <c r="G9" s="87"/>
      <c r="H9" s="87"/>
    </row>
    <row r="10" spans="1:8" ht="18" thickBot="1">
      <c r="B10" s="87"/>
      <c r="C10" s="87"/>
      <c r="D10" s="87"/>
      <c r="E10" s="87"/>
      <c r="F10" s="87"/>
      <c r="G10" s="92"/>
    </row>
    <row r="11" spans="1:8" ht="18.75" customHeight="1">
      <c r="B11" s="272" t="s">
        <v>3</v>
      </c>
      <c r="C11" s="272" t="s">
        <v>2619</v>
      </c>
      <c r="D11" s="275" t="s">
        <v>2620</v>
      </c>
      <c r="E11" s="278" t="s">
        <v>2628</v>
      </c>
      <c r="F11" s="278" t="s">
        <v>2629</v>
      </c>
      <c r="G11" s="92"/>
    </row>
    <row r="12" spans="1:8" ht="18" thickBot="1">
      <c r="B12" s="273"/>
      <c r="C12" s="273"/>
      <c r="D12" s="276"/>
      <c r="E12" s="279"/>
      <c r="F12" s="280"/>
      <c r="G12" s="92"/>
    </row>
    <row r="13" spans="1:8" ht="14.4" thickBot="1">
      <c r="B13" s="274"/>
      <c r="C13" s="274"/>
      <c r="D13" s="277"/>
      <c r="E13" s="210">
        <v>4000</v>
      </c>
      <c r="F13" s="281"/>
    </row>
    <row r="14" spans="1:8">
      <c r="B14" s="93">
        <v>1</v>
      </c>
      <c r="C14" s="205"/>
      <c r="D14" s="94">
        <f>C14/$E$13</f>
        <v>0</v>
      </c>
      <c r="E14" s="95">
        <v>3</v>
      </c>
      <c r="F14" s="96">
        <f t="shared" ref="F14:F29" si="0">(E14*D14)-E14</f>
        <v>-3</v>
      </c>
    </row>
    <row r="15" spans="1:8">
      <c r="B15" s="97">
        <v>2</v>
      </c>
      <c r="C15" s="206"/>
      <c r="D15" s="98">
        <f t="shared" ref="D15:D29" si="1">C15/$E$13</f>
        <v>0</v>
      </c>
      <c r="E15" s="99">
        <v>3</v>
      </c>
      <c r="F15" s="100">
        <f t="shared" si="0"/>
        <v>-3</v>
      </c>
    </row>
    <row r="16" spans="1:8">
      <c r="B16" s="97">
        <v>3</v>
      </c>
      <c r="C16" s="206"/>
      <c r="D16" s="98">
        <f t="shared" si="1"/>
        <v>0</v>
      </c>
      <c r="E16" s="99">
        <v>3</v>
      </c>
      <c r="F16" s="100">
        <f t="shared" si="0"/>
        <v>-3</v>
      </c>
    </row>
    <row r="17" spans="2:6">
      <c r="B17" s="97">
        <v>4</v>
      </c>
      <c r="C17" s="206"/>
      <c r="D17" s="98">
        <f t="shared" si="1"/>
        <v>0</v>
      </c>
      <c r="E17" s="99">
        <v>3</v>
      </c>
      <c r="F17" s="100">
        <f t="shared" si="0"/>
        <v>-3</v>
      </c>
    </row>
    <row r="18" spans="2:6">
      <c r="B18" s="97">
        <v>5</v>
      </c>
      <c r="C18" s="206"/>
      <c r="D18" s="98">
        <f t="shared" si="1"/>
        <v>0</v>
      </c>
      <c r="E18" s="99">
        <v>3</v>
      </c>
      <c r="F18" s="100">
        <f t="shared" si="0"/>
        <v>-3</v>
      </c>
    </row>
    <row r="19" spans="2:6">
      <c r="B19" s="97">
        <v>6</v>
      </c>
      <c r="C19" s="206"/>
      <c r="D19" s="98">
        <f t="shared" si="1"/>
        <v>0</v>
      </c>
      <c r="E19" s="99">
        <v>3</v>
      </c>
      <c r="F19" s="100">
        <f t="shared" si="0"/>
        <v>-3</v>
      </c>
    </row>
    <row r="20" spans="2:6">
      <c r="B20" s="97">
        <v>7</v>
      </c>
      <c r="C20" s="206"/>
      <c r="D20" s="98">
        <f t="shared" si="1"/>
        <v>0</v>
      </c>
      <c r="E20" s="99">
        <v>3</v>
      </c>
      <c r="F20" s="100">
        <f t="shared" si="0"/>
        <v>-3</v>
      </c>
    </row>
    <row r="21" spans="2:6">
      <c r="B21" s="97">
        <v>8</v>
      </c>
      <c r="C21" s="206"/>
      <c r="D21" s="98">
        <f t="shared" si="1"/>
        <v>0</v>
      </c>
      <c r="E21" s="99">
        <v>3</v>
      </c>
      <c r="F21" s="100">
        <f t="shared" si="0"/>
        <v>-3</v>
      </c>
    </row>
    <row r="22" spans="2:6">
      <c r="B22" s="97">
        <v>9</v>
      </c>
      <c r="C22" s="206"/>
      <c r="D22" s="98">
        <f t="shared" si="1"/>
        <v>0</v>
      </c>
      <c r="E22" s="99">
        <v>3</v>
      </c>
      <c r="F22" s="100">
        <f t="shared" si="0"/>
        <v>-3</v>
      </c>
    </row>
    <row r="23" spans="2:6">
      <c r="B23" s="97">
        <v>10</v>
      </c>
      <c r="C23" s="206"/>
      <c r="D23" s="98">
        <f t="shared" si="1"/>
        <v>0</v>
      </c>
      <c r="E23" s="99">
        <v>3</v>
      </c>
      <c r="F23" s="100">
        <f t="shared" si="0"/>
        <v>-3</v>
      </c>
    </row>
    <row r="24" spans="2:6">
      <c r="B24" s="97">
        <v>11</v>
      </c>
      <c r="C24" s="206"/>
      <c r="D24" s="98">
        <f t="shared" si="1"/>
        <v>0</v>
      </c>
      <c r="E24" s="99">
        <v>3</v>
      </c>
      <c r="F24" s="100">
        <f t="shared" si="0"/>
        <v>-3</v>
      </c>
    </row>
    <row r="25" spans="2:6">
      <c r="B25" s="97">
        <v>12</v>
      </c>
      <c r="C25" s="206"/>
      <c r="D25" s="98">
        <f t="shared" si="1"/>
        <v>0</v>
      </c>
      <c r="E25" s="99">
        <v>3</v>
      </c>
      <c r="F25" s="100">
        <f t="shared" si="0"/>
        <v>-3</v>
      </c>
    </row>
    <row r="26" spans="2:6">
      <c r="B26" s="97">
        <v>13</v>
      </c>
      <c r="C26" s="206"/>
      <c r="D26" s="98">
        <f t="shared" si="1"/>
        <v>0</v>
      </c>
      <c r="E26" s="99">
        <v>3</v>
      </c>
      <c r="F26" s="100">
        <f t="shared" si="0"/>
        <v>-3</v>
      </c>
    </row>
    <row r="27" spans="2:6">
      <c r="B27" s="97">
        <v>14</v>
      </c>
      <c r="C27" s="206"/>
      <c r="D27" s="98">
        <f t="shared" si="1"/>
        <v>0</v>
      </c>
      <c r="E27" s="99">
        <v>3</v>
      </c>
      <c r="F27" s="100">
        <f t="shared" si="0"/>
        <v>-3</v>
      </c>
    </row>
    <row r="28" spans="2:6">
      <c r="B28" s="97">
        <v>15</v>
      </c>
      <c r="C28" s="206"/>
      <c r="D28" s="98">
        <f t="shared" si="1"/>
        <v>0</v>
      </c>
      <c r="E28" s="99">
        <v>3</v>
      </c>
      <c r="F28" s="100">
        <f t="shared" si="0"/>
        <v>-3</v>
      </c>
    </row>
    <row r="29" spans="2:6">
      <c r="B29" s="97">
        <v>16</v>
      </c>
      <c r="C29" s="206"/>
      <c r="D29" s="98">
        <f t="shared" si="1"/>
        <v>0</v>
      </c>
      <c r="E29" s="99">
        <v>3</v>
      </c>
      <c r="F29" s="100">
        <f t="shared" si="0"/>
        <v>-3</v>
      </c>
    </row>
    <row r="30" spans="2:6">
      <c r="B30" s="97">
        <v>17</v>
      </c>
      <c r="C30" s="206"/>
      <c r="D30" s="98">
        <f t="shared" ref="D30:D67" si="2">C30/$E$13</f>
        <v>0</v>
      </c>
      <c r="E30" s="99">
        <v>3</v>
      </c>
      <c r="F30" s="100">
        <f t="shared" ref="F30:F67" si="3">(E30*D30)-E30</f>
        <v>-3</v>
      </c>
    </row>
    <row r="31" spans="2:6">
      <c r="B31" s="97">
        <v>18</v>
      </c>
      <c r="C31" s="206"/>
      <c r="D31" s="98">
        <f t="shared" si="2"/>
        <v>0</v>
      </c>
      <c r="E31" s="99">
        <v>3</v>
      </c>
      <c r="F31" s="100">
        <f t="shared" si="3"/>
        <v>-3</v>
      </c>
    </row>
    <row r="32" spans="2:6">
      <c r="B32" s="97">
        <v>19</v>
      </c>
      <c r="C32" s="206"/>
      <c r="D32" s="98">
        <f t="shared" si="2"/>
        <v>0</v>
      </c>
      <c r="E32" s="99">
        <v>3</v>
      </c>
      <c r="F32" s="100">
        <f t="shared" si="3"/>
        <v>-3</v>
      </c>
    </row>
    <row r="33" spans="2:6">
      <c r="B33" s="97">
        <v>20</v>
      </c>
      <c r="C33" s="206"/>
      <c r="D33" s="98">
        <f t="shared" si="2"/>
        <v>0</v>
      </c>
      <c r="E33" s="99">
        <v>3</v>
      </c>
      <c r="F33" s="100">
        <f t="shared" si="3"/>
        <v>-3</v>
      </c>
    </row>
    <row r="34" spans="2:6">
      <c r="B34" s="97">
        <v>21</v>
      </c>
      <c r="C34" s="206"/>
      <c r="D34" s="98">
        <f t="shared" si="2"/>
        <v>0</v>
      </c>
      <c r="E34" s="99">
        <v>3</v>
      </c>
      <c r="F34" s="100">
        <f t="shared" si="3"/>
        <v>-3</v>
      </c>
    </row>
    <row r="35" spans="2:6">
      <c r="B35" s="97">
        <v>22</v>
      </c>
      <c r="C35" s="206"/>
      <c r="D35" s="98">
        <f t="shared" si="2"/>
        <v>0</v>
      </c>
      <c r="E35" s="99">
        <v>3</v>
      </c>
      <c r="F35" s="100">
        <f t="shared" si="3"/>
        <v>-3</v>
      </c>
    </row>
    <row r="36" spans="2:6">
      <c r="B36" s="97">
        <v>23</v>
      </c>
      <c r="C36" s="206"/>
      <c r="D36" s="98">
        <f t="shared" si="2"/>
        <v>0</v>
      </c>
      <c r="E36" s="99">
        <v>3</v>
      </c>
      <c r="F36" s="100">
        <f t="shared" si="3"/>
        <v>-3</v>
      </c>
    </row>
    <row r="37" spans="2:6">
      <c r="B37" s="97">
        <v>24</v>
      </c>
      <c r="C37" s="206"/>
      <c r="D37" s="98">
        <f t="shared" si="2"/>
        <v>0</v>
      </c>
      <c r="E37" s="99">
        <v>3</v>
      </c>
      <c r="F37" s="100">
        <f t="shared" si="3"/>
        <v>-3</v>
      </c>
    </row>
    <row r="38" spans="2:6">
      <c r="B38" s="97">
        <v>25</v>
      </c>
      <c r="C38" s="206"/>
      <c r="D38" s="98">
        <f t="shared" si="2"/>
        <v>0</v>
      </c>
      <c r="E38" s="99">
        <v>3</v>
      </c>
      <c r="F38" s="100">
        <f t="shared" si="3"/>
        <v>-3</v>
      </c>
    </row>
    <row r="39" spans="2:6">
      <c r="B39" s="97">
        <v>26</v>
      </c>
      <c r="C39" s="206"/>
      <c r="D39" s="98">
        <f t="shared" si="2"/>
        <v>0</v>
      </c>
      <c r="E39" s="99">
        <v>3</v>
      </c>
      <c r="F39" s="100">
        <f t="shared" si="3"/>
        <v>-3</v>
      </c>
    </row>
    <row r="40" spans="2:6">
      <c r="B40" s="97">
        <v>27</v>
      </c>
      <c r="C40" s="206"/>
      <c r="D40" s="98">
        <f t="shared" si="2"/>
        <v>0</v>
      </c>
      <c r="E40" s="99">
        <v>3</v>
      </c>
      <c r="F40" s="100">
        <f t="shared" si="3"/>
        <v>-3</v>
      </c>
    </row>
    <row r="41" spans="2:6">
      <c r="B41" s="97">
        <v>28</v>
      </c>
      <c r="C41" s="206"/>
      <c r="D41" s="98">
        <f t="shared" si="2"/>
        <v>0</v>
      </c>
      <c r="E41" s="99">
        <v>3</v>
      </c>
      <c r="F41" s="100">
        <f t="shared" si="3"/>
        <v>-3</v>
      </c>
    </row>
    <row r="42" spans="2:6">
      <c r="B42" s="97">
        <v>29</v>
      </c>
      <c r="C42" s="206"/>
      <c r="D42" s="98">
        <f t="shared" si="2"/>
        <v>0</v>
      </c>
      <c r="E42" s="99">
        <v>3</v>
      </c>
      <c r="F42" s="100">
        <f t="shared" si="3"/>
        <v>-3</v>
      </c>
    </row>
    <row r="43" spans="2:6">
      <c r="B43" s="97">
        <v>30</v>
      </c>
      <c r="C43" s="206"/>
      <c r="D43" s="98">
        <f t="shared" si="2"/>
        <v>0</v>
      </c>
      <c r="E43" s="99">
        <v>3</v>
      </c>
      <c r="F43" s="100">
        <f t="shared" si="3"/>
        <v>-3</v>
      </c>
    </row>
    <row r="44" spans="2:6">
      <c r="B44" s="97">
        <v>31</v>
      </c>
      <c r="C44" s="206"/>
      <c r="D44" s="98">
        <f t="shared" si="2"/>
        <v>0</v>
      </c>
      <c r="E44" s="99">
        <v>3</v>
      </c>
      <c r="F44" s="100">
        <f t="shared" si="3"/>
        <v>-3</v>
      </c>
    </row>
    <row r="45" spans="2:6">
      <c r="B45" s="97">
        <v>32</v>
      </c>
      <c r="C45" s="206"/>
      <c r="D45" s="98">
        <f t="shared" si="2"/>
        <v>0</v>
      </c>
      <c r="E45" s="99">
        <v>3</v>
      </c>
      <c r="F45" s="100">
        <f t="shared" si="3"/>
        <v>-3</v>
      </c>
    </row>
    <row r="46" spans="2:6">
      <c r="B46" s="97">
        <v>33</v>
      </c>
      <c r="C46" s="206"/>
      <c r="D46" s="98">
        <f t="shared" si="2"/>
        <v>0</v>
      </c>
      <c r="E46" s="99">
        <v>3</v>
      </c>
      <c r="F46" s="100">
        <f t="shared" si="3"/>
        <v>-3</v>
      </c>
    </row>
    <row r="47" spans="2:6">
      <c r="B47" s="97">
        <v>34</v>
      </c>
      <c r="C47" s="206"/>
      <c r="D47" s="98">
        <f t="shared" si="2"/>
        <v>0</v>
      </c>
      <c r="E47" s="99">
        <v>3</v>
      </c>
      <c r="F47" s="100">
        <f t="shared" si="3"/>
        <v>-3</v>
      </c>
    </row>
    <row r="48" spans="2:6">
      <c r="B48" s="97">
        <v>35</v>
      </c>
      <c r="C48" s="206"/>
      <c r="D48" s="98">
        <f t="shared" si="2"/>
        <v>0</v>
      </c>
      <c r="E48" s="99">
        <v>3</v>
      </c>
      <c r="F48" s="100">
        <f t="shared" si="3"/>
        <v>-3</v>
      </c>
    </row>
    <row r="49" spans="2:6">
      <c r="B49" s="97">
        <v>36</v>
      </c>
      <c r="C49" s="206"/>
      <c r="D49" s="98">
        <f t="shared" si="2"/>
        <v>0</v>
      </c>
      <c r="E49" s="99">
        <v>3</v>
      </c>
      <c r="F49" s="100">
        <f t="shared" si="3"/>
        <v>-3</v>
      </c>
    </row>
    <row r="50" spans="2:6">
      <c r="B50" s="97">
        <v>37</v>
      </c>
      <c r="C50" s="206"/>
      <c r="D50" s="98">
        <f t="shared" si="2"/>
        <v>0</v>
      </c>
      <c r="E50" s="99">
        <v>3</v>
      </c>
      <c r="F50" s="100">
        <f t="shared" si="3"/>
        <v>-3</v>
      </c>
    </row>
    <row r="51" spans="2:6">
      <c r="B51" s="97">
        <v>38</v>
      </c>
      <c r="C51" s="206"/>
      <c r="D51" s="98">
        <f t="shared" si="2"/>
        <v>0</v>
      </c>
      <c r="E51" s="99">
        <v>3</v>
      </c>
      <c r="F51" s="100">
        <f t="shared" si="3"/>
        <v>-3</v>
      </c>
    </row>
    <row r="52" spans="2:6">
      <c r="B52" s="97">
        <v>39</v>
      </c>
      <c r="C52" s="206"/>
      <c r="D52" s="98">
        <f t="shared" si="2"/>
        <v>0</v>
      </c>
      <c r="E52" s="99">
        <v>3</v>
      </c>
      <c r="F52" s="100">
        <f t="shared" si="3"/>
        <v>-3</v>
      </c>
    </row>
    <row r="53" spans="2:6">
      <c r="B53" s="97">
        <v>40</v>
      </c>
      <c r="C53" s="206"/>
      <c r="D53" s="98">
        <f t="shared" si="2"/>
        <v>0</v>
      </c>
      <c r="E53" s="99">
        <v>3</v>
      </c>
      <c r="F53" s="100">
        <f t="shared" si="3"/>
        <v>-3</v>
      </c>
    </row>
    <row r="54" spans="2:6">
      <c r="B54" s="97">
        <v>41</v>
      </c>
      <c r="C54" s="206"/>
      <c r="D54" s="98">
        <f t="shared" si="2"/>
        <v>0</v>
      </c>
      <c r="E54" s="99">
        <v>3</v>
      </c>
      <c r="F54" s="100">
        <f t="shared" si="3"/>
        <v>-3</v>
      </c>
    </row>
    <row r="55" spans="2:6">
      <c r="B55" s="97">
        <v>42</v>
      </c>
      <c r="C55" s="206"/>
      <c r="D55" s="98">
        <f t="shared" si="2"/>
        <v>0</v>
      </c>
      <c r="E55" s="99">
        <v>3</v>
      </c>
      <c r="F55" s="100">
        <f t="shared" si="3"/>
        <v>-3</v>
      </c>
    </row>
    <row r="56" spans="2:6">
      <c r="B56" s="97">
        <v>43</v>
      </c>
      <c r="C56" s="206"/>
      <c r="D56" s="98">
        <f t="shared" si="2"/>
        <v>0</v>
      </c>
      <c r="E56" s="99">
        <v>3</v>
      </c>
      <c r="F56" s="100">
        <f t="shared" si="3"/>
        <v>-3</v>
      </c>
    </row>
    <row r="57" spans="2:6">
      <c r="B57" s="97">
        <v>44</v>
      </c>
      <c r="C57" s="206"/>
      <c r="D57" s="98">
        <f t="shared" si="2"/>
        <v>0</v>
      </c>
      <c r="E57" s="99">
        <v>3</v>
      </c>
      <c r="F57" s="100">
        <f t="shared" si="3"/>
        <v>-3</v>
      </c>
    </row>
    <row r="58" spans="2:6">
      <c r="B58" s="97">
        <v>45</v>
      </c>
      <c r="C58" s="206"/>
      <c r="D58" s="98">
        <f t="shared" si="2"/>
        <v>0</v>
      </c>
      <c r="E58" s="99">
        <v>3</v>
      </c>
      <c r="F58" s="100">
        <f t="shared" si="3"/>
        <v>-3</v>
      </c>
    </row>
    <row r="59" spans="2:6">
      <c r="B59" s="97">
        <v>46</v>
      </c>
      <c r="C59" s="206"/>
      <c r="D59" s="98">
        <f t="shared" si="2"/>
        <v>0</v>
      </c>
      <c r="E59" s="99">
        <v>3</v>
      </c>
      <c r="F59" s="100">
        <f t="shared" si="3"/>
        <v>-3</v>
      </c>
    </row>
    <row r="60" spans="2:6">
      <c r="B60" s="97">
        <v>47</v>
      </c>
      <c r="C60" s="206"/>
      <c r="D60" s="98">
        <f t="shared" si="2"/>
        <v>0</v>
      </c>
      <c r="E60" s="99">
        <v>3</v>
      </c>
      <c r="F60" s="100">
        <f t="shared" si="3"/>
        <v>-3</v>
      </c>
    </row>
    <row r="61" spans="2:6">
      <c r="B61" s="97">
        <v>48</v>
      </c>
      <c r="C61" s="206"/>
      <c r="D61" s="98">
        <f t="shared" si="2"/>
        <v>0</v>
      </c>
      <c r="E61" s="99">
        <v>3</v>
      </c>
      <c r="F61" s="100">
        <f t="shared" si="3"/>
        <v>-3</v>
      </c>
    </row>
    <row r="62" spans="2:6">
      <c r="B62" s="97">
        <v>49</v>
      </c>
      <c r="C62" s="206"/>
      <c r="D62" s="98">
        <f t="shared" si="2"/>
        <v>0</v>
      </c>
      <c r="E62" s="99">
        <v>3</v>
      </c>
      <c r="F62" s="100">
        <f t="shared" si="3"/>
        <v>-3</v>
      </c>
    </row>
    <row r="63" spans="2:6">
      <c r="B63" s="97">
        <v>50</v>
      </c>
      <c r="C63" s="206"/>
      <c r="D63" s="98">
        <f t="shared" si="2"/>
        <v>0</v>
      </c>
      <c r="E63" s="99">
        <v>3</v>
      </c>
      <c r="F63" s="100">
        <f t="shared" si="3"/>
        <v>-3</v>
      </c>
    </row>
    <row r="64" spans="2:6">
      <c r="B64" s="97">
        <v>51</v>
      </c>
      <c r="C64" s="206"/>
      <c r="D64" s="98">
        <f t="shared" si="2"/>
        <v>0</v>
      </c>
      <c r="E64" s="99">
        <v>3</v>
      </c>
      <c r="F64" s="100">
        <f t="shared" si="3"/>
        <v>-3</v>
      </c>
    </row>
    <row r="65" spans="2:6">
      <c r="B65" s="97">
        <v>52</v>
      </c>
      <c r="C65" s="206"/>
      <c r="D65" s="98">
        <f t="shared" si="2"/>
        <v>0</v>
      </c>
      <c r="E65" s="99">
        <v>3</v>
      </c>
      <c r="F65" s="100">
        <f t="shared" si="3"/>
        <v>-3</v>
      </c>
    </row>
    <row r="66" spans="2:6">
      <c r="B66" s="97">
        <v>53</v>
      </c>
      <c r="C66" s="206"/>
      <c r="D66" s="98">
        <f t="shared" si="2"/>
        <v>0</v>
      </c>
      <c r="E66" s="99">
        <v>3</v>
      </c>
      <c r="F66" s="100">
        <f t="shared" si="3"/>
        <v>-3</v>
      </c>
    </row>
    <row r="67" spans="2:6">
      <c r="B67" s="97">
        <v>54</v>
      </c>
      <c r="C67" s="206"/>
      <c r="D67" s="98">
        <f t="shared" si="2"/>
        <v>0</v>
      </c>
      <c r="E67" s="99">
        <v>3</v>
      </c>
      <c r="F67" s="100">
        <f t="shared" si="3"/>
        <v>-3</v>
      </c>
    </row>
    <row r="68" spans="2:6">
      <c r="B68" s="97">
        <v>55</v>
      </c>
      <c r="C68" s="206"/>
      <c r="D68" s="98">
        <f t="shared" ref="D68:D109" si="4">C68/$E$13</f>
        <v>0</v>
      </c>
      <c r="E68" s="99">
        <v>3</v>
      </c>
      <c r="F68" s="100">
        <f t="shared" ref="F68:F109" si="5">(E68*D68)-E68</f>
        <v>-3</v>
      </c>
    </row>
    <row r="69" spans="2:6">
      <c r="B69" s="97">
        <v>56</v>
      </c>
      <c r="C69" s="206"/>
      <c r="D69" s="98">
        <f t="shared" si="4"/>
        <v>0</v>
      </c>
      <c r="E69" s="99">
        <v>3</v>
      </c>
      <c r="F69" s="100">
        <f t="shared" si="5"/>
        <v>-3</v>
      </c>
    </row>
    <row r="70" spans="2:6">
      <c r="B70" s="97">
        <v>57</v>
      </c>
      <c r="C70" s="206"/>
      <c r="D70" s="98">
        <f t="shared" si="4"/>
        <v>0</v>
      </c>
      <c r="E70" s="99">
        <v>3</v>
      </c>
      <c r="F70" s="100">
        <f t="shared" si="5"/>
        <v>-3</v>
      </c>
    </row>
    <row r="71" spans="2:6">
      <c r="B71" s="97">
        <v>58</v>
      </c>
      <c r="C71" s="206"/>
      <c r="D71" s="98">
        <f t="shared" si="4"/>
        <v>0</v>
      </c>
      <c r="E71" s="99">
        <v>3</v>
      </c>
      <c r="F71" s="100">
        <f t="shared" si="5"/>
        <v>-3</v>
      </c>
    </row>
    <row r="72" spans="2:6">
      <c r="B72" s="97">
        <v>59</v>
      </c>
      <c r="C72" s="206"/>
      <c r="D72" s="98">
        <f t="shared" si="4"/>
        <v>0</v>
      </c>
      <c r="E72" s="99">
        <v>3</v>
      </c>
      <c r="F72" s="100">
        <f t="shared" si="5"/>
        <v>-3</v>
      </c>
    </row>
    <row r="73" spans="2:6">
      <c r="B73" s="97">
        <v>60</v>
      </c>
      <c r="C73" s="206"/>
      <c r="D73" s="98">
        <f t="shared" si="4"/>
        <v>0</v>
      </c>
      <c r="E73" s="99">
        <v>3</v>
      </c>
      <c r="F73" s="100">
        <f t="shared" si="5"/>
        <v>-3</v>
      </c>
    </row>
    <row r="74" spans="2:6">
      <c r="B74" s="97">
        <v>61</v>
      </c>
      <c r="C74" s="206"/>
      <c r="D74" s="98">
        <f t="shared" si="4"/>
        <v>0</v>
      </c>
      <c r="E74" s="99">
        <v>3</v>
      </c>
      <c r="F74" s="100">
        <f t="shared" si="5"/>
        <v>-3</v>
      </c>
    </row>
    <row r="75" spans="2:6">
      <c r="B75" s="97">
        <v>62</v>
      </c>
      <c r="C75" s="206"/>
      <c r="D75" s="98">
        <f t="shared" si="4"/>
        <v>0</v>
      </c>
      <c r="E75" s="99">
        <v>3</v>
      </c>
      <c r="F75" s="100">
        <f t="shared" si="5"/>
        <v>-3</v>
      </c>
    </row>
    <row r="76" spans="2:6">
      <c r="B76" s="97">
        <v>63</v>
      </c>
      <c r="C76" s="206"/>
      <c r="D76" s="98">
        <f t="shared" si="4"/>
        <v>0</v>
      </c>
      <c r="E76" s="99">
        <v>3</v>
      </c>
      <c r="F76" s="100">
        <f t="shared" si="5"/>
        <v>-3</v>
      </c>
    </row>
    <row r="77" spans="2:6">
      <c r="B77" s="97">
        <v>64</v>
      </c>
      <c r="C77" s="206"/>
      <c r="D77" s="98">
        <f t="shared" si="4"/>
        <v>0</v>
      </c>
      <c r="E77" s="99">
        <v>3</v>
      </c>
      <c r="F77" s="100">
        <f t="shared" si="5"/>
        <v>-3</v>
      </c>
    </row>
    <row r="78" spans="2:6">
      <c r="B78" s="97">
        <v>65</v>
      </c>
      <c r="C78" s="206"/>
      <c r="D78" s="98">
        <f t="shared" si="4"/>
        <v>0</v>
      </c>
      <c r="E78" s="99">
        <v>3</v>
      </c>
      <c r="F78" s="100">
        <f t="shared" si="5"/>
        <v>-3</v>
      </c>
    </row>
    <row r="79" spans="2:6">
      <c r="B79" s="97">
        <v>66</v>
      </c>
      <c r="C79" s="206"/>
      <c r="D79" s="98">
        <f t="shared" si="4"/>
        <v>0</v>
      </c>
      <c r="E79" s="99">
        <v>3</v>
      </c>
      <c r="F79" s="100">
        <f t="shared" si="5"/>
        <v>-3</v>
      </c>
    </row>
    <row r="80" spans="2:6">
      <c r="B80" s="97">
        <v>67</v>
      </c>
      <c r="C80" s="206"/>
      <c r="D80" s="98">
        <f t="shared" si="4"/>
        <v>0</v>
      </c>
      <c r="E80" s="99">
        <v>3</v>
      </c>
      <c r="F80" s="100">
        <f t="shared" si="5"/>
        <v>-3</v>
      </c>
    </row>
    <row r="81" spans="2:6">
      <c r="B81" s="97">
        <v>68</v>
      </c>
      <c r="C81" s="206"/>
      <c r="D81" s="98">
        <f t="shared" si="4"/>
        <v>0</v>
      </c>
      <c r="E81" s="99">
        <v>3</v>
      </c>
      <c r="F81" s="100">
        <f t="shared" si="5"/>
        <v>-3</v>
      </c>
    </row>
    <row r="82" spans="2:6">
      <c r="B82" s="97">
        <v>69</v>
      </c>
      <c r="C82" s="206"/>
      <c r="D82" s="98">
        <f t="shared" si="4"/>
        <v>0</v>
      </c>
      <c r="E82" s="99">
        <v>3</v>
      </c>
      <c r="F82" s="100">
        <f t="shared" si="5"/>
        <v>-3</v>
      </c>
    </row>
    <row r="83" spans="2:6">
      <c r="B83" s="97">
        <v>70</v>
      </c>
      <c r="C83" s="206"/>
      <c r="D83" s="98">
        <f t="shared" si="4"/>
        <v>0</v>
      </c>
      <c r="E83" s="99">
        <v>3</v>
      </c>
      <c r="F83" s="100">
        <f t="shared" si="5"/>
        <v>-3</v>
      </c>
    </row>
    <row r="84" spans="2:6">
      <c r="B84" s="97">
        <v>71</v>
      </c>
      <c r="C84" s="206"/>
      <c r="D84" s="98">
        <f t="shared" si="4"/>
        <v>0</v>
      </c>
      <c r="E84" s="99">
        <v>3</v>
      </c>
      <c r="F84" s="100">
        <f t="shared" si="5"/>
        <v>-3</v>
      </c>
    </row>
    <row r="85" spans="2:6">
      <c r="B85" s="97">
        <v>72</v>
      </c>
      <c r="C85" s="206"/>
      <c r="D85" s="98">
        <f t="shared" si="4"/>
        <v>0</v>
      </c>
      <c r="E85" s="99">
        <v>3</v>
      </c>
      <c r="F85" s="100">
        <f t="shared" si="5"/>
        <v>-3</v>
      </c>
    </row>
    <row r="86" spans="2:6">
      <c r="B86" s="97">
        <v>73</v>
      </c>
      <c r="C86" s="206"/>
      <c r="D86" s="98">
        <f t="shared" si="4"/>
        <v>0</v>
      </c>
      <c r="E86" s="99">
        <v>3</v>
      </c>
      <c r="F86" s="100">
        <f t="shared" si="5"/>
        <v>-3</v>
      </c>
    </row>
    <row r="87" spans="2:6">
      <c r="B87" s="97">
        <v>74</v>
      </c>
      <c r="C87" s="206"/>
      <c r="D87" s="98">
        <f t="shared" si="4"/>
        <v>0</v>
      </c>
      <c r="E87" s="99">
        <v>3</v>
      </c>
      <c r="F87" s="100">
        <f t="shared" si="5"/>
        <v>-3</v>
      </c>
    </row>
    <row r="88" spans="2:6">
      <c r="B88" s="97">
        <v>75</v>
      </c>
      <c r="C88" s="206"/>
      <c r="D88" s="98">
        <f t="shared" si="4"/>
        <v>0</v>
      </c>
      <c r="E88" s="99">
        <v>3</v>
      </c>
      <c r="F88" s="100">
        <f t="shared" si="5"/>
        <v>-3</v>
      </c>
    </row>
    <row r="89" spans="2:6">
      <c r="B89" s="97">
        <v>76</v>
      </c>
      <c r="C89" s="206"/>
      <c r="D89" s="98">
        <f t="shared" si="4"/>
        <v>0</v>
      </c>
      <c r="E89" s="99">
        <v>3</v>
      </c>
      <c r="F89" s="100">
        <f t="shared" si="5"/>
        <v>-3</v>
      </c>
    </row>
    <row r="90" spans="2:6">
      <c r="B90" s="97">
        <v>77</v>
      </c>
      <c r="C90" s="206"/>
      <c r="D90" s="98">
        <f t="shared" si="4"/>
        <v>0</v>
      </c>
      <c r="E90" s="99">
        <v>3</v>
      </c>
      <c r="F90" s="100">
        <f t="shared" si="5"/>
        <v>-3</v>
      </c>
    </row>
    <row r="91" spans="2:6">
      <c r="B91" s="97">
        <v>78</v>
      </c>
      <c r="C91" s="206"/>
      <c r="D91" s="98">
        <f t="shared" si="4"/>
        <v>0</v>
      </c>
      <c r="E91" s="99">
        <v>3</v>
      </c>
      <c r="F91" s="100">
        <f t="shared" si="5"/>
        <v>-3</v>
      </c>
    </row>
    <row r="92" spans="2:6">
      <c r="B92" s="97">
        <v>79</v>
      </c>
      <c r="C92" s="206"/>
      <c r="D92" s="98">
        <f t="shared" si="4"/>
        <v>0</v>
      </c>
      <c r="E92" s="99">
        <v>3</v>
      </c>
      <c r="F92" s="100">
        <f t="shared" si="5"/>
        <v>-3</v>
      </c>
    </row>
    <row r="93" spans="2:6">
      <c r="B93" s="97">
        <v>80</v>
      </c>
      <c r="C93" s="206"/>
      <c r="D93" s="98">
        <f t="shared" si="4"/>
        <v>0</v>
      </c>
      <c r="E93" s="99">
        <v>3</v>
      </c>
      <c r="F93" s="100">
        <f t="shared" si="5"/>
        <v>-3</v>
      </c>
    </row>
    <row r="94" spans="2:6">
      <c r="B94" s="97">
        <v>81</v>
      </c>
      <c r="C94" s="206"/>
      <c r="D94" s="98">
        <f t="shared" si="4"/>
        <v>0</v>
      </c>
      <c r="E94" s="99">
        <v>3</v>
      </c>
      <c r="F94" s="100">
        <f t="shared" si="5"/>
        <v>-3</v>
      </c>
    </row>
    <row r="95" spans="2:6">
      <c r="B95" s="97">
        <v>82</v>
      </c>
      <c r="C95" s="206"/>
      <c r="D95" s="98">
        <f t="shared" si="4"/>
        <v>0</v>
      </c>
      <c r="E95" s="99">
        <v>3</v>
      </c>
      <c r="F95" s="100">
        <f t="shared" si="5"/>
        <v>-3</v>
      </c>
    </row>
    <row r="96" spans="2:6">
      <c r="B96" s="97">
        <v>83</v>
      </c>
      <c r="C96" s="206"/>
      <c r="D96" s="98">
        <f t="shared" si="4"/>
        <v>0</v>
      </c>
      <c r="E96" s="99">
        <v>3</v>
      </c>
      <c r="F96" s="100">
        <f t="shared" si="5"/>
        <v>-3</v>
      </c>
    </row>
    <row r="97" spans="1:8">
      <c r="B97" s="97">
        <v>84</v>
      </c>
      <c r="C97" s="206"/>
      <c r="D97" s="98">
        <f t="shared" si="4"/>
        <v>0</v>
      </c>
      <c r="E97" s="99">
        <v>3</v>
      </c>
      <c r="F97" s="100">
        <f t="shared" si="5"/>
        <v>-3</v>
      </c>
    </row>
    <row r="98" spans="1:8">
      <c r="B98" s="97">
        <v>85</v>
      </c>
      <c r="C98" s="206"/>
      <c r="D98" s="98">
        <f t="shared" si="4"/>
        <v>0</v>
      </c>
      <c r="E98" s="99">
        <v>3</v>
      </c>
      <c r="F98" s="100">
        <f t="shared" si="5"/>
        <v>-3</v>
      </c>
    </row>
    <row r="99" spans="1:8">
      <c r="B99" s="97">
        <v>86</v>
      </c>
      <c r="C99" s="206"/>
      <c r="D99" s="98">
        <f t="shared" si="4"/>
        <v>0</v>
      </c>
      <c r="E99" s="99">
        <v>3</v>
      </c>
      <c r="F99" s="100">
        <f t="shared" si="5"/>
        <v>-3</v>
      </c>
    </row>
    <row r="100" spans="1:8">
      <c r="B100" s="97">
        <v>87</v>
      </c>
      <c r="C100" s="206"/>
      <c r="D100" s="98">
        <f t="shared" si="4"/>
        <v>0</v>
      </c>
      <c r="E100" s="99">
        <v>3</v>
      </c>
      <c r="F100" s="100">
        <f t="shared" si="5"/>
        <v>-3</v>
      </c>
    </row>
    <row r="101" spans="1:8">
      <c r="B101" s="97">
        <v>88</v>
      </c>
      <c r="C101" s="206"/>
      <c r="D101" s="98">
        <f t="shared" si="4"/>
        <v>0</v>
      </c>
      <c r="E101" s="99">
        <v>3</v>
      </c>
      <c r="F101" s="100">
        <f t="shared" si="5"/>
        <v>-3</v>
      </c>
    </row>
    <row r="102" spans="1:8">
      <c r="B102" s="97">
        <v>89</v>
      </c>
      <c r="C102" s="206"/>
      <c r="D102" s="98">
        <f t="shared" si="4"/>
        <v>0</v>
      </c>
      <c r="E102" s="99">
        <v>3</v>
      </c>
      <c r="F102" s="100">
        <f t="shared" si="5"/>
        <v>-3</v>
      </c>
    </row>
    <row r="103" spans="1:8">
      <c r="B103" s="97">
        <v>90</v>
      </c>
      <c r="C103" s="206"/>
      <c r="D103" s="98">
        <f t="shared" si="4"/>
        <v>0</v>
      </c>
      <c r="E103" s="99">
        <v>3</v>
      </c>
      <c r="F103" s="100">
        <f t="shared" si="5"/>
        <v>-3</v>
      </c>
    </row>
    <row r="104" spans="1:8">
      <c r="B104" s="97">
        <v>91</v>
      </c>
      <c r="C104" s="206"/>
      <c r="D104" s="98">
        <f t="shared" si="4"/>
        <v>0</v>
      </c>
      <c r="E104" s="99">
        <v>3</v>
      </c>
      <c r="F104" s="100">
        <f t="shared" si="5"/>
        <v>-3</v>
      </c>
    </row>
    <row r="105" spans="1:8">
      <c r="B105" s="97">
        <v>92</v>
      </c>
      <c r="C105" s="206"/>
      <c r="D105" s="98">
        <f t="shared" si="4"/>
        <v>0</v>
      </c>
      <c r="E105" s="99">
        <v>3</v>
      </c>
      <c r="F105" s="100">
        <f t="shared" si="5"/>
        <v>-3</v>
      </c>
    </row>
    <row r="106" spans="1:8">
      <c r="B106" s="97">
        <v>93</v>
      </c>
      <c r="C106" s="206"/>
      <c r="D106" s="98">
        <f t="shared" si="4"/>
        <v>0</v>
      </c>
      <c r="E106" s="99">
        <v>3</v>
      </c>
      <c r="F106" s="100">
        <f t="shared" si="5"/>
        <v>-3</v>
      </c>
    </row>
    <row r="107" spans="1:8">
      <c r="B107" s="97">
        <v>94</v>
      </c>
      <c r="C107" s="206"/>
      <c r="D107" s="98">
        <f t="shared" si="4"/>
        <v>0</v>
      </c>
      <c r="E107" s="99">
        <v>3</v>
      </c>
      <c r="F107" s="100">
        <f t="shared" si="5"/>
        <v>-3</v>
      </c>
    </row>
    <row r="108" spans="1:8">
      <c r="B108" s="97">
        <v>95</v>
      </c>
      <c r="C108" s="206"/>
      <c r="D108" s="98">
        <f t="shared" si="4"/>
        <v>0</v>
      </c>
      <c r="E108" s="99">
        <v>3</v>
      </c>
      <c r="F108" s="100">
        <f t="shared" si="5"/>
        <v>-3</v>
      </c>
    </row>
    <row r="109" spans="1:8" ht="14.4" thickBot="1">
      <c r="B109" s="101">
        <v>96</v>
      </c>
      <c r="C109" s="207"/>
      <c r="D109" s="102">
        <f t="shared" si="4"/>
        <v>0</v>
      </c>
      <c r="E109" s="103">
        <v>3</v>
      </c>
      <c r="F109" s="104">
        <f t="shared" si="5"/>
        <v>-3</v>
      </c>
    </row>
    <row r="110" spans="1:8" s="20" customFormat="1">
      <c r="B110" s="86"/>
      <c r="C110" s="86"/>
      <c r="D110" s="86"/>
      <c r="E110" s="86"/>
      <c r="F110" s="86"/>
    </row>
    <row r="111" spans="1:8" s="20" customFormat="1">
      <c r="B111" s="86"/>
      <c r="C111" s="86"/>
      <c r="D111" s="86"/>
      <c r="E111" s="86"/>
      <c r="F111" s="86"/>
    </row>
    <row r="112" spans="1:8">
      <c r="A112" s="61"/>
      <c r="B112" s="270" t="s">
        <v>2621</v>
      </c>
      <c r="C112" s="270"/>
      <c r="D112" s="270"/>
      <c r="E112" s="270"/>
      <c r="F112" s="270"/>
      <c r="G112" s="37"/>
      <c r="H112" s="37"/>
    </row>
    <row r="113" spans="1:8">
      <c r="A113" s="61"/>
      <c r="B113" s="37"/>
      <c r="C113" s="37"/>
      <c r="D113" s="37"/>
      <c r="E113" s="37"/>
      <c r="F113" s="37"/>
      <c r="G113" s="37"/>
      <c r="H113" s="37"/>
    </row>
    <row r="114" spans="1:8">
      <c r="A114" s="126" t="s">
        <v>9</v>
      </c>
      <c r="B114" s="107" t="s">
        <v>2630</v>
      </c>
      <c r="C114" s="107"/>
      <c r="D114" s="107"/>
      <c r="E114" s="107"/>
      <c r="F114" s="107"/>
      <c r="G114" s="107"/>
      <c r="H114" s="107"/>
    </row>
    <row r="115" spans="1:8">
      <c r="A115" s="61"/>
      <c r="B115" s="107" t="s">
        <v>2631</v>
      </c>
      <c r="C115" s="107"/>
      <c r="D115" s="107"/>
      <c r="E115" s="107"/>
      <c r="F115" s="37"/>
      <c r="G115" s="37"/>
      <c r="H115" s="37"/>
    </row>
    <row r="116" spans="1:8">
      <c r="A116" s="128" t="s">
        <v>9</v>
      </c>
      <c r="B116" s="107" t="s">
        <v>2632</v>
      </c>
      <c r="C116" s="107"/>
      <c r="D116" s="107"/>
      <c r="E116" s="107"/>
      <c r="F116" s="107"/>
      <c r="G116" s="107"/>
      <c r="H116" s="107"/>
    </row>
    <row r="117" spans="1:8">
      <c r="A117" s="37"/>
      <c r="B117" s="107" t="s">
        <v>2633</v>
      </c>
      <c r="C117" s="107"/>
      <c r="D117" s="107"/>
      <c r="E117" s="107"/>
      <c r="F117" s="107"/>
      <c r="G117" s="107"/>
      <c r="H117" s="37"/>
    </row>
    <row r="118" spans="1:8">
      <c r="F118" s="105"/>
      <c r="G118" s="105"/>
      <c r="H118" s="105"/>
    </row>
    <row r="119" spans="1:8">
      <c r="F119" s="105"/>
      <c r="G119" s="105"/>
      <c r="H119" s="105"/>
    </row>
    <row r="120" spans="1:8">
      <c r="F120" s="105"/>
      <c r="G120" s="105"/>
      <c r="H120" s="105"/>
    </row>
    <row r="121" spans="1:8">
      <c r="F121" s="105"/>
      <c r="G121" s="105"/>
      <c r="H121" s="105"/>
    </row>
    <row r="122" spans="1:8">
      <c r="F122" s="105"/>
      <c r="G122" s="105"/>
      <c r="H122" s="105"/>
    </row>
    <row r="123" spans="1:8">
      <c r="F123" s="105"/>
      <c r="G123" s="105"/>
      <c r="H123" s="105"/>
    </row>
    <row r="124" spans="1:8">
      <c r="F124" s="105"/>
      <c r="G124" s="105"/>
      <c r="H124" s="105"/>
    </row>
    <row r="125" spans="1:8">
      <c r="F125" s="105"/>
      <c r="G125" s="105"/>
      <c r="H125" s="105"/>
    </row>
    <row r="126" spans="1:8">
      <c r="F126" s="105"/>
      <c r="G126" s="105"/>
      <c r="H126" s="105"/>
    </row>
    <row r="127" spans="1:8">
      <c r="F127" s="105"/>
      <c r="G127" s="105"/>
      <c r="H127" s="105"/>
    </row>
    <row r="128" spans="1:8">
      <c r="F128" s="105"/>
      <c r="G128" s="105"/>
      <c r="H128" s="105"/>
    </row>
    <row r="129" spans="6:8">
      <c r="F129" s="105"/>
      <c r="G129" s="105"/>
      <c r="H129" s="105"/>
    </row>
    <row r="130" spans="6:8">
      <c r="F130" s="105"/>
      <c r="G130" s="105"/>
      <c r="H130" s="105"/>
    </row>
    <row r="131" spans="6:8">
      <c r="F131" s="105"/>
      <c r="G131" s="105"/>
      <c r="H131" s="105"/>
    </row>
    <row r="132" spans="6:8">
      <c r="F132" s="105"/>
      <c r="G132" s="105"/>
      <c r="H132" s="105"/>
    </row>
    <row r="133" spans="6:8">
      <c r="F133" s="105"/>
      <c r="G133" s="105"/>
      <c r="H133" s="105"/>
    </row>
    <row r="134" spans="6:8">
      <c r="F134" s="105"/>
      <c r="G134" s="105"/>
      <c r="H134" s="105"/>
    </row>
    <row r="135" spans="6:8">
      <c r="F135" s="105"/>
      <c r="G135" s="105"/>
      <c r="H135" s="105"/>
    </row>
    <row r="136" spans="6:8">
      <c r="F136" s="105"/>
      <c r="G136" s="105"/>
      <c r="H136" s="105"/>
    </row>
    <row r="137" spans="6:8">
      <c r="F137" s="105"/>
      <c r="G137" s="105"/>
      <c r="H137" s="105"/>
    </row>
    <row r="138" spans="6:8">
      <c r="F138" s="105"/>
      <c r="G138" s="105"/>
      <c r="H138" s="105"/>
    </row>
    <row r="139" spans="6:8">
      <c r="F139" s="105"/>
      <c r="G139" s="105"/>
      <c r="H139" s="105"/>
    </row>
    <row r="140" spans="6:8">
      <c r="F140" s="105"/>
      <c r="G140" s="105"/>
      <c r="H140" s="105"/>
    </row>
    <row r="141" spans="6:8">
      <c r="F141" s="105"/>
      <c r="G141" s="105"/>
      <c r="H141" s="105"/>
    </row>
    <row r="142" spans="6:8">
      <c r="F142" s="105"/>
      <c r="G142" s="105"/>
      <c r="H142" s="105"/>
    </row>
    <row r="143" spans="6:8">
      <c r="F143" s="105"/>
      <c r="G143" s="105"/>
      <c r="H143" s="105"/>
    </row>
    <row r="144" spans="6:8">
      <c r="F144" s="105"/>
      <c r="G144" s="105"/>
      <c r="H144" s="105"/>
    </row>
    <row r="145" spans="6:8">
      <c r="F145" s="105"/>
      <c r="G145" s="105"/>
      <c r="H145" s="105"/>
    </row>
    <row r="146" spans="6:8">
      <c r="F146" s="105"/>
      <c r="G146" s="105"/>
      <c r="H146" s="105"/>
    </row>
    <row r="147" spans="6:8">
      <c r="F147" s="105"/>
      <c r="G147" s="105"/>
      <c r="H147" s="105"/>
    </row>
    <row r="148" spans="6:8">
      <c r="F148" s="105"/>
      <c r="G148" s="105"/>
      <c r="H148" s="105"/>
    </row>
    <row r="149" spans="6:8">
      <c r="F149" s="105"/>
      <c r="G149" s="105"/>
      <c r="H149" s="105"/>
    </row>
    <row r="150" spans="6:8">
      <c r="F150" s="105"/>
      <c r="G150" s="105"/>
      <c r="H150" s="105"/>
    </row>
    <row r="151" spans="6:8">
      <c r="F151" s="105"/>
      <c r="G151" s="105"/>
      <c r="H151" s="105"/>
    </row>
    <row r="152" spans="6:8">
      <c r="F152" s="105"/>
      <c r="G152" s="105"/>
      <c r="H152" s="105"/>
    </row>
    <row r="153" spans="6:8">
      <c r="F153" s="105"/>
      <c r="G153" s="105"/>
      <c r="H153" s="105"/>
    </row>
    <row r="154" spans="6:8">
      <c r="F154" s="105"/>
      <c r="G154" s="105"/>
      <c r="H154" s="105"/>
    </row>
    <row r="155" spans="6:8">
      <c r="F155" s="105"/>
      <c r="G155" s="105"/>
      <c r="H155" s="105"/>
    </row>
    <row r="156" spans="6:8">
      <c r="F156" s="105"/>
      <c r="G156" s="105"/>
      <c r="H156" s="105"/>
    </row>
    <row r="157" spans="6:8">
      <c r="F157" s="105"/>
      <c r="G157" s="105"/>
      <c r="H157" s="105"/>
    </row>
    <row r="158" spans="6:8">
      <c r="F158" s="105"/>
      <c r="G158" s="105"/>
      <c r="H158" s="105"/>
    </row>
    <row r="159" spans="6:8">
      <c r="F159" s="105"/>
      <c r="G159" s="105"/>
      <c r="H159" s="105"/>
    </row>
    <row r="160" spans="6:8">
      <c r="F160" s="105"/>
      <c r="G160" s="105"/>
      <c r="H160" s="105"/>
    </row>
    <row r="161" spans="6:8">
      <c r="F161" s="105"/>
      <c r="G161" s="105"/>
      <c r="H161" s="105"/>
    </row>
    <row r="162" spans="6:8">
      <c r="F162" s="105"/>
      <c r="G162" s="105"/>
      <c r="H162" s="105"/>
    </row>
    <row r="163" spans="6:8">
      <c r="F163" s="105"/>
      <c r="G163" s="105"/>
      <c r="H163" s="105"/>
    </row>
    <row r="164" spans="6:8">
      <c r="F164" s="105"/>
      <c r="G164" s="105"/>
      <c r="H164" s="105"/>
    </row>
    <row r="165" spans="6:8">
      <c r="F165" s="105"/>
      <c r="G165" s="105"/>
      <c r="H165" s="105"/>
    </row>
    <row r="166" spans="6:8">
      <c r="F166" s="105"/>
      <c r="G166" s="105"/>
      <c r="H166" s="105"/>
    </row>
    <row r="167" spans="6:8">
      <c r="F167" s="105"/>
      <c r="G167" s="105"/>
      <c r="H167" s="105"/>
    </row>
    <row r="168" spans="6:8">
      <c r="F168" s="105"/>
      <c r="G168" s="105"/>
      <c r="H168" s="105"/>
    </row>
    <row r="169" spans="6:8">
      <c r="F169" s="105"/>
      <c r="G169" s="105"/>
      <c r="H169" s="105"/>
    </row>
    <row r="170" spans="6:8">
      <c r="F170" s="105"/>
      <c r="G170" s="105"/>
      <c r="H170" s="105"/>
    </row>
    <row r="171" spans="6:8">
      <c r="F171" s="105"/>
      <c r="G171" s="105"/>
      <c r="H171" s="105"/>
    </row>
    <row r="172" spans="6:8">
      <c r="F172" s="105"/>
      <c r="G172" s="105"/>
      <c r="H172" s="105"/>
    </row>
    <row r="173" spans="6:8">
      <c r="F173" s="105"/>
      <c r="G173" s="105"/>
      <c r="H173" s="105"/>
    </row>
    <row r="174" spans="6:8">
      <c r="F174" s="105"/>
      <c r="G174" s="105"/>
      <c r="H174" s="105"/>
    </row>
    <row r="175" spans="6:8">
      <c r="F175" s="105"/>
      <c r="G175" s="105"/>
      <c r="H175" s="105"/>
    </row>
    <row r="176" spans="6:8">
      <c r="F176" s="105"/>
      <c r="G176" s="105"/>
      <c r="H176" s="105"/>
    </row>
    <row r="177" spans="6:8">
      <c r="F177" s="105"/>
      <c r="G177" s="105"/>
      <c r="H177" s="105"/>
    </row>
    <row r="178" spans="6:8">
      <c r="F178" s="105"/>
      <c r="G178" s="105"/>
      <c r="H178" s="105"/>
    </row>
    <row r="179" spans="6:8">
      <c r="F179" s="105"/>
      <c r="G179" s="105"/>
      <c r="H179" s="105"/>
    </row>
    <row r="180" spans="6:8">
      <c r="F180" s="105"/>
      <c r="G180" s="105"/>
      <c r="H180" s="105"/>
    </row>
    <row r="181" spans="6:8">
      <c r="F181" s="105"/>
      <c r="G181" s="105"/>
      <c r="H181" s="105"/>
    </row>
    <row r="182" spans="6:8">
      <c r="F182" s="105"/>
      <c r="G182" s="105"/>
      <c r="H182" s="105"/>
    </row>
    <row r="183" spans="6:8">
      <c r="F183" s="105"/>
      <c r="G183" s="105"/>
      <c r="H183" s="105"/>
    </row>
    <row r="184" spans="6:8">
      <c r="F184" s="105"/>
      <c r="G184" s="105"/>
      <c r="H184" s="105"/>
    </row>
    <row r="185" spans="6:8">
      <c r="F185" s="105"/>
      <c r="G185" s="105"/>
      <c r="H185" s="105"/>
    </row>
    <row r="186" spans="6:8">
      <c r="F186" s="105"/>
      <c r="G186" s="105"/>
      <c r="H186" s="105"/>
    </row>
    <row r="187" spans="6:8">
      <c r="F187" s="105"/>
      <c r="G187" s="105"/>
      <c r="H187" s="105"/>
    </row>
    <row r="188" spans="6:8">
      <c r="F188" s="105"/>
      <c r="G188" s="105"/>
      <c r="H188" s="105"/>
    </row>
    <row r="189" spans="6:8">
      <c r="F189" s="105"/>
      <c r="G189" s="105"/>
      <c r="H189" s="105"/>
    </row>
    <row r="190" spans="6:8">
      <c r="F190" s="105"/>
      <c r="G190" s="105"/>
      <c r="H190" s="105"/>
    </row>
    <row r="191" spans="6:8">
      <c r="F191" s="105"/>
      <c r="G191" s="105"/>
      <c r="H191" s="105"/>
    </row>
    <row r="192" spans="6:8">
      <c r="F192" s="105"/>
      <c r="G192" s="105"/>
      <c r="H192" s="105"/>
    </row>
    <row r="193" spans="6:8">
      <c r="F193" s="105"/>
      <c r="G193" s="105"/>
      <c r="H193" s="105"/>
    </row>
    <row r="194" spans="6:8">
      <c r="F194" s="105"/>
      <c r="G194" s="105"/>
      <c r="H194" s="105"/>
    </row>
    <row r="195" spans="6:8">
      <c r="F195" s="105"/>
      <c r="G195" s="105"/>
      <c r="H195" s="105"/>
    </row>
    <row r="196" spans="6:8">
      <c r="F196" s="105"/>
      <c r="G196" s="105"/>
      <c r="H196" s="105"/>
    </row>
    <row r="197" spans="6:8">
      <c r="F197" s="105"/>
      <c r="G197" s="105"/>
      <c r="H197" s="105"/>
    </row>
    <row r="198" spans="6:8">
      <c r="F198" s="105"/>
      <c r="G198" s="105"/>
      <c r="H198" s="105"/>
    </row>
  </sheetData>
  <sheetProtection algorithmName="SHA-512" hashValue="DEPlfdXzi0dZ7nlmq2hNLHpRpF2B9I60sybJudmm5/HUDHj6dW7xWDEe64oyii139xyYBhCXBTrRyXF1GtOrBw==" saltValue="edRw+mlBZDe3e91Jd0dFJA==" spinCount="100000" sheet="1" objects="1" scenarios="1"/>
  <mergeCells count="7">
    <mergeCell ref="B112:F112"/>
    <mergeCell ref="A2:G2"/>
    <mergeCell ref="B11:B13"/>
    <mergeCell ref="C11:C13"/>
    <mergeCell ref="D11:D13"/>
    <mergeCell ref="E11:E12"/>
    <mergeCell ref="F11:F13"/>
  </mergeCells>
  <conditionalFormatting sqref="D14:D28 D30:D36 D38:D44 D46:D52 D54:D60 D62:D109">
    <cfRule type="cellIs" dxfId="7" priority="2" operator="equal">
      <formula>0</formula>
    </cfRule>
  </conditionalFormatting>
  <conditionalFormatting sqref="D29 D37 D45 D53 D61">
    <cfRule type="cellIs" dxfId="6" priority="1" operator="equal">
      <formula>0</formula>
    </cfRule>
  </conditionalFormatting>
  <pageMargins left="0.7" right="0.7" top="0.75" bottom="0.75" header="0.3" footer="0.3"/>
  <pageSetup paperSize="9" orientation="portrait" r:id="rId1"/>
  <headerFooter>
    <oddHeader>&amp;L&amp;G&amp;R&amp;"Arial,Regular"&amp;9QIAseq FX with UDIs: How to Dilute  QIAseq FX DNA Libraries</oddHeader>
    <oddFooter>&amp;L&amp;"Arial,Regular"&amp;10&amp;A&amp;C&amp;"Arial,Regular"&amp;10&amp;K000000QIAseq FX with UDIs Template for LRM 02-28-2020 v1&amp;R&amp;"Arial,Regular"&amp;10Page &amp;P of &amp;N</oddFooter>
  </headerFooter>
  <rowBreaks count="2" manualBreakCount="2">
    <brk id="48" max="16383" man="1"/>
    <brk id="98" max="16383" man="1"/>
  </rowBreaks>
  <ignoredErrors>
    <ignoredError sqref="D14:D109"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127"/>
  <sheetViews>
    <sheetView view="pageLayout" zoomScaleNormal="100" workbookViewId="0">
      <selection activeCell="G4" sqref="G4"/>
    </sheetView>
  </sheetViews>
  <sheetFormatPr defaultColWidth="8.6640625" defaultRowHeight="13.8"/>
  <cols>
    <col min="1" max="1" width="8.6640625" style="20"/>
    <col min="2" max="2" width="8" style="20" bestFit="1" customWidth="1"/>
    <col min="3" max="4" width="14.6640625" style="20" customWidth="1"/>
    <col min="5" max="6" width="10.5546875" style="20" customWidth="1"/>
    <col min="7" max="7" width="10.5546875" style="20" bestFit="1" customWidth="1"/>
    <col min="8" max="11" width="8.6640625" style="20"/>
    <col min="12" max="12" width="10" style="20" customWidth="1"/>
    <col min="13" max="16384" width="8.6640625" style="20"/>
  </cols>
  <sheetData>
    <row r="1" spans="1:12" ht="14.4" customHeight="1"/>
    <row r="2" spans="1:12" ht="19.350000000000001" customHeight="1">
      <c r="A2" s="286" t="s">
        <v>2087</v>
      </c>
      <c r="B2" s="286"/>
      <c r="C2" s="286"/>
      <c r="D2" s="286"/>
      <c r="E2" s="286"/>
      <c r="F2" s="286"/>
      <c r="G2" s="286"/>
      <c r="H2" s="286"/>
      <c r="I2" s="114"/>
      <c r="J2" s="114"/>
      <c r="K2" s="114"/>
      <c r="L2" s="114"/>
    </row>
    <row r="3" spans="1:12" ht="14.4" customHeight="1">
      <c r="A3" s="42"/>
      <c r="B3" s="42"/>
      <c r="C3" s="42"/>
      <c r="D3" s="42"/>
      <c r="E3" s="42"/>
      <c r="F3" s="42"/>
      <c r="G3" s="42"/>
      <c r="H3" s="42"/>
    </row>
    <row r="4" spans="1:12" ht="14.4" customHeight="1">
      <c r="A4" s="21" t="s">
        <v>0</v>
      </c>
      <c r="C4" s="293"/>
      <c r="D4" s="21" t="s">
        <v>1</v>
      </c>
      <c r="E4" s="293"/>
      <c r="F4" s="21" t="s">
        <v>2</v>
      </c>
      <c r="G4" s="294"/>
      <c r="H4" s="80"/>
    </row>
    <row r="5" spans="1:12" ht="14.4" customHeight="1">
      <c r="A5" s="21"/>
      <c r="C5" s="21"/>
      <c r="F5" s="21"/>
      <c r="G5" s="43"/>
      <c r="H5" s="44"/>
    </row>
    <row r="6" spans="1:12" ht="14.4" customHeight="1">
      <c r="A6" s="21"/>
      <c r="C6" s="21"/>
      <c r="F6" s="21"/>
      <c r="G6" s="43"/>
      <c r="H6" s="45"/>
    </row>
    <row r="7" spans="1:12" ht="14.4" customHeight="1">
      <c r="A7" s="21" t="s">
        <v>59</v>
      </c>
      <c r="C7" s="21"/>
      <c r="F7" s="21" t="s">
        <v>2</v>
      </c>
      <c r="G7" s="43"/>
      <c r="H7" s="45"/>
    </row>
    <row r="8" spans="1:12" ht="14.4" customHeight="1">
      <c r="A8" s="42"/>
      <c r="B8" s="42"/>
      <c r="C8" s="42"/>
      <c r="D8" s="42"/>
      <c r="E8" s="42"/>
      <c r="F8" s="42"/>
      <c r="G8" s="42"/>
      <c r="H8" s="42"/>
    </row>
    <row r="9" spans="1:12" ht="14.4" customHeight="1">
      <c r="C9" s="44"/>
      <c r="D9" s="44"/>
    </row>
    <row r="10" spans="1:12" ht="14.4" customHeight="1">
      <c r="A10" s="37"/>
      <c r="B10" s="284" t="s">
        <v>2082</v>
      </c>
      <c r="C10" s="284"/>
      <c r="D10" s="284"/>
      <c r="E10" s="284"/>
      <c r="F10" s="284"/>
      <c r="G10" s="284"/>
      <c r="H10" s="284"/>
    </row>
    <row r="11" spans="1:12" ht="14.4" customHeight="1">
      <c r="A11" s="37"/>
      <c r="B11" s="285" t="s">
        <v>2083</v>
      </c>
      <c r="C11" s="285"/>
      <c r="D11" s="37"/>
      <c r="E11" s="37"/>
      <c r="F11" s="37"/>
      <c r="G11" s="37"/>
      <c r="H11" s="37"/>
    </row>
    <row r="12" spans="1:12" ht="14.4" customHeight="1">
      <c r="A12" s="37"/>
      <c r="B12" s="37"/>
      <c r="C12" s="37"/>
      <c r="D12" s="37"/>
      <c r="E12" s="37"/>
      <c r="F12" s="37"/>
      <c r="G12" s="37"/>
      <c r="H12" s="37"/>
    </row>
    <row r="13" spans="1:12" ht="14.4" customHeight="1">
      <c r="A13" s="37"/>
      <c r="B13" s="270" t="s">
        <v>2084</v>
      </c>
      <c r="C13" s="270"/>
      <c r="D13" s="270"/>
      <c r="E13" s="37"/>
      <c r="F13" s="37"/>
      <c r="G13" s="37"/>
      <c r="H13" s="37"/>
    </row>
    <row r="14" spans="1:12" ht="14.4" customHeight="1">
      <c r="A14" s="37"/>
      <c r="B14" s="37"/>
      <c r="C14" s="37"/>
      <c r="D14" s="37"/>
      <c r="E14" s="37"/>
      <c r="F14" s="37"/>
      <c r="G14" s="37"/>
      <c r="H14" s="37"/>
    </row>
    <row r="15" spans="1:12" ht="14.4" customHeight="1">
      <c r="A15" s="37"/>
      <c r="B15" s="282" t="s">
        <v>2571</v>
      </c>
      <c r="C15" s="282"/>
      <c r="D15" s="282"/>
      <c r="E15" s="282"/>
      <c r="F15" s="282"/>
      <c r="G15" s="37"/>
      <c r="H15" s="37"/>
    </row>
    <row r="16" spans="1:12" ht="14.4" customHeight="1">
      <c r="A16" s="128" t="s">
        <v>9</v>
      </c>
      <c r="B16" s="282" t="s">
        <v>2572</v>
      </c>
      <c r="C16" s="282"/>
      <c r="D16" s="282"/>
      <c r="E16" s="282"/>
      <c r="F16" s="282"/>
      <c r="G16" s="282"/>
      <c r="H16" s="282"/>
    </row>
    <row r="17" spans="1:8" ht="14.4" customHeight="1">
      <c r="A17" s="37"/>
      <c r="B17" s="282" t="s">
        <v>56</v>
      </c>
      <c r="C17" s="282"/>
      <c r="D17" s="282"/>
      <c r="E17" s="282"/>
      <c r="F17" s="37"/>
      <c r="G17" s="37"/>
      <c r="H17" s="37"/>
    </row>
    <row r="18" spans="1:8" ht="14.4" customHeight="1">
      <c r="A18" s="128" t="s">
        <v>9</v>
      </c>
      <c r="B18" s="282" t="s">
        <v>2573</v>
      </c>
      <c r="C18" s="282"/>
      <c r="D18" s="282"/>
      <c r="E18" s="282"/>
      <c r="F18" s="282"/>
      <c r="G18" s="282"/>
      <c r="H18" s="282"/>
    </row>
    <row r="19" spans="1:8" ht="14.4" customHeight="1">
      <c r="A19" s="37"/>
      <c r="B19" s="282" t="s">
        <v>2584</v>
      </c>
      <c r="C19" s="282"/>
      <c r="D19" s="282"/>
      <c r="E19" s="282"/>
      <c r="F19" s="282"/>
      <c r="G19" s="282"/>
      <c r="H19" s="37"/>
    </row>
    <row r="20" spans="1:8" ht="14.4" customHeight="1">
      <c r="A20" s="37"/>
      <c r="B20" s="37"/>
      <c r="C20" s="37"/>
      <c r="D20" s="37"/>
      <c r="E20" s="37"/>
      <c r="F20" s="37"/>
      <c r="G20" s="37"/>
      <c r="H20" s="37"/>
    </row>
    <row r="21" spans="1:8" ht="14.4" customHeight="1">
      <c r="A21" s="37"/>
      <c r="B21" s="37"/>
      <c r="C21" s="37"/>
      <c r="D21" s="37"/>
      <c r="E21" s="37"/>
      <c r="F21" s="37"/>
      <c r="G21" s="37"/>
      <c r="H21" s="37"/>
    </row>
    <row r="22" spans="1:8" ht="14.4" customHeight="1">
      <c r="A22" s="37"/>
      <c r="B22" s="270" t="s">
        <v>2574</v>
      </c>
      <c r="C22" s="270"/>
      <c r="D22" s="270"/>
      <c r="E22" s="270"/>
      <c r="F22" s="270"/>
      <c r="G22" s="270"/>
      <c r="H22" s="270"/>
    </row>
    <row r="23" spans="1:8" ht="14.4" customHeight="1">
      <c r="A23" s="37"/>
      <c r="B23" s="37"/>
      <c r="C23" s="37"/>
      <c r="D23" s="37"/>
      <c r="E23" s="37"/>
      <c r="F23" s="37"/>
      <c r="G23" s="37"/>
      <c r="H23" s="37"/>
    </row>
    <row r="24" spans="1:8" ht="14.4" customHeight="1">
      <c r="A24" s="128" t="s">
        <v>9</v>
      </c>
      <c r="B24" s="106" t="s">
        <v>2638</v>
      </c>
      <c r="C24" s="84"/>
      <c r="D24" s="84"/>
      <c r="E24" s="84"/>
      <c r="F24" s="84"/>
      <c r="G24" s="84"/>
      <c r="H24" s="37"/>
    </row>
    <row r="25" spans="1:8" ht="14.4" customHeight="1">
      <c r="A25" s="85"/>
      <c r="B25" s="84" t="s">
        <v>2634</v>
      </c>
      <c r="C25" s="84"/>
      <c r="D25" s="84"/>
      <c r="E25" s="84"/>
      <c r="F25" s="84"/>
      <c r="G25" s="84"/>
      <c r="H25" s="37"/>
    </row>
    <row r="26" spans="1:8" ht="14.4" customHeight="1">
      <c r="A26" s="128" t="s">
        <v>9</v>
      </c>
      <c r="B26" s="282" t="s">
        <v>2575</v>
      </c>
      <c r="C26" s="282"/>
      <c r="D26" s="282"/>
      <c r="E26" s="282"/>
      <c r="F26" s="282"/>
      <c r="G26" s="37"/>
      <c r="H26" s="37"/>
    </row>
    <row r="27" spans="1:8" ht="14.4" customHeight="1">
      <c r="A27" s="128" t="s">
        <v>9</v>
      </c>
      <c r="B27" s="282" t="s">
        <v>2576</v>
      </c>
      <c r="C27" s="282"/>
      <c r="D27" s="282"/>
      <c r="E27" s="282"/>
      <c r="F27" s="282"/>
      <c r="G27" s="37"/>
      <c r="H27" s="37"/>
    </row>
    <row r="28" spans="1:8" ht="14.4" customHeight="1">
      <c r="A28" s="128" t="s">
        <v>9</v>
      </c>
      <c r="B28" s="282" t="s">
        <v>2635</v>
      </c>
      <c r="C28" s="282"/>
      <c r="D28" s="282"/>
      <c r="E28" s="282"/>
      <c r="F28" s="282"/>
      <c r="G28" s="282"/>
      <c r="H28" s="282"/>
    </row>
    <row r="29" spans="1:8" ht="14.4" customHeight="1">
      <c r="A29" s="37"/>
      <c r="B29" s="282" t="s">
        <v>2577</v>
      </c>
      <c r="C29" s="282"/>
      <c r="D29" s="282"/>
      <c r="E29" s="282"/>
      <c r="F29" s="282"/>
      <c r="G29" s="282"/>
      <c r="H29" s="282"/>
    </row>
    <row r="30" spans="1:8" ht="14.4" customHeight="1">
      <c r="A30" s="37"/>
      <c r="B30" s="282" t="s">
        <v>2578</v>
      </c>
      <c r="C30" s="282"/>
      <c r="D30" s="37"/>
      <c r="E30" s="37"/>
      <c r="F30" s="37"/>
      <c r="G30" s="37"/>
      <c r="H30" s="37"/>
    </row>
    <row r="31" spans="1:8" ht="14.4" customHeight="1">
      <c r="A31" s="128" t="s">
        <v>9</v>
      </c>
      <c r="B31" s="282" t="s">
        <v>2579</v>
      </c>
      <c r="C31" s="282"/>
      <c r="D31" s="282"/>
      <c r="E31" s="282"/>
      <c r="F31" s="282"/>
      <c r="G31" s="282"/>
      <c r="H31" s="282"/>
    </row>
    <row r="32" spans="1:8" ht="14.4" customHeight="1">
      <c r="A32" s="37"/>
      <c r="B32" s="282" t="s">
        <v>2580</v>
      </c>
      <c r="C32" s="282"/>
      <c r="D32" s="282"/>
      <c r="E32" s="282"/>
      <c r="F32" s="282"/>
      <c r="G32" s="282"/>
      <c r="H32" s="282"/>
    </row>
    <row r="33" spans="1:8" ht="14.4" customHeight="1">
      <c r="A33" s="37"/>
      <c r="B33" s="282" t="s">
        <v>2581</v>
      </c>
      <c r="C33" s="282"/>
      <c r="D33" s="282"/>
      <c r="E33" s="282"/>
      <c r="F33" s="282"/>
      <c r="G33" s="282"/>
      <c r="H33" s="282"/>
    </row>
    <row r="34" spans="1:8" ht="14.4" customHeight="1">
      <c r="A34" s="37"/>
      <c r="B34" s="282" t="s">
        <v>2582</v>
      </c>
      <c r="C34" s="282"/>
      <c r="D34" s="282"/>
      <c r="E34" s="282"/>
      <c r="F34" s="37"/>
      <c r="G34" s="37"/>
      <c r="H34" s="37"/>
    </row>
    <row r="35" spans="1:8" ht="14.4" customHeight="1">
      <c r="A35" s="128" t="s">
        <v>9</v>
      </c>
      <c r="B35" s="282" t="s">
        <v>2583</v>
      </c>
      <c r="C35" s="282"/>
      <c r="D35" s="282"/>
      <c r="E35" s="37"/>
      <c r="F35" s="37"/>
      <c r="G35" s="37"/>
      <c r="H35" s="37"/>
    </row>
    <row r="36" spans="1:8" ht="14.4" customHeight="1">
      <c r="A36" s="37"/>
      <c r="B36" s="37"/>
      <c r="C36" s="37"/>
      <c r="D36" s="37"/>
      <c r="E36" s="37"/>
      <c r="F36" s="37"/>
      <c r="G36" s="37"/>
      <c r="H36" s="37"/>
    </row>
    <row r="37" spans="1:8" ht="14.4" customHeight="1">
      <c r="A37" s="47"/>
      <c r="B37" s="47"/>
      <c r="C37" s="47"/>
      <c r="D37" s="47"/>
      <c r="E37" s="47"/>
      <c r="F37" s="47"/>
      <c r="G37" s="47"/>
      <c r="H37" s="47"/>
    </row>
    <row r="38" spans="1:8" ht="14.4" customHeight="1">
      <c r="A38" s="270" t="s">
        <v>60</v>
      </c>
      <c r="B38" s="270"/>
      <c r="C38" s="270"/>
      <c r="D38" s="37"/>
      <c r="E38" s="37"/>
      <c r="F38" s="37"/>
      <c r="G38" s="37"/>
      <c r="H38" s="37"/>
    </row>
    <row r="39" spans="1:8" ht="14.4" customHeight="1">
      <c r="A39" s="37"/>
      <c r="B39" s="37"/>
      <c r="C39" s="37"/>
      <c r="D39" s="37"/>
      <c r="E39" s="37"/>
      <c r="F39" s="37"/>
      <c r="G39" s="37"/>
      <c r="H39" s="37"/>
    </row>
    <row r="40" spans="1:8" ht="14.4" customHeight="1">
      <c r="A40" s="37"/>
      <c r="B40" s="283" t="s">
        <v>2585</v>
      </c>
      <c r="C40" s="283"/>
      <c r="D40" s="283" t="s">
        <v>2586</v>
      </c>
      <c r="E40" s="283"/>
      <c r="F40" s="283"/>
      <c r="G40" s="37"/>
      <c r="H40" s="37"/>
    </row>
    <row r="41" spans="1:8" ht="14.4" customHeight="1">
      <c r="A41" s="37"/>
      <c r="B41" s="37"/>
      <c r="C41" s="37"/>
      <c r="D41" s="283" t="s">
        <v>2587</v>
      </c>
      <c r="E41" s="283"/>
      <c r="F41" s="283"/>
      <c r="G41" s="37"/>
      <c r="H41" s="37"/>
    </row>
    <row r="42" spans="1:8" ht="14.4" customHeight="1">
      <c r="A42" s="37"/>
      <c r="B42" s="37"/>
      <c r="C42" s="37"/>
      <c r="D42" s="283" t="s">
        <v>2588</v>
      </c>
      <c r="E42" s="283"/>
      <c r="F42" s="283"/>
      <c r="G42" s="37"/>
      <c r="H42" s="37"/>
    </row>
    <row r="43" spans="1:8" ht="14.4" customHeight="1">
      <c r="A43" s="37"/>
      <c r="B43" s="37"/>
      <c r="C43" s="37"/>
      <c r="D43" s="83" t="s">
        <v>2589</v>
      </c>
      <c r="E43" s="37"/>
      <c r="F43" s="37"/>
      <c r="G43" s="37"/>
      <c r="H43" s="37"/>
    </row>
    <row r="44" spans="1:8">
      <c r="F44" s="48"/>
      <c r="G44" s="48"/>
      <c r="H44" s="48"/>
    </row>
    <row r="45" spans="1:8">
      <c r="F45" s="48"/>
      <c r="G45" s="48"/>
      <c r="H45" s="48"/>
    </row>
    <row r="46" spans="1:8">
      <c r="F46" s="48"/>
      <c r="G46" s="48"/>
      <c r="H46" s="48"/>
    </row>
    <row r="47" spans="1:8">
      <c r="F47" s="48"/>
      <c r="G47" s="48"/>
      <c r="H47" s="48"/>
    </row>
    <row r="48" spans="1:8">
      <c r="F48" s="48"/>
      <c r="G48" s="48"/>
      <c r="H48" s="48"/>
    </row>
    <row r="49" spans="6:8">
      <c r="F49" s="48"/>
      <c r="G49" s="48"/>
      <c r="H49" s="48"/>
    </row>
    <row r="50" spans="6:8">
      <c r="F50" s="48"/>
      <c r="G50" s="48"/>
      <c r="H50" s="48"/>
    </row>
    <row r="51" spans="6:8">
      <c r="F51" s="48"/>
      <c r="G51" s="48"/>
      <c r="H51" s="48"/>
    </row>
    <row r="52" spans="6:8">
      <c r="F52" s="48"/>
      <c r="G52" s="48"/>
      <c r="H52" s="48"/>
    </row>
    <row r="53" spans="6:8">
      <c r="F53" s="48"/>
      <c r="G53" s="48"/>
      <c r="H53" s="48"/>
    </row>
    <row r="54" spans="6:8">
      <c r="F54" s="48"/>
      <c r="G54" s="48"/>
      <c r="H54" s="48"/>
    </row>
    <row r="55" spans="6:8">
      <c r="F55" s="48"/>
      <c r="G55" s="48"/>
      <c r="H55" s="48"/>
    </row>
    <row r="56" spans="6:8">
      <c r="F56" s="48"/>
      <c r="G56" s="48"/>
      <c r="H56" s="48"/>
    </row>
    <row r="57" spans="6:8">
      <c r="F57" s="48"/>
      <c r="G57" s="48"/>
      <c r="H57" s="48"/>
    </row>
    <row r="58" spans="6:8">
      <c r="F58" s="48"/>
      <c r="G58" s="48"/>
      <c r="H58" s="48"/>
    </row>
    <row r="59" spans="6:8">
      <c r="F59" s="48"/>
      <c r="G59" s="48"/>
      <c r="H59" s="48"/>
    </row>
    <row r="60" spans="6:8">
      <c r="F60" s="48"/>
      <c r="G60" s="48"/>
      <c r="H60" s="48"/>
    </row>
    <row r="61" spans="6:8">
      <c r="F61" s="48"/>
      <c r="G61" s="48"/>
      <c r="H61" s="48"/>
    </row>
    <row r="62" spans="6:8">
      <c r="F62" s="48"/>
      <c r="G62" s="48"/>
      <c r="H62" s="48"/>
    </row>
    <row r="63" spans="6:8">
      <c r="F63" s="48"/>
      <c r="G63" s="48"/>
      <c r="H63" s="48"/>
    </row>
    <row r="64" spans="6:8">
      <c r="F64" s="48"/>
      <c r="G64" s="48"/>
      <c r="H64" s="48"/>
    </row>
    <row r="65" spans="6:8">
      <c r="F65" s="48"/>
      <c r="G65" s="48"/>
      <c r="H65" s="48"/>
    </row>
    <row r="66" spans="6:8">
      <c r="F66" s="48"/>
      <c r="G66" s="48"/>
      <c r="H66" s="48"/>
    </row>
    <row r="67" spans="6:8">
      <c r="F67" s="48"/>
      <c r="G67" s="48"/>
      <c r="H67" s="48"/>
    </row>
    <row r="68" spans="6:8">
      <c r="F68" s="48"/>
      <c r="G68" s="48"/>
      <c r="H68" s="48"/>
    </row>
    <row r="69" spans="6:8">
      <c r="F69" s="48"/>
      <c r="G69" s="48"/>
      <c r="H69" s="48"/>
    </row>
    <row r="70" spans="6:8">
      <c r="F70" s="48"/>
      <c r="G70" s="48"/>
      <c r="H70" s="48"/>
    </row>
    <row r="71" spans="6:8">
      <c r="F71" s="48"/>
      <c r="G71" s="48"/>
      <c r="H71" s="48"/>
    </row>
    <row r="72" spans="6:8">
      <c r="F72" s="48"/>
      <c r="G72" s="48"/>
      <c r="H72" s="48"/>
    </row>
    <row r="73" spans="6:8">
      <c r="F73" s="48"/>
      <c r="G73" s="48"/>
      <c r="H73" s="48"/>
    </row>
    <row r="74" spans="6:8">
      <c r="F74" s="48"/>
      <c r="G74" s="48"/>
      <c r="H74" s="48"/>
    </row>
    <row r="75" spans="6:8">
      <c r="F75" s="48"/>
      <c r="G75" s="48"/>
      <c r="H75" s="48"/>
    </row>
    <row r="76" spans="6:8">
      <c r="F76" s="48"/>
      <c r="G76" s="48"/>
      <c r="H76" s="48"/>
    </row>
    <row r="77" spans="6:8">
      <c r="F77" s="48"/>
      <c r="G77" s="48"/>
      <c r="H77" s="48"/>
    </row>
    <row r="78" spans="6:8">
      <c r="F78" s="48"/>
      <c r="G78" s="48"/>
      <c r="H78" s="48"/>
    </row>
    <row r="79" spans="6:8">
      <c r="F79" s="48"/>
      <c r="G79" s="48"/>
      <c r="H79" s="48"/>
    </row>
    <row r="80" spans="6:8">
      <c r="F80" s="48"/>
      <c r="G80" s="48"/>
      <c r="H80" s="48"/>
    </row>
    <row r="81" spans="6:8">
      <c r="F81" s="48"/>
      <c r="G81" s="48"/>
      <c r="H81" s="48"/>
    </row>
    <row r="82" spans="6:8">
      <c r="F82" s="48"/>
      <c r="G82" s="48"/>
      <c r="H82" s="48"/>
    </row>
    <row r="83" spans="6:8">
      <c r="F83" s="48"/>
      <c r="G83" s="48"/>
      <c r="H83" s="48"/>
    </row>
    <row r="84" spans="6:8">
      <c r="F84" s="48"/>
      <c r="G84" s="48"/>
      <c r="H84" s="48"/>
    </row>
    <row r="85" spans="6:8">
      <c r="F85" s="48"/>
      <c r="G85" s="48"/>
      <c r="H85" s="48"/>
    </row>
    <row r="86" spans="6:8">
      <c r="F86" s="48"/>
      <c r="G86" s="48"/>
      <c r="H86" s="48"/>
    </row>
    <row r="87" spans="6:8">
      <c r="F87" s="48"/>
      <c r="G87" s="48"/>
      <c r="H87" s="48"/>
    </row>
    <row r="88" spans="6:8">
      <c r="F88" s="48"/>
      <c r="G88" s="48"/>
      <c r="H88" s="48"/>
    </row>
    <row r="89" spans="6:8">
      <c r="F89" s="48"/>
      <c r="G89" s="48"/>
      <c r="H89" s="48"/>
    </row>
    <row r="90" spans="6:8">
      <c r="F90" s="48"/>
      <c r="G90" s="48"/>
      <c r="H90" s="48"/>
    </row>
    <row r="91" spans="6:8">
      <c r="F91" s="48"/>
      <c r="G91" s="48"/>
      <c r="H91" s="48"/>
    </row>
    <row r="92" spans="6:8">
      <c r="F92" s="48"/>
      <c r="G92" s="48"/>
      <c r="H92" s="48"/>
    </row>
    <row r="93" spans="6:8">
      <c r="F93" s="48"/>
      <c r="G93" s="48"/>
      <c r="H93" s="48"/>
    </row>
    <row r="94" spans="6:8">
      <c r="F94" s="48"/>
      <c r="G94" s="48"/>
      <c r="H94" s="48"/>
    </row>
    <row r="95" spans="6:8">
      <c r="F95" s="48"/>
      <c r="G95" s="48"/>
      <c r="H95" s="48"/>
    </row>
    <row r="96" spans="6:8">
      <c r="F96" s="48"/>
      <c r="G96" s="48"/>
      <c r="H96" s="48"/>
    </row>
    <row r="97" spans="6:8">
      <c r="F97" s="48"/>
      <c r="G97" s="48"/>
      <c r="H97" s="48"/>
    </row>
    <row r="98" spans="6:8">
      <c r="F98" s="48"/>
      <c r="G98" s="48"/>
      <c r="H98" s="48"/>
    </row>
    <row r="99" spans="6:8">
      <c r="F99" s="48"/>
      <c r="G99" s="48"/>
      <c r="H99" s="48"/>
    </row>
    <row r="100" spans="6:8">
      <c r="F100" s="48"/>
      <c r="G100" s="48"/>
      <c r="H100" s="48"/>
    </row>
    <row r="101" spans="6:8">
      <c r="F101" s="48"/>
      <c r="G101" s="48"/>
      <c r="H101" s="48"/>
    </row>
    <row r="102" spans="6:8">
      <c r="F102" s="48"/>
      <c r="G102" s="48"/>
      <c r="H102" s="48"/>
    </row>
    <row r="103" spans="6:8">
      <c r="F103" s="48"/>
      <c r="G103" s="48"/>
      <c r="H103" s="48"/>
    </row>
    <row r="104" spans="6:8">
      <c r="F104" s="48"/>
      <c r="G104" s="48"/>
      <c r="H104" s="48"/>
    </row>
    <row r="105" spans="6:8">
      <c r="F105" s="48"/>
      <c r="G105" s="48"/>
      <c r="H105" s="48"/>
    </row>
    <row r="106" spans="6:8">
      <c r="F106" s="48"/>
      <c r="G106" s="48"/>
      <c r="H106" s="48"/>
    </row>
    <row r="107" spans="6:8">
      <c r="F107" s="48"/>
      <c r="G107" s="48"/>
      <c r="H107" s="48"/>
    </row>
    <row r="108" spans="6:8">
      <c r="F108" s="48"/>
      <c r="G108" s="48"/>
      <c r="H108" s="48"/>
    </row>
    <row r="109" spans="6:8">
      <c r="F109" s="48"/>
      <c r="G109" s="48"/>
      <c r="H109" s="48"/>
    </row>
    <row r="110" spans="6:8">
      <c r="F110" s="48"/>
      <c r="G110" s="48"/>
      <c r="H110" s="48"/>
    </row>
    <row r="111" spans="6:8">
      <c r="F111" s="48"/>
      <c r="G111" s="48"/>
      <c r="H111" s="48"/>
    </row>
    <row r="112" spans="6:8">
      <c r="F112" s="48"/>
      <c r="G112" s="48"/>
      <c r="H112" s="48"/>
    </row>
    <row r="113" spans="6:8">
      <c r="F113" s="48"/>
      <c r="G113" s="48"/>
      <c r="H113" s="48"/>
    </row>
    <row r="114" spans="6:8">
      <c r="F114" s="48"/>
      <c r="G114" s="48"/>
      <c r="H114" s="48"/>
    </row>
    <row r="115" spans="6:8">
      <c r="F115" s="48"/>
      <c r="G115" s="48"/>
      <c r="H115" s="48"/>
    </row>
    <row r="116" spans="6:8">
      <c r="F116" s="48"/>
      <c r="G116" s="48"/>
      <c r="H116" s="48"/>
    </row>
    <row r="117" spans="6:8">
      <c r="F117" s="48"/>
      <c r="G117" s="48"/>
      <c r="H117" s="48"/>
    </row>
    <row r="118" spans="6:8">
      <c r="F118" s="48"/>
      <c r="G118" s="48"/>
      <c r="H118" s="48"/>
    </row>
    <row r="119" spans="6:8">
      <c r="F119" s="48"/>
      <c r="G119" s="48"/>
      <c r="H119" s="48"/>
    </row>
    <row r="120" spans="6:8">
      <c r="F120" s="48"/>
      <c r="G120" s="48"/>
      <c r="H120" s="48"/>
    </row>
    <row r="121" spans="6:8">
      <c r="F121" s="48"/>
      <c r="G121" s="48"/>
      <c r="H121" s="48"/>
    </row>
    <row r="122" spans="6:8">
      <c r="F122" s="48"/>
      <c r="G122" s="48"/>
      <c r="H122" s="48"/>
    </row>
    <row r="123" spans="6:8">
      <c r="F123" s="48"/>
      <c r="G123" s="48"/>
      <c r="H123" s="48"/>
    </row>
    <row r="124" spans="6:8">
      <c r="F124" s="48"/>
      <c r="G124" s="48"/>
      <c r="H124" s="48"/>
    </row>
    <row r="125" spans="6:8">
      <c r="F125" s="48"/>
      <c r="G125" s="48"/>
      <c r="H125" s="48"/>
    </row>
    <row r="126" spans="6:8">
      <c r="F126" s="48"/>
      <c r="G126" s="48"/>
      <c r="H126" s="48"/>
    </row>
    <row r="127" spans="6:8">
      <c r="F127" s="48"/>
      <c r="G127" s="48"/>
      <c r="H127" s="48"/>
    </row>
  </sheetData>
  <sheetProtection algorithmName="SHA-512" hashValue="eaKj4T4j6XjX8/LhRL9g2PjkpjluiL2Gl6qaA0+XiL0KUuU7zk93m8Ysu1PBv03mjV3jpMrHzS39ax/yJiVzhQ==" saltValue="qiSpGQPPiOIR6rrJvEE84g==" spinCount="100000" sheet="1" objects="1" scenarios="1"/>
  <mergeCells count="25">
    <mergeCell ref="B15:F15"/>
    <mergeCell ref="B10:H10"/>
    <mergeCell ref="B11:C11"/>
    <mergeCell ref="B13:D13"/>
    <mergeCell ref="A2:H2"/>
    <mergeCell ref="B29:H29"/>
    <mergeCell ref="B16:H16"/>
    <mergeCell ref="B17:E17"/>
    <mergeCell ref="B18:H18"/>
    <mergeCell ref="B19:G19"/>
    <mergeCell ref="B22:H22"/>
    <mergeCell ref="B26:F26"/>
    <mergeCell ref="B27:F27"/>
    <mergeCell ref="B28:H28"/>
    <mergeCell ref="B30:C30"/>
    <mergeCell ref="B31:H31"/>
    <mergeCell ref="B32:H32"/>
    <mergeCell ref="B33:H33"/>
    <mergeCell ref="B34:E34"/>
    <mergeCell ref="B35:D35"/>
    <mergeCell ref="A38:C38"/>
    <mergeCell ref="B40:C40"/>
    <mergeCell ref="D41:F41"/>
    <mergeCell ref="D42:F42"/>
    <mergeCell ref="D40:F40"/>
  </mergeCells>
  <pageMargins left="0.7" right="0.7" top="0.75" bottom="0.75" header="0.3" footer="0.3"/>
  <pageSetup paperSize="9" fitToHeight="0" orientation="portrait" r:id="rId1"/>
  <headerFooter>
    <oddHeader>&amp;L&amp;G&amp;R&amp;"Arial,Regular"&amp;10&amp;K000000QIAseq FX with UDIs: How to Denature and Dilute Libraries for the MiSeq</oddHeader>
    <oddFooter>&amp;L&amp;"Arial,Regular"&amp;10&amp;A&amp;C&amp;"Arial,Regular"&amp;10&amp;K000000QIAseq FX with UDIs Template for LRM 02-28-2020 v1&amp;R&amp;"Arial,Regular"&amp;10Page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8"/>
  <sheetViews>
    <sheetView view="pageLayout" zoomScaleNormal="100" workbookViewId="0">
      <selection activeCell="G4" sqref="G4"/>
    </sheetView>
  </sheetViews>
  <sheetFormatPr defaultColWidth="8.6640625" defaultRowHeight="14.4" customHeight="1"/>
  <cols>
    <col min="1" max="1" width="8.6640625" style="20"/>
    <col min="2" max="2" width="8" style="20" bestFit="1" customWidth="1"/>
    <col min="3" max="4" width="14.6640625" style="20" customWidth="1"/>
    <col min="5" max="6" width="10.5546875" style="20" customWidth="1"/>
    <col min="7" max="7" width="10.5546875" style="20" bestFit="1" customWidth="1"/>
    <col min="8" max="8" width="9.6640625" style="20" customWidth="1"/>
    <col min="9" max="11" width="8.6640625" style="20"/>
    <col min="12" max="12" width="10" style="20" customWidth="1"/>
    <col min="13" max="16384" width="8.6640625" style="20"/>
  </cols>
  <sheetData>
    <row r="2" spans="1:12" ht="19.350000000000001" customHeight="1">
      <c r="A2" s="286" t="s">
        <v>2416</v>
      </c>
      <c r="B2" s="286"/>
      <c r="C2" s="286"/>
      <c r="D2" s="286"/>
      <c r="E2" s="286"/>
      <c r="F2" s="286"/>
      <c r="G2" s="286"/>
      <c r="H2" s="286"/>
      <c r="I2" s="114"/>
      <c r="J2" s="114"/>
      <c r="K2" s="114"/>
      <c r="L2" s="114"/>
    </row>
    <row r="3" spans="1:12" ht="14.4" customHeight="1">
      <c r="A3" s="42"/>
      <c r="B3" s="42"/>
      <c r="C3" s="42"/>
      <c r="D3" s="42"/>
      <c r="E3" s="42"/>
      <c r="F3" s="42"/>
      <c r="G3" s="42"/>
      <c r="H3" s="42"/>
    </row>
    <row r="4" spans="1:12" ht="14.4" customHeight="1">
      <c r="A4" s="21" t="s">
        <v>0</v>
      </c>
      <c r="C4" s="293"/>
      <c r="D4" s="21" t="s">
        <v>1</v>
      </c>
      <c r="E4" s="293"/>
      <c r="F4" s="21" t="s">
        <v>2</v>
      </c>
      <c r="G4" s="296"/>
      <c r="H4" s="295"/>
    </row>
    <row r="5" spans="1:12" ht="14.4" customHeight="1">
      <c r="A5" s="21"/>
      <c r="C5" s="21"/>
      <c r="F5" s="21"/>
      <c r="G5" s="43"/>
      <c r="H5" s="44"/>
    </row>
    <row r="6" spans="1:12" ht="14.4" customHeight="1">
      <c r="A6" s="21"/>
      <c r="C6" s="21"/>
      <c r="F6" s="21"/>
      <c r="G6" s="43"/>
      <c r="H6" s="45"/>
    </row>
    <row r="7" spans="1:12" ht="14.4" customHeight="1">
      <c r="A7" s="21" t="s">
        <v>2092</v>
      </c>
      <c r="C7" s="21"/>
      <c r="F7" s="21" t="s">
        <v>2</v>
      </c>
      <c r="G7" s="43"/>
      <c r="H7" s="45"/>
    </row>
    <row r="8" spans="1:12" ht="14.4" customHeight="1">
      <c r="A8" s="21"/>
      <c r="C8" s="21"/>
      <c r="F8" s="21"/>
      <c r="G8" s="62"/>
      <c r="H8" s="45"/>
    </row>
    <row r="9" spans="1:12" ht="14.4" customHeight="1">
      <c r="A9" s="42"/>
      <c r="B9" s="42"/>
      <c r="C9" s="42"/>
      <c r="D9" s="42"/>
      <c r="E9" s="42"/>
      <c r="F9" s="42"/>
      <c r="G9" s="42"/>
      <c r="H9" s="42"/>
    </row>
    <row r="10" spans="1:12" ht="14.4" customHeight="1">
      <c r="A10" s="37"/>
      <c r="B10" s="112" t="s">
        <v>2663</v>
      </c>
      <c r="C10" s="112"/>
      <c r="D10" s="112"/>
      <c r="E10" s="112"/>
      <c r="F10" s="112"/>
      <c r="G10" s="112"/>
      <c r="H10" s="112"/>
    </row>
    <row r="11" spans="1:12" ht="14.4" customHeight="1">
      <c r="A11" s="37"/>
      <c r="B11" s="113" t="s">
        <v>2664</v>
      </c>
      <c r="C11" s="113"/>
      <c r="D11" s="37"/>
      <c r="E11" s="37"/>
      <c r="F11" s="37"/>
      <c r="G11" s="37"/>
      <c r="H11" s="37"/>
    </row>
    <row r="12" spans="1:12" ht="14.4" customHeight="1">
      <c r="A12" s="37"/>
      <c r="B12" s="37"/>
      <c r="C12" s="37"/>
      <c r="D12" s="37"/>
      <c r="E12" s="37"/>
      <c r="F12" s="37"/>
      <c r="G12" s="37"/>
      <c r="H12" s="37"/>
    </row>
    <row r="13" spans="1:12" ht="14.4" customHeight="1">
      <c r="A13" s="37"/>
      <c r="B13" s="270" t="s">
        <v>2093</v>
      </c>
      <c r="C13" s="270"/>
      <c r="D13" s="270"/>
      <c r="E13" s="37"/>
      <c r="F13" s="37"/>
      <c r="G13" s="37"/>
      <c r="H13" s="37"/>
      <c r="I13" s="37"/>
    </row>
    <row r="14" spans="1:12" ht="14.4" customHeight="1">
      <c r="A14" s="37"/>
      <c r="B14" s="37"/>
      <c r="C14" s="37"/>
      <c r="D14" s="37"/>
      <c r="E14" s="37"/>
      <c r="F14" s="37"/>
      <c r="G14" s="37"/>
      <c r="H14" s="37"/>
      <c r="I14" s="37"/>
    </row>
    <row r="15" spans="1:12" ht="14.4" customHeight="1">
      <c r="A15" s="37"/>
      <c r="B15" s="107" t="s">
        <v>2590</v>
      </c>
      <c r="C15" s="107"/>
      <c r="D15" s="107"/>
      <c r="E15" s="107"/>
      <c r="F15" s="107"/>
      <c r="G15" s="37"/>
      <c r="H15" s="37"/>
      <c r="I15" s="37"/>
    </row>
    <row r="16" spans="1:12" ht="14.4" customHeight="1">
      <c r="A16" s="128" t="s">
        <v>9</v>
      </c>
      <c r="B16" s="107" t="s">
        <v>2591</v>
      </c>
      <c r="C16" s="107"/>
      <c r="D16" s="107"/>
      <c r="E16" s="107"/>
      <c r="F16" s="107"/>
      <c r="G16" s="107"/>
      <c r="H16" s="107"/>
      <c r="I16" s="37"/>
    </row>
    <row r="17" spans="1:9" ht="14.4" customHeight="1">
      <c r="A17" s="37"/>
      <c r="B17" s="107" t="s">
        <v>2592</v>
      </c>
      <c r="C17" s="107"/>
      <c r="D17" s="107"/>
      <c r="E17" s="107"/>
      <c r="F17" s="37"/>
      <c r="G17" s="37"/>
      <c r="H17" s="37"/>
      <c r="I17" s="37"/>
    </row>
    <row r="18" spans="1:9" ht="14.4" customHeight="1">
      <c r="A18" s="128" t="s">
        <v>9</v>
      </c>
      <c r="B18" s="107" t="s">
        <v>2662</v>
      </c>
      <c r="C18" s="107"/>
      <c r="D18" s="107"/>
      <c r="E18" s="107"/>
      <c r="F18" s="107"/>
      <c r="G18" s="107"/>
      <c r="H18" s="107"/>
      <c r="I18" s="37"/>
    </row>
    <row r="19" spans="1:9" ht="14.4" customHeight="1">
      <c r="A19" s="37"/>
      <c r="B19" s="107" t="s">
        <v>2605</v>
      </c>
      <c r="C19" s="107"/>
      <c r="D19" s="107"/>
      <c r="E19" s="107"/>
      <c r="F19" s="107"/>
      <c r="G19" s="107"/>
      <c r="H19" s="37"/>
      <c r="I19" s="37"/>
    </row>
    <row r="20" spans="1:9" ht="14.4" customHeight="1">
      <c r="A20" s="37"/>
      <c r="B20" s="46"/>
      <c r="C20" s="46"/>
      <c r="D20" s="46"/>
      <c r="E20" s="46"/>
      <c r="F20" s="46"/>
      <c r="G20" s="46"/>
      <c r="H20" s="37"/>
      <c r="I20" s="37"/>
    </row>
    <row r="21" spans="1:9" ht="14.4" customHeight="1">
      <c r="A21" s="37"/>
      <c r="B21" s="110" t="s">
        <v>2593</v>
      </c>
      <c r="C21" s="110"/>
      <c r="D21" s="110"/>
      <c r="E21" s="46"/>
      <c r="F21" s="46"/>
      <c r="G21" s="46"/>
      <c r="H21" s="37"/>
      <c r="I21" s="37"/>
    </row>
    <row r="22" spans="1:9" ht="14.4" customHeight="1">
      <c r="A22" s="37"/>
      <c r="B22" s="37"/>
      <c r="C22" s="37"/>
      <c r="D22" s="46"/>
      <c r="E22" s="46"/>
      <c r="F22" s="46"/>
      <c r="G22" s="46"/>
      <c r="H22" s="37"/>
      <c r="I22" s="37"/>
    </row>
    <row r="23" spans="1:9" ht="14.4" customHeight="1">
      <c r="A23" s="128" t="s">
        <v>9</v>
      </c>
      <c r="B23" s="115" t="s">
        <v>2639</v>
      </c>
      <c r="C23" s="115"/>
      <c r="D23" s="115"/>
      <c r="E23" s="115"/>
      <c r="F23" s="115"/>
      <c r="G23" s="46"/>
      <c r="H23" s="37"/>
      <c r="I23" s="37"/>
    </row>
    <row r="24" spans="1:9" ht="14.4" customHeight="1">
      <c r="A24" s="128" t="s">
        <v>9</v>
      </c>
      <c r="B24" s="107" t="s">
        <v>2594</v>
      </c>
      <c r="C24" s="107"/>
      <c r="D24" s="107"/>
      <c r="E24" s="107"/>
      <c r="F24" s="107"/>
      <c r="G24" s="107"/>
      <c r="H24" s="37"/>
      <c r="I24" s="37"/>
    </row>
    <row r="25" spans="1:9" ht="14.4" customHeight="1">
      <c r="A25" s="37"/>
      <c r="B25" s="46"/>
      <c r="C25" s="46"/>
      <c r="D25" s="46"/>
      <c r="E25" s="46"/>
      <c r="F25" s="46"/>
      <c r="G25" s="46"/>
      <c r="H25" s="37"/>
      <c r="I25" s="37"/>
    </row>
    <row r="26" spans="1:9" ht="14.4" customHeight="1">
      <c r="A26" s="37"/>
      <c r="B26" s="110" t="s">
        <v>2595</v>
      </c>
      <c r="C26" s="110"/>
      <c r="D26" s="110"/>
      <c r="E26" s="110"/>
      <c r="F26" s="110"/>
      <c r="G26" s="110"/>
      <c r="H26" s="110"/>
      <c r="I26" s="37"/>
    </row>
    <row r="27" spans="1:9" ht="14.4" customHeight="1">
      <c r="A27" s="37"/>
      <c r="B27" s="37"/>
      <c r="C27" s="37"/>
      <c r="D27" s="37"/>
      <c r="E27" s="37"/>
      <c r="F27" s="37"/>
      <c r="G27" s="37"/>
      <c r="H27" s="37"/>
      <c r="I27" s="37"/>
    </row>
    <row r="28" spans="1:9" ht="14.4" customHeight="1">
      <c r="A28" s="128" t="s">
        <v>9</v>
      </c>
      <c r="B28" s="107" t="s">
        <v>2637</v>
      </c>
      <c r="C28" s="107"/>
      <c r="D28" s="107"/>
      <c r="E28" s="107"/>
      <c r="F28" s="107"/>
      <c r="G28" s="107"/>
      <c r="H28" s="107"/>
      <c r="I28" s="37"/>
    </row>
    <row r="29" spans="1:9" ht="14.4" customHeight="1">
      <c r="A29" s="46"/>
      <c r="B29" s="107" t="s">
        <v>2636</v>
      </c>
      <c r="C29" s="107"/>
      <c r="D29" s="107"/>
      <c r="E29" s="107"/>
      <c r="F29" s="37"/>
      <c r="G29" s="37"/>
      <c r="H29" s="37"/>
      <c r="I29" s="37"/>
    </row>
    <row r="30" spans="1:9" ht="14.4" customHeight="1">
      <c r="A30" s="128" t="s">
        <v>9</v>
      </c>
      <c r="B30" s="107" t="s">
        <v>2575</v>
      </c>
      <c r="C30" s="107"/>
      <c r="D30" s="107"/>
      <c r="E30" s="107"/>
      <c r="F30" s="107"/>
      <c r="G30" s="37"/>
      <c r="H30" s="37"/>
      <c r="I30" s="37"/>
    </row>
    <row r="31" spans="1:9" ht="14.4" customHeight="1">
      <c r="A31" s="128" t="s">
        <v>9</v>
      </c>
      <c r="B31" s="107" t="s">
        <v>2576</v>
      </c>
      <c r="C31" s="107"/>
      <c r="D31" s="107"/>
      <c r="E31" s="107"/>
      <c r="F31" s="107"/>
      <c r="G31" s="37"/>
      <c r="H31" s="37"/>
      <c r="I31" s="37"/>
    </row>
    <row r="32" spans="1:9" ht="14.4" customHeight="1">
      <c r="A32" s="128" t="s">
        <v>9</v>
      </c>
      <c r="B32" s="107" t="s">
        <v>2596</v>
      </c>
      <c r="C32" s="107"/>
      <c r="D32" s="107"/>
      <c r="E32" s="107"/>
      <c r="F32" s="107"/>
      <c r="G32" s="37"/>
      <c r="H32" s="37"/>
      <c r="I32" s="37"/>
    </row>
    <row r="33" spans="1:9" ht="14.4" customHeight="1">
      <c r="A33" s="128" t="s">
        <v>9</v>
      </c>
      <c r="B33" s="107" t="s">
        <v>2597</v>
      </c>
      <c r="C33" s="107"/>
      <c r="D33" s="107"/>
      <c r="E33" s="107"/>
      <c r="F33" s="107"/>
      <c r="G33" s="37"/>
      <c r="H33" s="37"/>
      <c r="I33" s="37"/>
    </row>
    <row r="34" spans="1:9" ht="14.4" customHeight="1">
      <c r="A34" s="128" t="s">
        <v>9</v>
      </c>
      <c r="B34" s="107" t="s">
        <v>2598</v>
      </c>
      <c r="C34" s="107"/>
      <c r="D34" s="107"/>
      <c r="E34" s="107"/>
      <c r="F34" s="107"/>
      <c r="G34" s="107"/>
      <c r="H34" s="107"/>
      <c r="I34" s="37"/>
    </row>
    <row r="35" spans="1:9" ht="14.4" customHeight="1">
      <c r="A35" s="46"/>
      <c r="B35" s="107" t="s">
        <v>2599</v>
      </c>
      <c r="C35" s="107"/>
      <c r="D35" s="107"/>
      <c r="E35" s="107"/>
      <c r="F35" s="107"/>
      <c r="G35" s="107"/>
      <c r="H35" s="107"/>
      <c r="I35" s="107"/>
    </row>
    <row r="36" spans="1:9" ht="14.4" customHeight="1">
      <c r="A36" s="46"/>
      <c r="B36" s="107" t="s">
        <v>2578</v>
      </c>
      <c r="C36" s="107"/>
      <c r="D36" s="46"/>
      <c r="E36" s="46"/>
      <c r="F36" s="46"/>
      <c r="G36" s="37"/>
      <c r="H36" s="37"/>
      <c r="I36" s="37"/>
    </row>
    <row r="37" spans="1:9" ht="14.4" customHeight="1">
      <c r="A37" s="128" t="s">
        <v>9</v>
      </c>
      <c r="B37" s="107" t="s">
        <v>2600</v>
      </c>
      <c r="C37" s="107"/>
      <c r="D37" s="107"/>
      <c r="E37" s="107"/>
      <c r="F37" s="107"/>
      <c r="G37" s="107"/>
      <c r="H37" s="107"/>
      <c r="I37" s="37"/>
    </row>
    <row r="38" spans="1:9" ht="14.4" customHeight="1">
      <c r="A38" s="37"/>
      <c r="B38" s="107" t="s">
        <v>2601</v>
      </c>
      <c r="C38" s="107"/>
      <c r="D38" s="107"/>
      <c r="E38" s="107"/>
      <c r="F38" s="107"/>
      <c r="G38" s="107"/>
      <c r="H38" s="107"/>
      <c r="I38" s="107"/>
    </row>
    <row r="39" spans="1:9" ht="14.4" customHeight="1">
      <c r="A39" s="37"/>
      <c r="B39" s="107" t="s">
        <v>2602</v>
      </c>
      <c r="C39" s="107"/>
      <c r="D39" s="107"/>
      <c r="E39" s="107"/>
      <c r="F39" s="107"/>
      <c r="G39" s="107"/>
      <c r="H39" s="107"/>
      <c r="I39" s="37"/>
    </row>
    <row r="40" spans="1:9" ht="14.4" customHeight="1">
      <c r="A40" s="37"/>
      <c r="B40" s="107" t="s">
        <v>2603</v>
      </c>
      <c r="C40" s="107"/>
      <c r="D40" s="107"/>
      <c r="E40" s="107"/>
      <c r="F40" s="107"/>
      <c r="G40" s="107"/>
      <c r="H40" s="37"/>
      <c r="I40" s="37"/>
    </row>
    <row r="41" spans="1:9" ht="14.4" customHeight="1">
      <c r="A41" s="128" t="s">
        <v>9</v>
      </c>
      <c r="B41" s="107" t="s">
        <v>2604</v>
      </c>
      <c r="C41" s="107"/>
      <c r="D41" s="107"/>
      <c r="E41" s="46"/>
      <c r="F41" s="46"/>
      <c r="G41" s="37"/>
      <c r="H41" s="37"/>
      <c r="I41" s="37"/>
    </row>
    <row r="42" spans="1:9" ht="14.4" customHeight="1">
      <c r="A42" s="46"/>
      <c r="B42" s="46"/>
      <c r="C42" s="46"/>
      <c r="D42" s="46"/>
      <c r="E42" s="46"/>
      <c r="F42" s="46"/>
      <c r="G42" s="37"/>
      <c r="H42" s="37"/>
      <c r="I42" s="37"/>
    </row>
    <row r="43" spans="1:9" ht="14.4" customHeight="1">
      <c r="A43" s="47"/>
      <c r="B43" s="47"/>
      <c r="C43" s="47"/>
      <c r="D43" s="47"/>
      <c r="E43" s="47"/>
      <c r="F43" s="47"/>
      <c r="G43" s="47"/>
      <c r="H43" s="47"/>
      <c r="I43" s="37"/>
    </row>
    <row r="44" spans="1:9" ht="14.4" customHeight="1">
      <c r="A44" s="270" t="s">
        <v>2094</v>
      </c>
      <c r="B44" s="270"/>
      <c r="C44" s="270"/>
      <c r="D44" s="37"/>
      <c r="E44" s="37"/>
      <c r="F44" s="37"/>
      <c r="G44" s="37"/>
      <c r="H44" s="37"/>
      <c r="I44" s="37"/>
    </row>
    <row r="45" spans="1:9" ht="14.4" customHeight="1">
      <c r="A45" s="37"/>
      <c r="B45" s="37"/>
      <c r="C45" s="37"/>
      <c r="D45" s="37"/>
      <c r="E45" s="37"/>
      <c r="F45" s="37"/>
      <c r="G45" s="37"/>
      <c r="H45" s="37"/>
      <c r="I45" s="37"/>
    </row>
    <row r="46" spans="1:9" ht="14.4" customHeight="1">
      <c r="A46" s="37"/>
      <c r="B46" s="283" t="s">
        <v>2585</v>
      </c>
      <c r="C46" s="283"/>
      <c r="D46" s="283" t="s">
        <v>2586</v>
      </c>
      <c r="E46" s="283"/>
      <c r="F46" s="283"/>
      <c r="G46" s="37"/>
      <c r="H46" s="37"/>
      <c r="I46" s="37"/>
    </row>
    <row r="47" spans="1:9" ht="14.4" customHeight="1">
      <c r="A47" s="37"/>
      <c r="B47" s="37"/>
      <c r="C47" s="37"/>
      <c r="D47" s="283" t="s">
        <v>2587</v>
      </c>
      <c r="E47" s="283"/>
      <c r="F47" s="283"/>
      <c r="G47" s="37"/>
      <c r="H47" s="37"/>
      <c r="I47" s="37"/>
    </row>
    <row r="48" spans="1:9" ht="14.4" customHeight="1">
      <c r="A48" s="37"/>
      <c r="B48" s="37"/>
      <c r="C48" s="37"/>
      <c r="D48" s="283" t="s">
        <v>2588</v>
      </c>
      <c r="E48" s="283"/>
      <c r="F48" s="283"/>
      <c r="G48" s="37"/>
      <c r="H48" s="37"/>
      <c r="I48" s="37"/>
    </row>
    <row r="49" spans="1:9" ht="14.4" customHeight="1">
      <c r="A49" s="37"/>
      <c r="B49" s="37"/>
      <c r="C49" s="37"/>
      <c r="D49" s="83" t="s">
        <v>2589</v>
      </c>
      <c r="E49" s="37"/>
      <c r="F49" s="37"/>
      <c r="G49" s="37"/>
      <c r="H49" s="37"/>
      <c r="I49" s="37"/>
    </row>
    <row r="50" spans="1:9" ht="14.4" customHeight="1">
      <c r="F50" s="48"/>
      <c r="G50" s="48"/>
      <c r="H50" s="48"/>
    </row>
    <row r="51" spans="1:9" ht="14.4" customHeight="1">
      <c r="F51" s="48"/>
      <c r="G51" s="48"/>
      <c r="H51" s="48"/>
    </row>
    <row r="52" spans="1:9" ht="14.4" customHeight="1">
      <c r="F52" s="48"/>
      <c r="G52" s="48"/>
      <c r="H52" s="48"/>
    </row>
    <row r="53" spans="1:9" ht="14.4" customHeight="1">
      <c r="F53" s="48"/>
      <c r="G53" s="48"/>
      <c r="H53" s="48"/>
    </row>
    <row r="54" spans="1:9" ht="14.4" customHeight="1">
      <c r="F54" s="48"/>
      <c r="G54" s="48"/>
      <c r="H54" s="48"/>
    </row>
    <row r="55" spans="1:9" ht="14.4" customHeight="1">
      <c r="F55" s="48"/>
      <c r="G55" s="48"/>
      <c r="H55" s="48"/>
    </row>
    <row r="56" spans="1:9" ht="14.4" customHeight="1">
      <c r="F56" s="48"/>
      <c r="G56" s="48"/>
      <c r="H56" s="48"/>
    </row>
    <row r="57" spans="1:9" ht="14.4" customHeight="1">
      <c r="F57" s="48"/>
      <c r="G57" s="48"/>
      <c r="H57" s="48"/>
    </row>
    <row r="58" spans="1:9" ht="14.4" customHeight="1">
      <c r="F58" s="48"/>
      <c r="G58" s="48"/>
      <c r="H58" s="48"/>
    </row>
  </sheetData>
  <sheetProtection algorithmName="SHA-512" hashValue="Uj2nnb9hhmbixdb1+dxI45x5FmMKJTooPUsDSJqlObvMYphqHTGLSzzfLkws/e5d4PTEAz13oVxkYjrTG70X/Q==" saltValue="InAWdrUjZj95nCfgAJ+IsQ==" spinCount="100000" sheet="1" objects="1" scenarios="1"/>
  <mergeCells count="7">
    <mergeCell ref="A2:H2"/>
    <mergeCell ref="D48:F48"/>
    <mergeCell ref="A44:C44"/>
    <mergeCell ref="B46:C46"/>
    <mergeCell ref="D47:F47"/>
    <mergeCell ref="B13:D13"/>
    <mergeCell ref="D46:F46"/>
  </mergeCells>
  <pageMargins left="0.7" right="0.7" top="0.75" bottom="0.75" header="0.3" footer="0.3"/>
  <pageSetup paperSize="9" fitToHeight="0" orientation="portrait" r:id="rId1"/>
  <headerFooter>
    <oddHeader>&amp;L&amp;G&amp;R&amp;"Arial,Regular"&amp;10&amp;K000000 QIAseq FX with UDIs: How to Denature and Dilute Libraries for the MiniSeq</oddHeader>
    <oddFooter>&amp;L&amp;"Arial,Regular"&amp;10&amp;A&amp;C&amp;"Arial,Regular"&amp;10&amp;K000000QIAseq FX with UDIs Template for LRM 02-28-2020 v1&amp;R&amp;"Arial,Regular"&amp;10Page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153"/>
  <sheetViews>
    <sheetView view="pageLayout" zoomScaleNormal="100" workbookViewId="0">
      <selection activeCell="G4" sqref="G4"/>
    </sheetView>
  </sheetViews>
  <sheetFormatPr defaultColWidth="8.6640625" defaultRowHeight="14.4" customHeight="1"/>
  <cols>
    <col min="1" max="1" width="8.6640625" style="20"/>
    <col min="2" max="2" width="8" style="20" bestFit="1" customWidth="1"/>
    <col min="3" max="4" width="14.6640625" style="20" customWidth="1"/>
    <col min="5" max="6" width="10.5546875" style="20" customWidth="1"/>
    <col min="7" max="7" width="10.5546875" style="20" bestFit="1" customWidth="1"/>
    <col min="8" max="8" width="12.44140625" style="20" customWidth="1"/>
    <col min="9" max="16384" width="8.6640625" style="20"/>
  </cols>
  <sheetData>
    <row r="2" spans="1:12" ht="19.350000000000001" customHeight="1">
      <c r="A2" s="286" t="s">
        <v>2091</v>
      </c>
      <c r="B2" s="286"/>
      <c r="C2" s="286"/>
      <c r="D2" s="286"/>
      <c r="E2" s="286"/>
      <c r="F2" s="286"/>
      <c r="G2" s="286"/>
      <c r="H2" s="286"/>
      <c r="I2" s="114"/>
      <c r="J2" s="114"/>
      <c r="K2" s="114"/>
      <c r="L2" s="114"/>
    </row>
    <row r="3" spans="1:12" ht="14.4" customHeight="1">
      <c r="A3" s="42"/>
      <c r="B3" s="42"/>
      <c r="C3" s="42"/>
      <c r="D3" s="42"/>
      <c r="E3" s="42"/>
      <c r="F3" s="42"/>
      <c r="G3" s="42"/>
      <c r="H3" s="42"/>
    </row>
    <row r="4" spans="1:12" ht="14.4" customHeight="1">
      <c r="A4" s="21" t="s">
        <v>0</v>
      </c>
      <c r="C4" s="293"/>
      <c r="D4" s="21" t="s">
        <v>1</v>
      </c>
      <c r="E4" s="293"/>
      <c r="F4" s="21" t="s">
        <v>2</v>
      </c>
      <c r="G4" s="296"/>
      <c r="H4" s="212"/>
    </row>
    <row r="5" spans="1:12" ht="14.4" customHeight="1">
      <c r="A5" s="21"/>
      <c r="C5" s="21"/>
      <c r="F5" s="21"/>
      <c r="G5" s="43"/>
      <c r="H5" s="44"/>
    </row>
    <row r="6" spans="1:12" ht="14.4" customHeight="1">
      <c r="A6" s="21" t="s">
        <v>2090</v>
      </c>
      <c r="C6" s="21"/>
      <c r="F6" s="21" t="s">
        <v>2</v>
      </c>
      <c r="G6" s="43"/>
      <c r="H6" s="45"/>
    </row>
    <row r="7" spans="1:12" ht="14.4" customHeight="1">
      <c r="A7" s="42"/>
      <c r="B7" s="42"/>
      <c r="C7" s="42"/>
      <c r="D7" s="42"/>
      <c r="E7" s="42"/>
      <c r="F7" s="42"/>
      <c r="G7" s="42"/>
      <c r="H7" s="42"/>
    </row>
    <row r="8" spans="1:12" ht="14.4" customHeight="1">
      <c r="A8" s="37"/>
      <c r="B8" s="112" t="s">
        <v>2082</v>
      </c>
      <c r="C8" s="112"/>
      <c r="D8" s="112"/>
      <c r="E8" s="112"/>
      <c r="F8" s="112"/>
      <c r="G8" s="112"/>
      <c r="H8" s="112"/>
    </row>
    <row r="9" spans="1:12" ht="14.4" customHeight="1">
      <c r="A9" s="37"/>
      <c r="B9" s="113" t="s">
        <v>2089</v>
      </c>
      <c r="C9" s="113"/>
      <c r="D9" s="37"/>
      <c r="E9" s="37"/>
      <c r="F9" s="37"/>
      <c r="G9" s="37"/>
      <c r="H9" s="37"/>
    </row>
    <row r="10" spans="1:12" ht="14.4" customHeight="1">
      <c r="A10" s="37"/>
      <c r="B10" s="37"/>
      <c r="C10" s="37"/>
      <c r="D10" s="37"/>
      <c r="E10" s="37"/>
      <c r="F10" s="37"/>
      <c r="G10" s="37"/>
      <c r="H10" s="37"/>
    </row>
    <row r="11" spans="1:12" ht="14.4" customHeight="1">
      <c r="A11" s="37"/>
      <c r="B11" s="110" t="s">
        <v>2084</v>
      </c>
      <c r="C11" s="110"/>
      <c r="D11" s="37"/>
      <c r="E11" s="37"/>
      <c r="F11" s="37"/>
      <c r="G11" s="37"/>
      <c r="H11" s="37"/>
    </row>
    <row r="12" spans="1:12" ht="14.4" customHeight="1">
      <c r="A12" s="37"/>
      <c r="B12" s="37"/>
      <c r="C12" s="37"/>
      <c r="D12" s="37"/>
      <c r="E12" s="37"/>
      <c r="F12" s="37"/>
      <c r="G12" s="37"/>
      <c r="H12" s="37"/>
    </row>
    <row r="13" spans="1:12" ht="14.4" customHeight="1">
      <c r="A13" s="37"/>
      <c r="B13" s="107" t="s">
        <v>2606</v>
      </c>
      <c r="C13" s="107"/>
      <c r="D13" s="107"/>
      <c r="E13" s="107"/>
      <c r="F13" s="107"/>
      <c r="G13" s="37"/>
      <c r="H13" s="37"/>
    </row>
    <row r="14" spans="1:12" ht="14.4" customHeight="1">
      <c r="A14" s="128" t="s">
        <v>9</v>
      </c>
      <c r="B14" s="107" t="s">
        <v>2607</v>
      </c>
      <c r="C14" s="107"/>
      <c r="D14" s="107"/>
      <c r="E14" s="107"/>
      <c r="F14" s="107"/>
      <c r="G14" s="107"/>
      <c r="H14" s="107"/>
    </row>
    <row r="15" spans="1:12" ht="14.4" customHeight="1">
      <c r="A15" s="37"/>
      <c r="B15" s="107" t="s">
        <v>56</v>
      </c>
      <c r="C15" s="107"/>
      <c r="D15" s="107"/>
      <c r="E15" s="107"/>
      <c r="F15" s="37"/>
      <c r="G15" s="37"/>
      <c r="H15" s="37"/>
    </row>
    <row r="16" spans="1:12" ht="14.4" customHeight="1">
      <c r="A16" s="128" t="s">
        <v>9</v>
      </c>
      <c r="B16" s="107" t="s">
        <v>2608</v>
      </c>
      <c r="C16" s="107"/>
      <c r="D16" s="107"/>
      <c r="E16" s="107"/>
      <c r="F16" s="107"/>
      <c r="G16" s="107"/>
      <c r="H16" s="107"/>
    </row>
    <row r="17" spans="1:8" ht="14.4" customHeight="1">
      <c r="A17" s="37"/>
      <c r="B17" s="107" t="s">
        <v>2584</v>
      </c>
      <c r="C17" s="107"/>
      <c r="D17" s="107"/>
      <c r="E17" s="107"/>
      <c r="F17" s="107"/>
      <c r="G17" s="107"/>
      <c r="H17" s="37"/>
    </row>
    <row r="18" spans="1:8" ht="14.4" customHeight="1">
      <c r="A18" s="37"/>
      <c r="B18" s="46"/>
      <c r="C18" s="46"/>
      <c r="D18" s="46"/>
      <c r="E18" s="46"/>
      <c r="F18" s="46"/>
      <c r="G18" s="46"/>
      <c r="H18" s="37"/>
    </row>
    <row r="19" spans="1:8" ht="14.4" customHeight="1">
      <c r="A19" s="37"/>
      <c r="B19" s="110" t="s">
        <v>2593</v>
      </c>
      <c r="C19" s="110"/>
      <c r="D19" s="110"/>
      <c r="E19" s="46"/>
      <c r="F19" s="46"/>
      <c r="G19" s="46"/>
      <c r="H19" s="37"/>
    </row>
    <row r="20" spans="1:8" ht="14.4" customHeight="1">
      <c r="A20" s="37"/>
      <c r="B20" s="37"/>
      <c r="C20" s="37"/>
      <c r="D20" s="46"/>
      <c r="E20" s="46"/>
      <c r="F20" s="46"/>
      <c r="G20" s="46"/>
      <c r="H20" s="37"/>
    </row>
    <row r="21" spans="1:8" ht="14.4" customHeight="1">
      <c r="A21" s="128" t="s">
        <v>9</v>
      </c>
      <c r="B21" s="107" t="s">
        <v>2609</v>
      </c>
      <c r="C21" s="107"/>
      <c r="D21" s="107"/>
      <c r="E21" s="107"/>
      <c r="F21" s="107"/>
      <c r="G21" s="46"/>
      <c r="H21" s="37"/>
    </row>
    <row r="22" spans="1:8" ht="14.4" customHeight="1">
      <c r="A22" s="128" t="s">
        <v>9</v>
      </c>
      <c r="B22" s="107" t="s">
        <v>2594</v>
      </c>
      <c r="C22" s="107"/>
      <c r="D22" s="107"/>
      <c r="E22" s="107"/>
      <c r="F22" s="107"/>
      <c r="G22" s="107"/>
      <c r="H22" s="37"/>
    </row>
    <row r="23" spans="1:8" ht="14.4" customHeight="1">
      <c r="A23" s="37"/>
      <c r="B23" s="46"/>
      <c r="C23" s="46"/>
      <c r="D23" s="46"/>
      <c r="E23" s="46"/>
      <c r="F23" s="46"/>
      <c r="G23" s="46"/>
      <c r="H23" s="37"/>
    </row>
    <row r="24" spans="1:8" ht="14.4" customHeight="1">
      <c r="A24" s="37"/>
      <c r="B24" s="110" t="s">
        <v>2610</v>
      </c>
      <c r="C24" s="110"/>
      <c r="D24" s="110"/>
      <c r="E24" s="110"/>
      <c r="F24" s="110"/>
      <c r="G24" s="110"/>
      <c r="H24" s="110"/>
    </row>
    <row r="25" spans="1:8" ht="14.4" customHeight="1">
      <c r="A25" s="46"/>
      <c r="B25" s="46"/>
      <c r="C25" s="46"/>
      <c r="D25" s="46"/>
      <c r="E25" s="37"/>
      <c r="F25" s="37"/>
      <c r="G25" s="37"/>
      <c r="H25" s="37"/>
    </row>
    <row r="26" spans="1:8" ht="14.4" customHeight="1">
      <c r="A26" s="128" t="s">
        <v>9</v>
      </c>
      <c r="B26" s="115" t="s">
        <v>2641</v>
      </c>
      <c r="C26" s="107"/>
      <c r="D26" s="107"/>
      <c r="E26" s="107"/>
      <c r="F26" s="107"/>
      <c r="G26" s="107"/>
      <c r="H26" s="37"/>
    </row>
    <row r="27" spans="1:8" ht="14.4" customHeight="1">
      <c r="A27" s="46"/>
      <c r="B27" s="107" t="s">
        <v>2640</v>
      </c>
      <c r="C27" s="107"/>
      <c r="D27" s="107"/>
      <c r="E27" s="107"/>
      <c r="F27" s="37"/>
      <c r="G27" s="37"/>
      <c r="H27" s="37"/>
    </row>
    <row r="28" spans="1:8" ht="14.4" customHeight="1">
      <c r="A28" s="128" t="s">
        <v>9</v>
      </c>
      <c r="B28" s="107" t="s">
        <v>2575</v>
      </c>
      <c r="C28" s="107"/>
      <c r="D28" s="107"/>
      <c r="E28" s="107"/>
      <c r="F28" s="107"/>
      <c r="G28" s="37"/>
      <c r="H28" s="37"/>
    </row>
    <row r="29" spans="1:8" ht="14.4" customHeight="1">
      <c r="A29" s="128" t="s">
        <v>9</v>
      </c>
      <c r="B29" s="107" t="s">
        <v>2576</v>
      </c>
      <c r="C29" s="107"/>
      <c r="D29" s="107"/>
      <c r="E29" s="107"/>
      <c r="F29" s="107"/>
      <c r="G29" s="37"/>
      <c r="H29" s="37"/>
    </row>
    <row r="30" spans="1:8" ht="14.4" customHeight="1">
      <c r="A30" s="128" t="s">
        <v>9</v>
      </c>
      <c r="B30" s="107" t="s">
        <v>2596</v>
      </c>
      <c r="C30" s="107"/>
      <c r="D30" s="107"/>
      <c r="E30" s="107"/>
      <c r="F30" s="107"/>
      <c r="G30" s="37"/>
      <c r="H30" s="37"/>
    </row>
    <row r="31" spans="1:8" ht="14.4" customHeight="1">
      <c r="A31" s="128" t="s">
        <v>9</v>
      </c>
      <c r="B31" s="107" t="s">
        <v>2597</v>
      </c>
      <c r="C31" s="107"/>
      <c r="D31" s="107"/>
      <c r="E31" s="107"/>
      <c r="F31" s="107"/>
      <c r="G31" s="37"/>
      <c r="H31" s="37"/>
    </row>
    <row r="32" spans="1:8" ht="14.4" customHeight="1">
      <c r="A32" s="128" t="s">
        <v>9</v>
      </c>
      <c r="B32" s="107" t="s">
        <v>2598</v>
      </c>
      <c r="C32" s="107"/>
      <c r="D32" s="107"/>
      <c r="E32" s="107"/>
      <c r="F32" s="107"/>
      <c r="G32" s="107"/>
      <c r="H32" s="107"/>
    </row>
    <row r="33" spans="1:8" ht="14.4" customHeight="1">
      <c r="A33" s="46"/>
      <c r="B33" s="107" t="s">
        <v>2613</v>
      </c>
      <c r="C33" s="107"/>
      <c r="D33" s="107"/>
      <c r="E33" s="107"/>
      <c r="F33" s="107"/>
      <c r="G33" s="107"/>
      <c r="H33" s="107"/>
    </row>
    <row r="34" spans="1:8" ht="14.4" customHeight="1">
      <c r="A34" s="46"/>
      <c r="B34" s="107" t="s">
        <v>2578</v>
      </c>
      <c r="C34" s="107"/>
      <c r="D34" s="46"/>
      <c r="E34" s="46"/>
      <c r="F34" s="46"/>
      <c r="G34" s="37"/>
      <c r="H34" s="37"/>
    </row>
    <row r="35" spans="1:8" ht="14.4" customHeight="1">
      <c r="A35" s="128" t="s">
        <v>9</v>
      </c>
      <c r="B35" s="107" t="s">
        <v>2611</v>
      </c>
      <c r="C35" s="107"/>
      <c r="D35" s="107"/>
      <c r="E35" s="107"/>
      <c r="F35" s="107"/>
      <c r="G35" s="107"/>
      <c r="H35" s="107"/>
    </row>
    <row r="36" spans="1:8" ht="14.4" customHeight="1">
      <c r="A36" s="37"/>
      <c r="B36" s="107" t="s">
        <v>2614</v>
      </c>
      <c r="C36" s="107"/>
      <c r="D36" s="107"/>
      <c r="E36" s="107"/>
      <c r="F36" s="107"/>
      <c r="G36" s="107"/>
      <c r="H36" s="107"/>
    </row>
    <row r="37" spans="1:8" ht="14.4" customHeight="1">
      <c r="A37" s="37"/>
      <c r="B37" s="107" t="s">
        <v>2615</v>
      </c>
      <c r="C37" s="107"/>
      <c r="D37" s="107"/>
      <c r="E37" s="107"/>
      <c r="F37" s="107"/>
      <c r="G37" s="107"/>
      <c r="H37" s="107"/>
    </row>
    <row r="38" spans="1:8" ht="14.4" customHeight="1">
      <c r="A38" s="37"/>
      <c r="B38" s="107" t="s">
        <v>2616</v>
      </c>
      <c r="C38" s="107"/>
      <c r="D38" s="107"/>
      <c r="E38" s="107"/>
      <c r="F38" s="107"/>
      <c r="G38" s="107"/>
      <c r="H38" s="107"/>
    </row>
    <row r="39" spans="1:8" ht="14.4" customHeight="1">
      <c r="A39" s="128" t="s">
        <v>9</v>
      </c>
      <c r="B39" s="107" t="s">
        <v>2612</v>
      </c>
      <c r="C39" s="107"/>
      <c r="D39" s="107"/>
      <c r="E39" s="46"/>
      <c r="F39" s="46"/>
      <c r="G39" s="37"/>
      <c r="H39" s="37"/>
    </row>
    <row r="40" spans="1:8" ht="14.4" customHeight="1">
      <c r="A40" s="37"/>
      <c r="B40" s="37"/>
      <c r="C40" s="37"/>
      <c r="D40" s="37"/>
      <c r="E40" s="37"/>
      <c r="F40" s="37"/>
      <c r="G40" s="37"/>
      <c r="H40" s="37"/>
    </row>
    <row r="41" spans="1:8" ht="14.4" customHeight="1">
      <c r="A41" s="110" t="s">
        <v>2088</v>
      </c>
      <c r="B41" s="110"/>
      <c r="C41" s="110"/>
      <c r="D41" s="37"/>
      <c r="E41" s="37"/>
      <c r="F41" s="37"/>
      <c r="G41" s="37"/>
      <c r="H41" s="37"/>
    </row>
    <row r="42" spans="1:8" ht="14.4" customHeight="1">
      <c r="A42" s="37"/>
      <c r="B42" s="37"/>
      <c r="C42" s="37"/>
      <c r="D42" s="37"/>
      <c r="E42" s="37"/>
      <c r="F42" s="37"/>
      <c r="G42" s="37"/>
      <c r="H42" s="37"/>
    </row>
    <row r="43" spans="1:8" ht="14.4" customHeight="1">
      <c r="A43" s="37"/>
      <c r="B43" s="111" t="s">
        <v>2585</v>
      </c>
      <c r="C43" s="111"/>
      <c r="D43" s="111" t="s">
        <v>2586</v>
      </c>
      <c r="E43" s="111"/>
      <c r="F43" s="111"/>
      <c r="G43" s="37"/>
      <c r="H43" s="37"/>
    </row>
    <row r="44" spans="1:8" ht="14.4" customHeight="1">
      <c r="A44" s="37"/>
      <c r="B44" s="37"/>
      <c r="C44" s="37"/>
      <c r="D44" s="111" t="s">
        <v>2587</v>
      </c>
      <c r="E44" s="111"/>
      <c r="F44" s="111"/>
      <c r="G44" s="37"/>
      <c r="H44" s="37"/>
    </row>
    <row r="45" spans="1:8" ht="14.4" customHeight="1">
      <c r="A45" s="37"/>
      <c r="B45" s="37"/>
      <c r="C45" s="37"/>
      <c r="D45" s="111" t="s">
        <v>2588</v>
      </c>
      <c r="E45" s="111"/>
      <c r="F45" s="111"/>
      <c r="G45" s="37"/>
      <c r="H45" s="37"/>
    </row>
    <row r="46" spans="1:8" ht="14.4" customHeight="1">
      <c r="A46" s="37"/>
      <c r="B46" s="37"/>
      <c r="C46" s="37"/>
      <c r="D46" s="111" t="s">
        <v>2589</v>
      </c>
      <c r="E46" s="37"/>
      <c r="F46" s="37"/>
      <c r="G46" s="37"/>
      <c r="H46" s="37"/>
    </row>
    <row r="47" spans="1:8" ht="14.4" customHeight="1">
      <c r="F47" s="48"/>
      <c r="G47" s="48"/>
      <c r="H47" s="48"/>
    </row>
    <row r="48" spans="1:8" ht="14.4" customHeight="1">
      <c r="F48" s="48"/>
      <c r="G48" s="48"/>
      <c r="H48" s="48"/>
    </row>
    <row r="49" spans="6:8" ht="14.4" customHeight="1">
      <c r="F49" s="48"/>
      <c r="G49" s="48"/>
      <c r="H49" s="48"/>
    </row>
    <row r="50" spans="6:8" ht="14.4" customHeight="1">
      <c r="F50" s="48"/>
      <c r="G50" s="48"/>
      <c r="H50" s="48"/>
    </row>
    <row r="51" spans="6:8" ht="14.4" customHeight="1">
      <c r="F51" s="48"/>
      <c r="G51" s="48"/>
      <c r="H51" s="48"/>
    </row>
    <row r="52" spans="6:8" ht="14.4" customHeight="1">
      <c r="F52" s="48"/>
      <c r="G52" s="48"/>
      <c r="H52" s="48"/>
    </row>
    <row r="53" spans="6:8" ht="14.4" customHeight="1">
      <c r="F53" s="48"/>
      <c r="G53" s="48"/>
      <c r="H53" s="48"/>
    </row>
    <row r="54" spans="6:8" ht="14.4" customHeight="1">
      <c r="F54" s="48"/>
      <c r="G54" s="48"/>
      <c r="H54" s="48"/>
    </row>
    <row r="55" spans="6:8" ht="14.4" customHeight="1">
      <c r="F55" s="48"/>
      <c r="G55" s="48"/>
      <c r="H55" s="48"/>
    </row>
    <row r="56" spans="6:8" ht="14.4" customHeight="1">
      <c r="F56" s="48"/>
      <c r="G56" s="48"/>
      <c r="H56" s="48"/>
    </row>
    <row r="57" spans="6:8" ht="14.4" customHeight="1">
      <c r="F57" s="48"/>
      <c r="G57" s="48"/>
      <c r="H57" s="48"/>
    </row>
    <row r="58" spans="6:8" ht="14.4" customHeight="1">
      <c r="F58" s="48"/>
      <c r="G58" s="48"/>
      <c r="H58" s="48"/>
    </row>
    <row r="59" spans="6:8" ht="14.4" customHeight="1">
      <c r="F59" s="48"/>
      <c r="G59" s="48"/>
      <c r="H59" s="48"/>
    </row>
    <row r="60" spans="6:8" ht="14.4" customHeight="1">
      <c r="F60" s="48"/>
      <c r="G60" s="48"/>
      <c r="H60" s="48"/>
    </row>
    <row r="61" spans="6:8" ht="14.4" customHeight="1">
      <c r="F61" s="48"/>
      <c r="G61" s="48"/>
      <c r="H61" s="48"/>
    </row>
    <row r="62" spans="6:8" ht="14.4" customHeight="1">
      <c r="F62" s="48"/>
      <c r="G62" s="48"/>
      <c r="H62" s="48"/>
    </row>
    <row r="63" spans="6:8" ht="14.4" customHeight="1">
      <c r="F63" s="48"/>
      <c r="G63" s="48"/>
      <c r="H63" s="48"/>
    </row>
    <row r="64" spans="6:8" ht="14.4" customHeight="1">
      <c r="F64" s="48"/>
      <c r="G64" s="48"/>
      <c r="H64" s="48"/>
    </row>
    <row r="65" spans="6:8" ht="14.4" customHeight="1">
      <c r="F65" s="48"/>
      <c r="G65" s="48"/>
      <c r="H65" s="48"/>
    </row>
    <row r="66" spans="6:8" ht="14.4" customHeight="1">
      <c r="F66" s="48"/>
      <c r="G66" s="48"/>
      <c r="H66" s="48"/>
    </row>
    <row r="67" spans="6:8" ht="14.4" customHeight="1">
      <c r="F67" s="48"/>
      <c r="G67" s="48"/>
      <c r="H67" s="48"/>
    </row>
    <row r="68" spans="6:8" ht="14.4" customHeight="1">
      <c r="F68" s="48"/>
      <c r="G68" s="48"/>
      <c r="H68" s="48"/>
    </row>
    <row r="69" spans="6:8" ht="14.4" customHeight="1">
      <c r="F69" s="48"/>
      <c r="G69" s="48"/>
      <c r="H69" s="48"/>
    </row>
    <row r="70" spans="6:8" ht="14.4" customHeight="1">
      <c r="F70" s="48"/>
      <c r="G70" s="48"/>
      <c r="H70" s="48"/>
    </row>
    <row r="71" spans="6:8" ht="14.4" customHeight="1">
      <c r="F71" s="48"/>
      <c r="G71" s="48"/>
      <c r="H71" s="48"/>
    </row>
    <row r="72" spans="6:8" ht="14.4" customHeight="1">
      <c r="F72" s="48"/>
      <c r="G72" s="48"/>
      <c r="H72" s="48"/>
    </row>
    <row r="73" spans="6:8" ht="14.4" customHeight="1">
      <c r="F73" s="48"/>
      <c r="G73" s="48"/>
      <c r="H73" s="48"/>
    </row>
    <row r="74" spans="6:8" ht="14.4" customHeight="1">
      <c r="F74" s="48"/>
      <c r="G74" s="48"/>
      <c r="H74" s="48"/>
    </row>
    <row r="75" spans="6:8" ht="14.4" customHeight="1">
      <c r="F75" s="48"/>
      <c r="G75" s="48"/>
      <c r="H75" s="48"/>
    </row>
    <row r="76" spans="6:8" ht="14.4" customHeight="1">
      <c r="F76" s="48"/>
      <c r="G76" s="48"/>
      <c r="H76" s="48"/>
    </row>
    <row r="77" spans="6:8" ht="14.4" customHeight="1">
      <c r="F77" s="48"/>
      <c r="G77" s="48"/>
      <c r="H77" s="48"/>
    </row>
    <row r="78" spans="6:8" ht="14.4" customHeight="1">
      <c r="F78" s="48"/>
      <c r="G78" s="48"/>
      <c r="H78" s="48"/>
    </row>
    <row r="79" spans="6:8" ht="14.4" customHeight="1">
      <c r="F79" s="48"/>
      <c r="G79" s="48"/>
      <c r="H79" s="48"/>
    </row>
    <row r="80" spans="6:8" ht="14.4" customHeight="1">
      <c r="F80" s="48"/>
      <c r="G80" s="48"/>
      <c r="H80" s="48"/>
    </row>
    <row r="81" spans="6:8" ht="14.4" customHeight="1">
      <c r="F81" s="48"/>
      <c r="G81" s="48"/>
      <c r="H81" s="48"/>
    </row>
    <row r="82" spans="6:8" ht="14.4" customHeight="1">
      <c r="F82" s="48"/>
      <c r="G82" s="48"/>
      <c r="H82" s="48"/>
    </row>
    <row r="83" spans="6:8" ht="14.4" customHeight="1">
      <c r="F83" s="48"/>
      <c r="G83" s="48"/>
      <c r="H83" s="48"/>
    </row>
    <row r="84" spans="6:8" ht="14.4" customHeight="1">
      <c r="F84" s="48"/>
      <c r="G84" s="48"/>
      <c r="H84" s="48"/>
    </row>
    <row r="85" spans="6:8" ht="14.4" customHeight="1">
      <c r="F85" s="48"/>
      <c r="G85" s="48"/>
      <c r="H85" s="48"/>
    </row>
    <row r="86" spans="6:8" ht="14.4" customHeight="1">
      <c r="F86" s="48"/>
      <c r="G86" s="48"/>
      <c r="H86" s="48"/>
    </row>
    <row r="87" spans="6:8" ht="14.4" customHeight="1">
      <c r="F87" s="48"/>
      <c r="G87" s="48"/>
      <c r="H87" s="48"/>
    </row>
    <row r="88" spans="6:8" ht="14.4" customHeight="1">
      <c r="F88" s="48"/>
      <c r="G88" s="48"/>
      <c r="H88" s="48"/>
    </row>
    <row r="89" spans="6:8" ht="14.4" customHeight="1">
      <c r="F89" s="48"/>
      <c r="G89" s="48"/>
      <c r="H89" s="48"/>
    </row>
    <row r="90" spans="6:8" ht="14.4" customHeight="1">
      <c r="F90" s="48"/>
      <c r="G90" s="48"/>
      <c r="H90" s="48"/>
    </row>
    <row r="91" spans="6:8" ht="14.4" customHeight="1">
      <c r="F91" s="48"/>
      <c r="G91" s="48"/>
      <c r="H91" s="48"/>
    </row>
    <row r="92" spans="6:8" ht="14.4" customHeight="1">
      <c r="F92" s="48"/>
      <c r="G92" s="48"/>
      <c r="H92" s="48"/>
    </row>
    <row r="93" spans="6:8" ht="14.4" customHeight="1">
      <c r="F93" s="48"/>
      <c r="G93" s="48"/>
      <c r="H93" s="48"/>
    </row>
    <row r="94" spans="6:8" ht="14.4" customHeight="1">
      <c r="F94" s="48"/>
      <c r="G94" s="48"/>
      <c r="H94" s="48"/>
    </row>
    <row r="95" spans="6:8" ht="14.4" customHeight="1">
      <c r="F95" s="48"/>
      <c r="G95" s="48"/>
      <c r="H95" s="48"/>
    </row>
    <row r="96" spans="6:8" ht="14.4" customHeight="1">
      <c r="F96" s="48"/>
      <c r="G96" s="48"/>
      <c r="H96" s="48"/>
    </row>
    <row r="97" spans="6:8" ht="14.4" customHeight="1">
      <c r="F97" s="48"/>
      <c r="G97" s="48"/>
      <c r="H97" s="48"/>
    </row>
    <row r="98" spans="6:8" ht="14.4" customHeight="1">
      <c r="F98" s="48"/>
      <c r="G98" s="48"/>
      <c r="H98" s="48"/>
    </row>
    <row r="99" spans="6:8" ht="14.4" customHeight="1">
      <c r="F99" s="48"/>
      <c r="G99" s="48"/>
      <c r="H99" s="48"/>
    </row>
    <row r="100" spans="6:8" ht="14.4" customHeight="1">
      <c r="F100" s="48"/>
      <c r="G100" s="48"/>
      <c r="H100" s="48"/>
    </row>
    <row r="101" spans="6:8" ht="14.4" customHeight="1">
      <c r="F101" s="48"/>
      <c r="G101" s="48"/>
      <c r="H101" s="48"/>
    </row>
    <row r="102" spans="6:8" ht="14.4" customHeight="1">
      <c r="F102" s="48"/>
      <c r="G102" s="48"/>
      <c r="H102" s="48"/>
    </row>
    <row r="103" spans="6:8" ht="14.4" customHeight="1">
      <c r="F103" s="48"/>
      <c r="G103" s="48"/>
      <c r="H103" s="48"/>
    </row>
    <row r="104" spans="6:8" ht="14.4" customHeight="1">
      <c r="F104" s="48"/>
      <c r="G104" s="48"/>
      <c r="H104" s="48"/>
    </row>
    <row r="105" spans="6:8" ht="14.4" customHeight="1">
      <c r="F105" s="48"/>
      <c r="G105" s="48"/>
      <c r="H105" s="48"/>
    </row>
    <row r="106" spans="6:8" ht="14.4" customHeight="1">
      <c r="F106" s="48"/>
      <c r="G106" s="48"/>
      <c r="H106" s="48"/>
    </row>
    <row r="107" spans="6:8" ht="14.4" customHeight="1">
      <c r="F107" s="48"/>
      <c r="G107" s="48"/>
      <c r="H107" s="48"/>
    </row>
    <row r="108" spans="6:8" ht="14.4" customHeight="1">
      <c r="F108" s="48"/>
      <c r="G108" s="48"/>
      <c r="H108" s="48"/>
    </row>
    <row r="109" spans="6:8" ht="14.4" customHeight="1">
      <c r="F109" s="48"/>
      <c r="G109" s="48"/>
      <c r="H109" s="48"/>
    </row>
    <row r="110" spans="6:8" ht="14.4" customHeight="1">
      <c r="F110" s="48"/>
      <c r="G110" s="48"/>
      <c r="H110" s="48"/>
    </row>
    <row r="111" spans="6:8" ht="14.4" customHeight="1">
      <c r="F111" s="48"/>
      <c r="G111" s="48"/>
      <c r="H111" s="48"/>
    </row>
    <row r="112" spans="6:8" ht="14.4" customHeight="1">
      <c r="F112" s="48"/>
      <c r="G112" s="48"/>
      <c r="H112" s="48"/>
    </row>
    <row r="113" spans="6:8" ht="14.4" customHeight="1">
      <c r="F113" s="48"/>
      <c r="G113" s="48"/>
      <c r="H113" s="48"/>
    </row>
    <row r="114" spans="6:8" ht="14.4" customHeight="1">
      <c r="F114" s="48"/>
      <c r="G114" s="48"/>
      <c r="H114" s="48"/>
    </row>
    <row r="115" spans="6:8" ht="14.4" customHeight="1">
      <c r="F115" s="48"/>
      <c r="G115" s="48"/>
      <c r="H115" s="48"/>
    </row>
    <row r="116" spans="6:8" ht="14.4" customHeight="1">
      <c r="F116" s="48"/>
      <c r="G116" s="48"/>
      <c r="H116" s="48"/>
    </row>
    <row r="117" spans="6:8" ht="14.4" customHeight="1">
      <c r="F117" s="48"/>
      <c r="G117" s="48"/>
      <c r="H117" s="48"/>
    </row>
    <row r="118" spans="6:8" ht="14.4" customHeight="1">
      <c r="F118" s="48"/>
      <c r="G118" s="48"/>
      <c r="H118" s="48"/>
    </row>
    <row r="119" spans="6:8" ht="14.4" customHeight="1">
      <c r="F119" s="48"/>
      <c r="G119" s="48"/>
      <c r="H119" s="48"/>
    </row>
    <row r="120" spans="6:8" ht="14.4" customHeight="1">
      <c r="F120" s="48"/>
      <c r="G120" s="48"/>
      <c r="H120" s="48"/>
    </row>
    <row r="121" spans="6:8" ht="14.4" customHeight="1">
      <c r="F121" s="48"/>
      <c r="G121" s="48"/>
      <c r="H121" s="48"/>
    </row>
    <row r="122" spans="6:8" ht="14.4" customHeight="1">
      <c r="F122" s="48"/>
      <c r="G122" s="48"/>
      <c r="H122" s="48"/>
    </row>
    <row r="123" spans="6:8" ht="14.4" customHeight="1">
      <c r="F123" s="48"/>
      <c r="G123" s="48"/>
      <c r="H123" s="48"/>
    </row>
    <row r="124" spans="6:8" ht="14.4" customHeight="1">
      <c r="F124" s="48"/>
      <c r="G124" s="48"/>
      <c r="H124" s="48"/>
    </row>
    <row r="125" spans="6:8" ht="14.4" customHeight="1">
      <c r="F125" s="48"/>
      <c r="G125" s="48"/>
      <c r="H125" s="48"/>
    </row>
    <row r="126" spans="6:8" ht="14.4" customHeight="1">
      <c r="F126" s="48"/>
      <c r="G126" s="48"/>
      <c r="H126" s="48"/>
    </row>
    <row r="127" spans="6:8" ht="14.4" customHeight="1">
      <c r="F127" s="48"/>
      <c r="G127" s="48"/>
      <c r="H127" s="48"/>
    </row>
    <row r="128" spans="6:8" ht="14.4" customHeight="1">
      <c r="F128" s="48"/>
      <c r="G128" s="48"/>
      <c r="H128" s="48"/>
    </row>
    <row r="129" spans="6:8" ht="14.4" customHeight="1">
      <c r="F129" s="48"/>
      <c r="G129" s="48"/>
      <c r="H129" s="48"/>
    </row>
    <row r="130" spans="6:8" ht="14.4" customHeight="1">
      <c r="F130" s="48"/>
      <c r="G130" s="48"/>
      <c r="H130" s="48"/>
    </row>
    <row r="131" spans="6:8" ht="14.4" customHeight="1">
      <c r="F131" s="48"/>
      <c r="G131" s="48"/>
      <c r="H131" s="48"/>
    </row>
    <row r="132" spans="6:8" ht="14.4" customHeight="1">
      <c r="F132" s="48"/>
      <c r="G132" s="48"/>
      <c r="H132" s="48"/>
    </row>
    <row r="133" spans="6:8" ht="14.4" customHeight="1">
      <c r="F133" s="48"/>
      <c r="G133" s="48"/>
      <c r="H133" s="48"/>
    </row>
    <row r="134" spans="6:8" ht="14.4" customHeight="1">
      <c r="F134" s="48"/>
      <c r="G134" s="48"/>
      <c r="H134" s="48"/>
    </row>
    <row r="135" spans="6:8" ht="14.4" customHeight="1">
      <c r="F135" s="48"/>
      <c r="G135" s="48"/>
      <c r="H135" s="48"/>
    </row>
    <row r="136" spans="6:8" ht="14.4" customHeight="1">
      <c r="F136" s="48"/>
      <c r="G136" s="48"/>
      <c r="H136" s="48"/>
    </row>
    <row r="137" spans="6:8" ht="14.4" customHeight="1">
      <c r="F137" s="48"/>
      <c r="G137" s="48"/>
      <c r="H137" s="48"/>
    </row>
    <row r="138" spans="6:8" ht="14.4" customHeight="1">
      <c r="F138" s="48"/>
      <c r="G138" s="48"/>
      <c r="H138" s="48"/>
    </row>
    <row r="139" spans="6:8" ht="14.4" customHeight="1">
      <c r="F139" s="48"/>
      <c r="G139" s="48"/>
      <c r="H139" s="48"/>
    </row>
    <row r="140" spans="6:8" ht="14.4" customHeight="1">
      <c r="F140" s="48"/>
      <c r="G140" s="48"/>
      <c r="H140" s="48"/>
    </row>
    <row r="141" spans="6:8" ht="14.4" customHeight="1">
      <c r="F141" s="48"/>
      <c r="G141" s="48"/>
      <c r="H141" s="48"/>
    </row>
    <row r="142" spans="6:8" ht="14.4" customHeight="1">
      <c r="F142" s="48"/>
      <c r="G142" s="48"/>
      <c r="H142" s="48"/>
    </row>
    <row r="143" spans="6:8" ht="14.4" customHeight="1">
      <c r="F143" s="48"/>
      <c r="G143" s="48"/>
      <c r="H143" s="48"/>
    </row>
    <row r="144" spans="6:8" ht="14.4" customHeight="1">
      <c r="F144" s="48"/>
      <c r="G144" s="48"/>
      <c r="H144" s="48"/>
    </row>
    <row r="145" spans="6:8" ht="14.4" customHeight="1">
      <c r="F145" s="48"/>
      <c r="G145" s="48"/>
      <c r="H145" s="48"/>
    </row>
    <row r="146" spans="6:8" ht="14.4" customHeight="1">
      <c r="F146" s="48"/>
      <c r="G146" s="48"/>
      <c r="H146" s="48"/>
    </row>
    <row r="147" spans="6:8" ht="14.4" customHeight="1">
      <c r="F147" s="48"/>
      <c r="G147" s="48"/>
      <c r="H147" s="48"/>
    </row>
    <row r="148" spans="6:8" ht="14.4" customHeight="1">
      <c r="F148" s="48"/>
      <c r="G148" s="48"/>
      <c r="H148" s="48"/>
    </row>
    <row r="149" spans="6:8" ht="14.4" customHeight="1">
      <c r="F149" s="48"/>
      <c r="G149" s="48"/>
      <c r="H149" s="48"/>
    </row>
    <row r="150" spans="6:8" ht="14.4" customHeight="1">
      <c r="F150" s="48"/>
      <c r="G150" s="48"/>
      <c r="H150" s="48"/>
    </row>
    <row r="151" spans="6:8" ht="14.4" customHeight="1">
      <c r="F151" s="48"/>
      <c r="G151" s="48"/>
      <c r="H151" s="48"/>
    </row>
    <row r="152" spans="6:8" ht="14.4" customHeight="1">
      <c r="F152" s="48"/>
      <c r="G152" s="48"/>
      <c r="H152" s="48"/>
    </row>
    <row r="153" spans="6:8" ht="14.4" customHeight="1">
      <c r="F153" s="48"/>
      <c r="G153" s="48"/>
      <c r="H153" s="48"/>
    </row>
  </sheetData>
  <sheetProtection algorithmName="SHA-512" hashValue="ZDCFEU7yuAYDaDMH28Rdk8oFjjTA7pdEYOwr3c+RO9lbTsd+laEFnBpk+oIEBK+i9sVvgVtZYvf1pmQBI56zaA==" saltValue="UMRHRzuAGsl6LYr+J/+eJQ==" spinCount="100000" sheet="1" objects="1" scenarios="1"/>
  <mergeCells count="1">
    <mergeCell ref="A2:H2"/>
  </mergeCells>
  <pageMargins left="0.7" right="0.7" top="0.75" bottom="0.75" header="0.3" footer="0.3"/>
  <pageSetup fitToHeight="0" orientation="portrait" r:id="rId1"/>
  <headerFooter>
    <oddHeader>&amp;L&amp;G&amp;R&amp;"Arial,Regular"&amp;10&amp;K000000QIAseq FX with UDIs: How to Denature and Dilute Libraries for the NextSeq</oddHeader>
    <oddFooter>&amp;L&amp;"Arial,Regular"&amp;10&amp;A&amp;C&amp;"Arial,Regular"&amp;10&amp;K000000QIAseq FX with UDIs Template for LRM 02-28-2020 v1&amp;R&amp;"Arial,Regular"&amp;10Page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118"/>
  <sheetViews>
    <sheetView view="pageLayout" zoomScale="70" zoomScaleNormal="100" zoomScalePageLayoutView="70" workbookViewId="0">
      <selection activeCell="C7" sqref="C7"/>
    </sheetView>
  </sheetViews>
  <sheetFormatPr defaultColWidth="9.109375" defaultRowHeight="13.8"/>
  <cols>
    <col min="1" max="1" width="19.6640625" style="11" customWidth="1"/>
    <col min="2" max="2" width="47.5546875" style="1" customWidth="1"/>
    <col min="3" max="3" width="14.109375" style="1" bestFit="1" customWidth="1"/>
    <col min="4" max="4" width="13.5546875" style="1" bestFit="1" customWidth="1"/>
    <col min="5" max="5" width="11.6640625" style="3" bestFit="1" customWidth="1"/>
    <col min="6" max="6" width="15.6640625" style="3" bestFit="1" customWidth="1"/>
    <col min="7" max="7" width="11.6640625" style="3" bestFit="1" customWidth="1"/>
    <col min="8" max="8" width="15.6640625" style="1" bestFit="1" customWidth="1"/>
    <col min="9" max="9" width="16" style="1" bestFit="1" customWidth="1"/>
    <col min="10" max="10" width="11.5546875" style="1" bestFit="1" customWidth="1"/>
    <col min="11" max="16384" width="9.109375" style="1"/>
  </cols>
  <sheetData>
    <row r="1" spans="1:14">
      <c r="A1" s="79" t="s">
        <v>2413</v>
      </c>
      <c r="B1" s="10"/>
      <c r="D1" s="6"/>
      <c r="E1" s="6"/>
      <c r="F1" s="4"/>
      <c r="G1" s="4"/>
      <c r="M1" s="4"/>
      <c r="N1" s="4"/>
    </row>
    <row r="2" spans="1:14">
      <c r="A2" s="10" t="s">
        <v>11</v>
      </c>
      <c r="B2" s="10">
        <v>4</v>
      </c>
      <c r="D2" s="6"/>
      <c r="E2" s="6"/>
      <c r="F2" s="4"/>
      <c r="G2" s="4"/>
      <c r="M2" s="4"/>
      <c r="N2" s="4"/>
    </row>
    <row r="3" spans="1:14">
      <c r="A3" s="10" t="s">
        <v>12</v>
      </c>
      <c r="B3" s="208"/>
      <c r="D3" s="6"/>
      <c r="E3" s="64"/>
      <c r="F3" s="4"/>
      <c r="G3" s="5"/>
      <c r="M3" s="4"/>
      <c r="N3" s="4"/>
    </row>
    <row r="4" spans="1:14">
      <c r="A4" s="10" t="s">
        <v>13</v>
      </c>
      <c r="B4" s="208"/>
      <c r="D4" s="6"/>
      <c r="E4" s="64"/>
      <c r="F4" s="4"/>
      <c r="G4" s="5"/>
      <c r="M4" s="4"/>
      <c r="N4" s="4"/>
    </row>
    <row r="5" spans="1:14">
      <c r="A5" s="10" t="s">
        <v>14</v>
      </c>
      <c r="B5" s="209"/>
      <c r="D5" s="6"/>
      <c r="E5" s="64"/>
      <c r="F5" s="4"/>
      <c r="G5" s="4"/>
      <c r="M5" s="4"/>
      <c r="N5" s="5"/>
    </row>
    <row r="6" spans="1:14">
      <c r="A6" s="10" t="s">
        <v>15</v>
      </c>
      <c r="B6" s="10" t="s">
        <v>16</v>
      </c>
      <c r="D6" s="6"/>
      <c r="E6" s="65"/>
      <c r="F6" s="66"/>
      <c r="G6" s="66"/>
      <c r="H6" s="67"/>
      <c r="I6" s="67"/>
      <c r="J6" s="67"/>
      <c r="M6" s="4"/>
      <c r="N6" s="4"/>
    </row>
    <row r="7" spans="1:14">
      <c r="A7" s="10" t="s">
        <v>17</v>
      </c>
      <c r="B7" s="6" t="s">
        <v>31</v>
      </c>
      <c r="D7" s="6"/>
      <c r="E7" s="68"/>
      <c r="F7" s="66"/>
      <c r="G7" s="66"/>
      <c r="H7" s="67"/>
      <c r="I7" s="67"/>
      <c r="J7" s="67"/>
      <c r="M7" s="4"/>
      <c r="N7" s="4"/>
    </row>
    <row r="8" spans="1:14">
      <c r="A8" s="10" t="s">
        <v>57</v>
      </c>
      <c r="B8" s="10" t="s">
        <v>58</v>
      </c>
      <c r="D8" s="6"/>
      <c r="E8" s="68"/>
      <c r="F8" s="66"/>
      <c r="G8" s="66"/>
      <c r="H8" s="67"/>
      <c r="I8" s="67"/>
      <c r="J8" s="67"/>
      <c r="M8" s="4"/>
      <c r="N8" s="4"/>
    </row>
    <row r="9" spans="1:14">
      <c r="A9" s="10" t="s">
        <v>18</v>
      </c>
      <c r="B9" s="208"/>
      <c r="D9" s="6"/>
      <c r="E9" s="68"/>
      <c r="F9" s="66"/>
      <c r="G9" s="66"/>
      <c r="H9" s="67"/>
      <c r="I9" s="67"/>
      <c r="J9" s="67"/>
      <c r="M9" s="4"/>
      <c r="N9" s="4"/>
    </row>
    <row r="10" spans="1:14">
      <c r="A10" s="10" t="s">
        <v>19</v>
      </c>
      <c r="B10" s="10" t="s">
        <v>20</v>
      </c>
      <c r="D10" s="6"/>
      <c r="E10" s="6"/>
      <c r="M10" s="4"/>
      <c r="N10" s="4"/>
    </row>
    <row r="11" spans="1:14">
      <c r="A11" s="10"/>
      <c r="B11" s="10"/>
      <c r="D11" s="6"/>
      <c r="E11" s="6"/>
      <c r="F11" s="4"/>
      <c r="G11" s="4"/>
      <c r="M11" s="4"/>
      <c r="N11" s="4"/>
    </row>
    <row r="12" spans="1:14">
      <c r="A12" s="10" t="s">
        <v>21</v>
      </c>
      <c r="B12" s="10"/>
      <c r="D12" s="6"/>
      <c r="E12" s="6"/>
      <c r="F12" s="4"/>
      <c r="G12" s="4"/>
    </row>
    <row r="13" spans="1:14">
      <c r="A13" s="10">
        <v>149</v>
      </c>
      <c r="B13" s="10"/>
      <c r="D13" s="6"/>
      <c r="E13" s="6"/>
      <c r="F13" s="4"/>
      <c r="G13" s="4"/>
      <c r="M13" s="4"/>
      <c r="N13" s="4"/>
    </row>
    <row r="14" spans="1:14">
      <c r="A14" s="10">
        <v>149</v>
      </c>
      <c r="B14" s="10"/>
      <c r="D14" s="63"/>
      <c r="E14" s="6"/>
      <c r="M14" s="4"/>
      <c r="N14" s="4"/>
    </row>
    <row r="15" spans="1:14">
      <c r="A15" s="10"/>
      <c r="B15" s="10"/>
      <c r="D15" s="63"/>
      <c r="E15" s="6"/>
      <c r="M15" s="4"/>
      <c r="N15" s="4"/>
    </row>
    <row r="16" spans="1:14">
      <c r="A16" s="10" t="s">
        <v>2392</v>
      </c>
      <c r="B16" s="10"/>
      <c r="D16" s="63"/>
      <c r="E16" s="6"/>
      <c r="M16" s="4"/>
      <c r="N16" s="4"/>
    </row>
    <row r="17" spans="1:14">
      <c r="A17" s="6" t="s">
        <v>2393</v>
      </c>
      <c r="B17" s="6">
        <v>0</v>
      </c>
      <c r="D17" s="63"/>
      <c r="E17" s="6"/>
      <c r="M17" s="4"/>
      <c r="N17" s="4"/>
    </row>
    <row r="18" spans="1:14">
      <c r="A18" s="10" t="s">
        <v>2394</v>
      </c>
      <c r="B18" s="10" t="s">
        <v>2395</v>
      </c>
      <c r="D18" s="63"/>
      <c r="E18" s="6"/>
      <c r="M18" s="4"/>
      <c r="N18" s="4"/>
    </row>
    <row r="19" spans="1:14">
      <c r="A19" s="10" t="s">
        <v>2396</v>
      </c>
      <c r="B19" s="10" t="s">
        <v>2397</v>
      </c>
      <c r="D19" s="63"/>
      <c r="E19" s="6"/>
      <c r="M19" s="4"/>
      <c r="N19" s="4"/>
    </row>
    <row r="20" spans="1:14">
      <c r="A20" s="13"/>
      <c r="B20" s="6"/>
      <c r="D20" s="6"/>
      <c r="E20" s="6"/>
      <c r="M20" s="4"/>
      <c r="N20" s="4"/>
    </row>
    <row r="21" spans="1:14">
      <c r="A21" s="14" t="s">
        <v>10</v>
      </c>
    </row>
    <row r="22" spans="1:14">
      <c r="A22" s="14" t="s">
        <v>22</v>
      </c>
      <c r="B22" s="1" t="s">
        <v>23</v>
      </c>
      <c r="C22" s="1" t="s">
        <v>24</v>
      </c>
      <c r="D22" s="1" t="s">
        <v>25</v>
      </c>
      <c r="E22" s="3" t="s">
        <v>26</v>
      </c>
      <c r="F22" s="3" t="s">
        <v>27</v>
      </c>
      <c r="G22" s="3" t="s">
        <v>28</v>
      </c>
      <c r="H22" s="1" t="s">
        <v>29</v>
      </c>
      <c r="I22" s="1" t="s">
        <v>30</v>
      </c>
      <c r="J22" s="1" t="s">
        <v>18</v>
      </c>
    </row>
    <row r="23" spans="1:14">
      <c r="A23" s="12">
        <f>Protocol!B35</f>
        <v>1</v>
      </c>
      <c r="B23" s="2">
        <f>Protocol!C35</f>
        <v>0</v>
      </c>
      <c r="C23" s="8"/>
      <c r="D23" s="8"/>
      <c r="E23" s="9" t="e">
        <f>INDEX('Autopopulate UDI''s'!$B$2:$B$385, MATCH(Protocol!G35,'Autopopulate UDI''s'!$A$2:$A$385,0))</f>
        <v>#N/A</v>
      </c>
      <c r="F23" s="2" t="e">
        <f>INDEX('Autopopulate UDI''s'!$D$2:$D$385,MATCH(E23,'Autopopulate UDI''s'!$B$2:$B$385,0))</f>
        <v>#N/A</v>
      </c>
      <c r="G23" s="9" t="e">
        <f>INDEX('Autopopulate UDI''s'!$G$2:$G$385,MATCH(Protocol!H35,'Autopopulate UDI''s'!$F$2:$F$385,0))</f>
        <v>#N/A</v>
      </c>
      <c r="H23" s="2" t="e">
        <f>INDEX('Autopopulate UDI''s'!$H$2:$H$385,MATCH(G23,'Autopopulate UDI''s'!$G$2:$G$385,0))</f>
        <v>#N/A</v>
      </c>
      <c r="I23" s="8"/>
      <c r="J23" s="8"/>
      <c r="K23" s="8"/>
      <c r="L23" s="8"/>
      <c r="M23" s="8"/>
    </row>
    <row r="24" spans="1:14">
      <c r="A24" s="12">
        <f>Protocol!B36</f>
        <v>2</v>
      </c>
      <c r="B24" s="2">
        <f>Protocol!C36</f>
        <v>0</v>
      </c>
      <c r="C24" s="8"/>
      <c r="D24" s="8"/>
      <c r="E24" s="9" t="e">
        <f>INDEX('Autopopulate UDI''s'!$B$2:$B$385, MATCH(Protocol!G36,'Autopopulate UDI''s'!$A$2:$A$385,0))</f>
        <v>#N/A</v>
      </c>
      <c r="F24" s="2" t="e">
        <f>INDEX('Autopopulate UDI''s'!$D$2:$D$385,MATCH(E24,'Autopopulate UDI''s'!$B$2:$B$385,0))</f>
        <v>#N/A</v>
      </c>
      <c r="G24" s="9" t="e">
        <f>INDEX('Autopopulate UDI''s'!$G$2:$G$385,MATCH(Protocol!H36,'Autopopulate UDI''s'!$F$2:$F$385,0))</f>
        <v>#N/A</v>
      </c>
      <c r="H24" s="2" t="e">
        <f>INDEX('Autopopulate UDI''s'!$H$2:$H$385,MATCH(G24,'Autopopulate UDI''s'!$G$2:$G$385,0))</f>
        <v>#N/A</v>
      </c>
      <c r="I24" s="8"/>
      <c r="J24" s="8"/>
      <c r="K24" s="8"/>
      <c r="L24" s="8"/>
      <c r="M24" s="8"/>
    </row>
    <row r="25" spans="1:14">
      <c r="A25" s="12">
        <f>Protocol!B37</f>
        <v>3</v>
      </c>
      <c r="B25" s="2">
        <f>Protocol!C37</f>
        <v>0</v>
      </c>
      <c r="C25" s="8"/>
      <c r="D25" s="8"/>
      <c r="E25" s="9" t="e">
        <f>INDEX('Autopopulate UDI''s'!$B$2:$B$385, MATCH(Protocol!G37,'Autopopulate UDI''s'!$A$2:$A$385,0))</f>
        <v>#N/A</v>
      </c>
      <c r="F25" s="2" t="e">
        <f>INDEX('Autopopulate UDI''s'!$D$2:$D$385,MATCH(E25,'Autopopulate UDI''s'!$B$2:$B$385,0))</f>
        <v>#N/A</v>
      </c>
      <c r="G25" s="9" t="e">
        <f>INDEX('Autopopulate UDI''s'!$G$2:$G$385,MATCH(Protocol!H37,'Autopopulate UDI''s'!$F$2:$F$385,0))</f>
        <v>#N/A</v>
      </c>
      <c r="H25" s="2" t="e">
        <f>INDEX('Autopopulate UDI''s'!$H$2:$H$385,MATCH(G25,'Autopopulate UDI''s'!$G$2:$G$385,0))</f>
        <v>#N/A</v>
      </c>
      <c r="I25" s="8"/>
      <c r="J25" s="8"/>
      <c r="K25" s="8"/>
      <c r="L25" s="8"/>
      <c r="M25" s="8"/>
    </row>
    <row r="26" spans="1:14">
      <c r="A26" s="12">
        <f>Protocol!B38</f>
        <v>4</v>
      </c>
      <c r="B26" s="2">
        <f>Protocol!C38</f>
        <v>0</v>
      </c>
      <c r="C26" s="8"/>
      <c r="D26" s="8"/>
      <c r="E26" s="9" t="e">
        <f>INDEX('Autopopulate UDI''s'!$B$2:$B$385, MATCH(Protocol!G38,'Autopopulate UDI''s'!$A$2:$A$385,0))</f>
        <v>#N/A</v>
      </c>
      <c r="F26" s="2" t="e">
        <f>INDEX('Autopopulate UDI''s'!$D$2:$D$385,MATCH(E26,'Autopopulate UDI''s'!$B$2:$B$385,0))</f>
        <v>#N/A</v>
      </c>
      <c r="G26" s="9" t="e">
        <f>INDEX('Autopopulate UDI''s'!$G$2:$G$385,MATCH(Protocol!H38,'Autopopulate UDI''s'!$F$2:$F$385,0))</f>
        <v>#N/A</v>
      </c>
      <c r="H26" s="2" t="e">
        <f>INDEX('Autopopulate UDI''s'!$H$2:$H$385,MATCH(G26,'Autopopulate UDI''s'!$G$2:$G$385,0))</f>
        <v>#N/A</v>
      </c>
      <c r="I26" s="8"/>
      <c r="J26" s="8"/>
      <c r="K26" s="8"/>
      <c r="L26" s="8"/>
      <c r="M26" s="8"/>
    </row>
    <row r="27" spans="1:14">
      <c r="A27" s="12">
        <f>Protocol!B39</f>
        <v>5</v>
      </c>
      <c r="B27" s="2">
        <f>Protocol!C39</f>
        <v>0</v>
      </c>
      <c r="C27" s="8"/>
      <c r="D27" s="8"/>
      <c r="E27" s="9" t="e">
        <f>INDEX('Autopopulate UDI''s'!$B$2:$B$385, MATCH(Protocol!G39,'Autopopulate UDI''s'!$A$2:$A$385,0))</f>
        <v>#N/A</v>
      </c>
      <c r="F27" s="2" t="e">
        <f>INDEX('Autopopulate UDI''s'!$D$2:$D$385,MATCH(E27,'Autopopulate UDI''s'!$B$2:$B$385,0))</f>
        <v>#N/A</v>
      </c>
      <c r="G27" s="9" t="e">
        <f>INDEX('Autopopulate UDI''s'!$G$2:$G$385,MATCH(Protocol!H39,'Autopopulate UDI''s'!$F$2:$F$385,0))</f>
        <v>#N/A</v>
      </c>
      <c r="H27" s="2" t="e">
        <f>INDEX('Autopopulate UDI''s'!$H$2:$H$385,MATCH(G27,'Autopopulate UDI''s'!$G$2:$G$385,0))</f>
        <v>#N/A</v>
      </c>
      <c r="I27" s="8"/>
      <c r="J27" s="8"/>
      <c r="K27" s="8"/>
      <c r="L27" s="8"/>
      <c r="M27" s="8"/>
    </row>
    <row r="28" spans="1:14">
      <c r="A28" s="12">
        <f>Protocol!B40</f>
        <v>6</v>
      </c>
      <c r="B28" s="2">
        <f>Protocol!C40</f>
        <v>0</v>
      </c>
      <c r="C28" s="8"/>
      <c r="D28" s="8"/>
      <c r="E28" s="9" t="e">
        <f>INDEX('Autopopulate UDI''s'!$B$2:$B$385, MATCH(Protocol!G40,'Autopopulate UDI''s'!$A$2:$A$385,0))</f>
        <v>#N/A</v>
      </c>
      <c r="F28" s="2" t="e">
        <f>INDEX('Autopopulate UDI''s'!$D$2:$D$385,MATCH(E28,'Autopopulate UDI''s'!$B$2:$B$385,0))</f>
        <v>#N/A</v>
      </c>
      <c r="G28" s="9" t="e">
        <f>INDEX('Autopopulate UDI''s'!$G$2:$G$385,MATCH(Protocol!H40,'Autopopulate UDI''s'!$F$2:$F$385,0))</f>
        <v>#N/A</v>
      </c>
      <c r="H28" s="2" t="e">
        <f>INDEX('Autopopulate UDI''s'!$H$2:$H$385,MATCH(G28,'Autopopulate UDI''s'!$G$2:$G$385,0))</f>
        <v>#N/A</v>
      </c>
      <c r="I28" s="8"/>
      <c r="J28" s="8"/>
      <c r="K28" s="8"/>
      <c r="L28" s="8"/>
      <c r="M28" s="8"/>
    </row>
    <row r="29" spans="1:14">
      <c r="A29" s="12">
        <f>Protocol!B41</f>
        <v>7</v>
      </c>
      <c r="B29" s="2">
        <f>Protocol!C41</f>
        <v>0</v>
      </c>
      <c r="C29" s="8"/>
      <c r="D29" s="8"/>
      <c r="E29" s="9" t="e">
        <f>INDEX('Autopopulate UDI''s'!$B$2:$B$385, MATCH(Protocol!G41,'Autopopulate UDI''s'!$A$2:$A$385,0))</f>
        <v>#N/A</v>
      </c>
      <c r="F29" s="2" t="e">
        <f>INDEX('Autopopulate UDI''s'!$D$2:$D$385,MATCH(E29,'Autopopulate UDI''s'!$B$2:$B$385,0))</f>
        <v>#N/A</v>
      </c>
      <c r="G29" s="9" t="e">
        <f>INDEX('Autopopulate UDI''s'!$G$2:$G$385,MATCH(Protocol!H41,'Autopopulate UDI''s'!$F$2:$F$385,0))</f>
        <v>#N/A</v>
      </c>
      <c r="H29" s="2" t="e">
        <f>INDEX('Autopopulate UDI''s'!$H$2:$H$385,MATCH(G29,'Autopopulate UDI''s'!$G$2:$G$385,0))</f>
        <v>#N/A</v>
      </c>
      <c r="I29" s="8"/>
      <c r="J29" s="8"/>
      <c r="K29" s="8"/>
      <c r="L29" s="8"/>
      <c r="M29" s="8"/>
    </row>
    <row r="30" spans="1:14">
      <c r="A30" s="12">
        <f>Protocol!B42</f>
        <v>8</v>
      </c>
      <c r="B30" s="2">
        <f>Protocol!C42</f>
        <v>0</v>
      </c>
      <c r="C30" s="8"/>
      <c r="D30" s="8"/>
      <c r="E30" s="9" t="e">
        <f>INDEX('Autopopulate UDI''s'!$B$2:$B$385, MATCH(Protocol!G42,'Autopopulate UDI''s'!$A$2:$A$385,0))</f>
        <v>#N/A</v>
      </c>
      <c r="F30" s="2" t="e">
        <f>INDEX('Autopopulate UDI''s'!$D$2:$D$385,MATCH(E30,'Autopopulate UDI''s'!$B$2:$B$385,0))</f>
        <v>#N/A</v>
      </c>
      <c r="G30" s="9" t="e">
        <f>INDEX('Autopopulate UDI''s'!$G$2:$G$385,MATCH(Protocol!H42,'Autopopulate UDI''s'!$F$2:$F$385,0))</f>
        <v>#N/A</v>
      </c>
      <c r="H30" s="2" t="e">
        <f>INDEX('Autopopulate UDI''s'!$H$2:$H$385,MATCH(G30,'Autopopulate UDI''s'!$G$2:$G$385,0))</f>
        <v>#N/A</v>
      </c>
      <c r="I30" s="8"/>
      <c r="J30" s="8"/>
      <c r="K30" s="8"/>
      <c r="L30" s="8"/>
      <c r="M30" s="8"/>
    </row>
    <row r="31" spans="1:14">
      <c r="A31" s="12">
        <f>Protocol!B43</f>
        <v>9</v>
      </c>
      <c r="B31" s="2">
        <f>Protocol!C43</f>
        <v>0</v>
      </c>
      <c r="C31" s="8"/>
      <c r="D31" s="8"/>
      <c r="E31" s="9" t="e">
        <f>INDEX('Autopopulate UDI''s'!$B$2:$B$385, MATCH(Protocol!G43,'Autopopulate UDI''s'!$A$2:$A$385,0))</f>
        <v>#N/A</v>
      </c>
      <c r="F31" s="2" t="e">
        <f>INDEX('Autopopulate UDI''s'!$D$2:$D$385,MATCH(E31,'Autopopulate UDI''s'!$B$2:$B$385,0))</f>
        <v>#N/A</v>
      </c>
      <c r="G31" s="9" t="e">
        <f>INDEX('Autopopulate UDI''s'!$G$2:$G$385,MATCH(Protocol!H43,'Autopopulate UDI''s'!$F$2:$F$385,0))</f>
        <v>#N/A</v>
      </c>
      <c r="H31" s="2" t="e">
        <f>INDEX('Autopopulate UDI''s'!$H$2:$H$385,MATCH(G31,'Autopopulate UDI''s'!$G$2:$G$385,0))</f>
        <v>#N/A</v>
      </c>
      <c r="I31" s="8"/>
      <c r="J31" s="8"/>
      <c r="K31" s="8"/>
      <c r="L31" s="8"/>
      <c r="M31" s="8"/>
    </row>
    <row r="32" spans="1:14">
      <c r="A32" s="12">
        <f>Protocol!B44</f>
        <v>10</v>
      </c>
      <c r="B32" s="2">
        <f>Protocol!C44</f>
        <v>0</v>
      </c>
      <c r="C32" s="8"/>
      <c r="D32" s="8"/>
      <c r="E32" s="9" t="e">
        <f>INDEX('Autopopulate UDI''s'!$B$2:$B$385, MATCH(Protocol!G44,'Autopopulate UDI''s'!$A$2:$A$385,0))</f>
        <v>#N/A</v>
      </c>
      <c r="F32" s="2" t="e">
        <f>INDEX('Autopopulate UDI''s'!$D$2:$D$385,MATCH(E32,'Autopopulate UDI''s'!$B$2:$B$385,0))</f>
        <v>#N/A</v>
      </c>
      <c r="G32" s="9" t="e">
        <f>INDEX('Autopopulate UDI''s'!$G$2:$G$385,MATCH(Protocol!H44,'Autopopulate UDI''s'!$F$2:$F$385,0))</f>
        <v>#N/A</v>
      </c>
      <c r="H32" s="2" t="e">
        <f>INDEX('Autopopulate UDI''s'!$H$2:$H$385,MATCH(G32,'Autopopulate UDI''s'!$G$2:$G$385,0))</f>
        <v>#N/A</v>
      </c>
      <c r="I32" s="8"/>
      <c r="J32" s="8"/>
      <c r="K32" s="8"/>
      <c r="L32" s="8"/>
      <c r="M32" s="8"/>
    </row>
    <row r="33" spans="1:13">
      <c r="A33" s="12">
        <f>Protocol!B45</f>
        <v>11</v>
      </c>
      <c r="B33" s="2">
        <f>Protocol!C45</f>
        <v>0</v>
      </c>
      <c r="C33" s="8"/>
      <c r="D33" s="8"/>
      <c r="E33" s="9" t="e">
        <f>INDEX('Autopopulate UDI''s'!$B$2:$B$385, MATCH(Protocol!G45,'Autopopulate UDI''s'!$A$2:$A$385,0))</f>
        <v>#N/A</v>
      </c>
      <c r="F33" s="2" t="e">
        <f>INDEX('Autopopulate UDI''s'!$D$2:$D$385,MATCH(E33,'Autopopulate UDI''s'!$B$2:$B$385,0))</f>
        <v>#N/A</v>
      </c>
      <c r="G33" s="9" t="e">
        <f>INDEX('Autopopulate UDI''s'!$G$2:$G$385,MATCH(Protocol!H45,'Autopopulate UDI''s'!$F$2:$F$385,0))</f>
        <v>#N/A</v>
      </c>
      <c r="H33" s="2" t="e">
        <f>INDEX('Autopopulate UDI''s'!$H$2:$H$385,MATCH(G33,'Autopopulate UDI''s'!$G$2:$G$385,0))</f>
        <v>#N/A</v>
      </c>
      <c r="I33" s="8"/>
      <c r="J33" s="8"/>
      <c r="K33" s="8"/>
      <c r="L33" s="8"/>
      <c r="M33" s="8"/>
    </row>
    <row r="34" spans="1:13">
      <c r="A34" s="12">
        <f>Protocol!B46</f>
        <v>12</v>
      </c>
      <c r="B34" s="2">
        <f>Protocol!C46</f>
        <v>0</v>
      </c>
      <c r="C34" s="8"/>
      <c r="D34" s="8"/>
      <c r="E34" s="9" t="e">
        <f>INDEX('Autopopulate UDI''s'!$B$2:$B$385, MATCH(Protocol!G46,'Autopopulate UDI''s'!$A$2:$A$385,0))</f>
        <v>#N/A</v>
      </c>
      <c r="F34" s="2" t="e">
        <f>INDEX('Autopopulate UDI''s'!$D$2:$D$385,MATCH(E34,'Autopopulate UDI''s'!$B$2:$B$385,0))</f>
        <v>#N/A</v>
      </c>
      <c r="G34" s="9" t="e">
        <f>INDEX('Autopopulate UDI''s'!$G$2:$G$385,MATCH(Protocol!H46,'Autopopulate UDI''s'!$F$2:$F$385,0))</f>
        <v>#N/A</v>
      </c>
      <c r="H34" s="2" t="e">
        <f>INDEX('Autopopulate UDI''s'!$H$2:$H$385,MATCH(G34,'Autopopulate UDI''s'!$G$2:$G$385,0))</f>
        <v>#N/A</v>
      </c>
      <c r="I34" s="8"/>
      <c r="J34" s="8"/>
      <c r="K34" s="8"/>
      <c r="L34" s="8"/>
      <c r="M34" s="8"/>
    </row>
    <row r="35" spans="1:13">
      <c r="A35" s="12">
        <f>Protocol!B47</f>
        <v>13</v>
      </c>
      <c r="B35" s="2">
        <f>Protocol!C47</f>
        <v>0</v>
      </c>
      <c r="C35" s="8"/>
      <c r="D35" s="8"/>
      <c r="E35" s="9" t="e">
        <f>INDEX('Autopopulate UDI''s'!$B$2:$B$385, MATCH(Protocol!G47,'Autopopulate UDI''s'!$A$2:$A$385,0))</f>
        <v>#N/A</v>
      </c>
      <c r="F35" s="2" t="e">
        <f>INDEX('Autopopulate UDI''s'!$D$2:$D$385,MATCH(E35,'Autopopulate UDI''s'!$B$2:$B$385,0))</f>
        <v>#N/A</v>
      </c>
      <c r="G35" s="9" t="e">
        <f>INDEX('Autopopulate UDI''s'!$G$2:$G$385,MATCH(Protocol!H47,'Autopopulate UDI''s'!$F$2:$F$385,0))</f>
        <v>#N/A</v>
      </c>
      <c r="H35" s="2" t="e">
        <f>INDEX('Autopopulate UDI''s'!$H$2:$H$385,MATCH(G35,'Autopopulate UDI''s'!$G$2:$G$385,0))</f>
        <v>#N/A</v>
      </c>
      <c r="I35" s="8"/>
      <c r="J35" s="8"/>
      <c r="K35" s="8"/>
      <c r="L35" s="8"/>
      <c r="M35" s="8"/>
    </row>
    <row r="36" spans="1:13">
      <c r="A36" s="12">
        <f>Protocol!B48</f>
        <v>14</v>
      </c>
      <c r="B36" s="2">
        <f>Protocol!C48</f>
        <v>0</v>
      </c>
      <c r="C36" s="8"/>
      <c r="D36" s="8"/>
      <c r="E36" s="9" t="e">
        <f>INDEX('Autopopulate UDI''s'!$B$2:$B$385, MATCH(Protocol!G48,'Autopopulate UDI''s'!$A$2:$A$385,0))</f>
        <v>#N/A</v>
      </c>
      <c r="F36" s="2" t="e">
        <f>INDEX('Autopopulate UDI''s'!$D$2:$D$385,MATCH(E36,'Autopopulate UDI''s'!$B$2:$B$385,0))</f>
        <v>#N/A</v>
      </c>
      <c r="G36" s="9" t="e">
        <f>INDEX('Autopopulate UDI''s'!$G$2:$G$385,MATCH(Protocol!H48,'Autopopulate UDI''s'!$F$2:$F$385,0))</f>
        <v>#N/A</v>
      </c>
      <c r="H36" s="2" t="e">
        <f>INDEX('Autopopulate UDI''s'!$H$2:$H$385,MATCH(G36,'Autopopulate UDI''s'!$G$2:$G$385,0))</f>
        <v>#N/A</v>
      </c>
      <c r="I36" s="8"/>
      <c r="J36" s="8"/>
      <c r="K36" s="8"/>
      <c r="L36" s="8"/>
      <c r="M36" s="8"/>
    </row>
    <row r="37" spans="1:13">
      <c r="A37" s="12">
        <f>Protocol!B49</f>
        <v>15</v>
      </c>
      <c r="B37" s="2">
        <f>Protocol!C49</f>
        <v>0</v>
      </c>
      <c r="C37" s="8"/>
      <c r="D37" s="8"/>
      <c r="E37" s="9" t="e">
        <f>INDEX('Autopopulate UDI''s'!$B$2:$B$385, MATCH(Protocol!G49,'Autopopulate UDI''s'!$A$2:$A$385,0))</f>
        <v>#N/A</v>
      </c>
      <c r="F37" s="2" t="e">
        <f>INDEX('Autopopulate UDI''s'!$D$2:$D$385,MATCH(E37,'Autopopulate UDI''s'!$B$2:$B$385,0))</f>
        <v>#N/A</v>
      </c>
      <c r="G37" s="9" t="e">
        <f>INDEX('Autopopulate UDI''s'!$G$2:$G$385,MATCH(Protocol!H49,'Autopopulate UDI''s'!$F$2:$F$385,0))</f>
        <v>#N/A</v>
      </c>
      <c r="H37" s="2" t="e">
        <f>INDEX('Autopopulate UDI''s'!$H$2:$H$385,MATCH(G37,'Autopopulate UDI''s'!$G$2:$G$385,0))</f>
        <v>#N/A</v>
      </c>
      <c r="I37" s="8"/>
      <c r="J37" s="8"/>
      <c r="K37" s="8"/>
      <c r="L37" s="8"/>
      <c r="M37" s="8"/>
    </row>
    <row r="38" spans="1:13">
      <c r="A38" s="12">
        <f>Protocol!B50</f>
        <v>16</v>
      </c>
      <c r="B38" s="2">
        <f>Protocol!C50</f>
        <v>0</v>
      </c>
      <c r="C38" s="8"/>
      <c r="D38" s="8"/>
      <c r="E38" s="9" t="e">
        <f>INDEX('Autopopulate UDI''s'!$B$2:$B$385, MATCH(Protocol!G50,'Autopopulate UDI''s'!$A$2:$A$385,0))</f>
        <v>#N/A</v>
      </c>
      <c r="F38" s="2" t="e">
        <f>INDEX('Autopopulate UDI''s'!$D$2:$D$385,MATCH(E38,'Autopopulate UDI''s'!$B$2:$B$385,0))</f>
        <v>#N/A</v>
      </c>
      <c r="G38" s="9" t="e">
        <f>INDEX('Autopopulate UDI''s'!$G$2:$G$385,MATCH(Protocol!H50,'Autopopulate UDI''s'!$F$2:$F$385,0))</f>
        <v>#N/A</v>
      </c>
      <c r="H38" s="2" t="e">
        <f>INDEX('Autopopulate UDI''s'!$H$2:$H$385,MATCH(G38,'Autopopulate UDI''s'!$G$2:$G$385,0))</f>
        <v>#N/A</v>
      </c>
      <c r="I38" s="8"/>
      <c r="J38" s="8"/>
      <c r="K38" s="8"/>
      <c r="L38" s="8"/>
      <c r="M38" s="8"/>
    </row>
    <row r="39" spans="1:13">
      <c r="A39" s="12">
        <f>Protocol!B51</f>
        <v>17</v>
      </c>
      <c r="B39" s="2">
        <f>Protocol!C51</f>
        <v>0</v>
      </c>
      <c r="C39" s="8"/>
      <c r="D39" s="8"/>
      <c r="E39" s="9" t="e">
        <f>INDEX('Autopopulate UDI''s'!$B$2:$B$385, MATCH(Protocol!G51,'Autopopulate UDI''s'!$A$2:$A$385,0))</f>
        <v>#N/A</v>
      </c>
      <c r="F39" s="2" t="e">
        <f>INDEX('Autopopulate UDI''s'!$D$2:$D$385,MATCH(E39,'Autopopulate UDI''s'!$B$2:$B$385,0))</f>
        <v>#N/A</v>
      </c>
      <c r="G39" s="9" t="e">
        <f>INDEX('Autopopulate UDI''s'!$G$2:$G$385,MATCH(Protocol!H51,'Autopopulate UDI''s'!$F$2:$F$385,0))</f>
        <v>#N/A</v>
      </c>
      <c r="H39" s="2" t="e">
        <f>INDEX('Autopopulate UDI''s'!$H$2:$H$385,MATCH(G39,'Autopopulate UDI''s'!$G$2:$G$385,0))</f>
        <v>#N/A</v>
      </c>
      <c r="I39" s="8"/>
      <c r="J39" s="8"/>
      <c r="K39" s="8"/>
      <c r="L39" s="8"/>
      <c r="M39" s="8"/>
    </row>
    <row r="40" spans="1:13">
      <c r="A40" s="12">
        <f>Protocol!B52</f>
        <v>18</v>
      </c>
      <c r="B40" s="2">
        <f>Protocol!C52</f>
        <v>0</v>
      </c>
      <c r="C40" s="8"/>
      <c r="D40" s="8"/>
      <c r="E40" s="9" t="e">
        <f>INDEX('Autopopulate UDI''s'!$B$2:$B$385, MATCH(Protocol!G52,'Autopopulate UDI''s'!$A$2:$A$385,0))</f>
        <v>#N/A</v>
      </c>
      <c r="F40" s="2" t="e">
        <f>INDEX('Autopopulate UDI''s'!$D$2:$D$385,MATCH(E40,'Autopopulate UDI''s'!$B$2:$B$385,0))</f>
        <v>#N/A</v>
      </c>
      <c r="G40" s="9" t="e">
        <f>INDEX('Autopopulate UDI''s'!$G$2:$G$385,MATCH(Protocol!H52,'Autopopulate UDI''s'!$F$2:$F$385,0))</f>
        <v>#N/A</v>
      </c>
      <c r="H40" s="2" t="e">
        <f>INDEX('Autopopulate UDI''s'!$H$2:$H$385,MATCH(G40,'Autopopulate UDI''s'!$G$2:$G$385,0))</f>
        <v>#N/A</v>
      </c>
      <c r="I40" s="8"/>
      <c r="J40" s="8"/>
      <c r="K40" s="8"/>
      <c r="L40" s="8"/>
      <c r="M40" s="8"/>
    </row>
    <row r="41" spans="1:13">
      <c r="A41" s="12">
        <f>Protocol!B53</f>
        <v>19</v>
      </c>
      <c r="B41" s="2">
        <f>Protocol!C53</f>
        <v>0</v>
      </c>
      <c r="C41" s="8"/>
      <c r="D41" s="8"/>
      <c r="E41" s="9" t="e">
        <f>INDEX('Autopopulate UDI''s'!$B$2:$B$385, MATCH(Protocol!G53,'Autopopulate UDI''s'!$A$2:$A$385,0))</f>
        <v>#N/A</v>
      </c>
      <c r="F41" s="2" t="e">
        <f>INDEX('Autopopulate UDI''s'!$D$2:$D$385,MATCH(E41,'Autopopulate UDI''s'!$B$2:$B$385,0))</f>
        <v>#N/A</v>
      </c>
      <c r="G41" s="9" t="e">
        <f>INDEX('Autopopulate UDI''s'!$G$2:$G$385,MATCH(Protocol!H53,'Autopopulate UDI''s'!$F$2:$F$385,0))</f>
        <v>#N/A</v>
      </c>
      <c r="H41" s="2" t="e">
        <f>INDEX('Autopopulate UDI''s'!$H$2:$H$385,MATCH(G41,'Autopopulate UDI''s'!$G$2:$G$385,0))</f>
        <v>#N/A</v>
      </c>
      <c r="I41" s="8"/>
      <c r="J41" s="8"/>
      <c r="K41" s="8"/>
      <c r="L41" s="8"/>
      <c r="M41" s="8"/>
    </row>
    <row r="42" spans="1:13">
      <c r="A42" s="12">
        <f>Protocol!B54</f>
        <v>20</v>
      </c>
      <c r="B42" s="2">
        <f>Protocol!C54</f>
        <v>0</v>
      </c>
      <c r="C42" s="8"/>
      <c r="D42" s="8"/>
      <c r="E42" s="9" t="e">
        <f>INDEX('Autopopulate UDI''s'!$B$2:$B$385, MATCH(Protocol!G54,'Autopopulate UDI''s'!$A$2:$A$385,0))</f>
        <v>#N/A</v>
      </c>
      <c r="F42" s="2" t="e">
        <f>INDEX('Autopopulate UDI''s'!$D$2:$D$385,MATCH(E42,'Autopopulate UDI''s'!$B$2:$B$385,0))</f>
        <v>#N/A</v>
      </c>
      <c r="G42" s="9" t="e">
        <f>INDEX('Autopopulate UDI''s'!$G$2:$G$385,MATCH(Protocol!H54,'Autopopulate UDI''s'!$F$2:$F$385,0))</f>
        <v>#N/A</v>
      </c>
      <c r="H42" s="2" t="e">
        <f>INDEX('Autopopulate UDI''s'!$H$2:$H$385,MATCH(G42,'Autopopulate UDI''s'!$G$2:$G$385,0))</f>
        <v>#N/A</v>
      </c>
      <c r="I42" s="8"/>
      <c r="J42" s="8"/>
      <c r="K42" s="8"/>
      <c r="L42" s="8"/>
      <c r="M42" s="8"/>
    </row>
    <row r="43" spans="1:13">
      <c r="A43" s="12">
        <f>Protocol!B55</f>
        <v>21</v>
      </c>
      <c r="B43" s="2">
        <f>Protocol!C55</f>
        <v>0</v>
      </c>
      <c r="C43" s="8"/>
      <c r="D43" s="8"/>
      <c r="E43" s="9" t="e">
        <f>INDEX('Autopopulate UDI''s'!$B$2:$B$385, MATCH(Protocol!G55,'Autopopulate UDI''s'!$A$2:$A$385,0))</f>
        <v>#N/A</v>
      </c>
      <c r="F43" s="2" t="e">
        <f>INDEX('Autopopulate UDI''s'!$D$2:$D$385,MATCH(E43,'Autopopulate UDI''s'!$B$2:$B$385,0))</f>
        <v>#N/A</v>
      </c>
      <c r="G43" s="9" t="e">
        <f>INDEX('Autopopulate UDI''s'!$G$2:$G$385,MATCH(Protocol!H55,'Autopopulate UDI''s'!$F$2:$F$385,0))</f>
        <v>#N/A</v>
      </c>
      <c r="H43" s="2" t="e">
        <f>INDEX('Autopopulate UDI''s'!$H$2:$H$385,MATCH(G43,'Autopopulate UDI''s'!$G$2:$G$385,0))</f>
        <v>#N/A</v>
      </c>
      <c r="I43" s="8"/>
      <c r="J43" s="8"/>
      <c r="K43" s="8"/>
      <c r="L43" s="8"/>
      <c r="M43" s="8"/>
    </row>
    <row r="44" spans="1:13">
      <c r="A44" s="12">
        <f>Protocol!B56</f>
        <v>22</v>
      </c>
      <c r="B44" s="2">
        <f>Protocol!C56</f>
        <v>0</v>
      </c>
      <c r="C44" s="8"/>
      <c r="D44" s="8"/>
      <c r="E44" s="9" t="e">
        <f>INDEX('Autopopulate UDI''s'!$B$2:$B$385, MATCH(Protocol!G56,'Autopopulate UDI''s'!$A$2:$A$385,0))</f>
        <v>#N/A</v>
      </c>
      <c r="F44" s="2" t="e">
        <f>INDEX('Autopopulate UDI''s'!$D$2:$D$385,MATCH(E44,'Autopopulate UDI''s'!$B$2:$B$385,0))</f>
        <v>#N/A</v>
      </c>
      <c r="G44" s="9" t="e">
        <f>INDEX('Autopopulate UDI''s'!$G$2:$G$385,MATCH(Protocol!H56,'Autopopulate UDI''s'!$F$2:$F$385,0))</f>
        <v>#N/A</v>
      </c>
      <c r="H44" s="2" t="e">
        <f>INDEX('Autopopulate UDI''s'!$H$2:$H$385,MATCH(G44,'Autopopulate UDI''s'!$G$2:$G$385,0))</f>
        <v>#N/A</v>
      </c>
      <c r="I44" s="8"/>
      <c r="J44" s="8"/>
      <c r="K44" s="8"/>
      <c r="L44" s="8"/>
      <c r="M44" s="8"/>
    </row>
    <row r="45" spans="1:13">
      <c r="A45" s="12">
        <f>Protocol!B57</f>
        <v>23</v>
      </c>
      <c r="B45" s="2">
        <f>Protocol!C57</f>
        <v>0</v>
      </c>
      <c r="C45" s="8"/>
      <c r="D45" s="8"/>
      <c r="E45" s="9" t="e">
        <f>INDEX('Autopopulate UDI''s'!$B$2:$B$385, MATCH(Protocol!G57,'Autopopulate UDI''s'!$A$2:$A$385,0))</f>
        <v>#N/A</v>
      </c>
      <c r="F45" s="2" t="e">
        <f>INDEX('Autopopulate UDI''s'!$D$2:$D$385,MATCH(E45,'Autopopulate UDI''s'!$B$2:$B$385,0))</f>
        <v>#N/A</v>
      </c>
      <c r="G45" s="9" t="e">
        <f>INDEX('Autopopulate UDI''s'!$G$2:$G$385,MATCH(Protocol!H57,'Autopopulate UDI''s'!$F$2:$F$385,0))</f>
        <v>#N/A</v>
      </c>
      <c r="H45" s="2" t="e">
        <f>INDEX('Autopopulate UDI''s'!$H$2:$H$385,MATCH(G45,'Autopopulate UDI''s'!$G$2:$G$385,0))</f>
        <v>#N/A</v>
      </c>
      <c r="I45" s="8"/>
      <c r="J45" s="8"/>
      <c r="K45" s="8"/>
      <c r="L45" s="8"/>
      <c r="M45" s="8"/>
    </row>
    <row r="46" spans="1:13">
      <c r="A46" s="12">
        <f>Protocol!B58</f>
        <v>24</v>
      </c>
      <c r="B46" s="2">
        <f>Protocol!C58</f>
        <v>0</v>
      </c>
      <c r="C46" s="8"/>
      <c r="D46" s="8"/>
      <c r="E46" s="9" t="e">
        <f>INDEX('Autopopulate UDI''s'!$B$2:$B$385, MATCH(Protocol!G58,'Autopopulate UDI''s'!$A$2:$A$385,0))</f>
        <v>#N/A</v>
      </c>
      <c r="F46" s="2" t="e">
        <f>INDEX('Autopopulate UDI''s'!$D$2:$D$385,MATCH(E46,'Autopopulate UDI''s'!$B$2:$B$385,0))</f>
        <v>#N/A</v>
      </c>
      <c r="G46" s="9" t="e">
        <f>INDEX('Autopopulate UDI''s'!$G$2:$G$385,MATCH(Protocol!H58,'Autopopulate UDI''s'!$F$2:$F$385,0))</f>
        <v>#N/A</v>
      </c>
      <c r="H46" s="2" t="e">
        <f>INDEX('Autopopulate UDI''s'!$H$2:$H$385,MATCH(G46,'Autopopulate UDI''s'!$G$2:$G$385,0))</f>
        <v>#N/A</v>
      </c>
      <c r="I46" s="8"/>
      <c r="J46" s="8"/>
      <c r="K46" s="8"/>
      <c r="L46" s="8"/>
      <c r="M46" s="8"/>
    </row>
    <row r="47" spans="1:13">
      <c r="A47" s="12">
        <f>Protocol!B59</f>
        <v>25</v>
      </c>
      <c r="B47" s="2">
        <f>Protocol!C59</f>
        <v>0</v>
      </c>
      <c r="C47" s="8"/>
      <c r="D47" s="8"/>
      <c r="E47" s="9" t="e">
        <f>INDEX('Autopopulate UDI''s'!$B$2:$B$385, MATCH(Protocol!G59,'Autopopulate UDI''s'!$A$2:$A$385,0))</f>
        <v>#N/A</v>
      </c>
      <c r="F47" s="2" t="e">
        <f>INDEX('Autopopulate UDI''s'!$D$2:$D$385,MATCH(E47,'Autopopulate UDI''s'!$B$2:$B$385,0))</f>
        <v>#N/A</v>
      </c>
      <c r="G47" s="9" t="e">
        <f>INDEX('Autopopulate UDI''s'!$G$2:$G$385,MATCH(Protocol!H59,'Autopopulate UDI''s'!$F$2:$F$385,0))</f>
        <v>#N/A</v>
      </c>
      <c r="H47" s="2" t="e">
        <f>INDEX('Autopopulate UDI''s'!$H$2:$H$385,MATCH(G47,'Autopopulate UDI''s'!$G$2:$G$385,0))</f>
        <v>#N/A</v>
      </c>
      <c r="I47" s="8"/>
      <c r="J47" s="8"/>
      <c r="K47" s="8"/>
      <c r="L47" s="8"/>
      <c r="M47" s="8"/>
    </row>
    <row r="48" spans="1:13">
      <c r="A48" s="12">
        <f>Protocol!B60</f>
        <v>26</v>
      </c>
      <c r="B48" s="2">
        <f>Protocol!C60</f>
        <v>0</v>
      </c>
      <c r="C48" s="8"/>
      <c r="D48" s="8"/>
      <c r="E48" s="9" t="e">
        <f>INDEX('Autopopulate UDI''s'!$B$2:$B$385, MATCH(Protocol!G60,'Autopopulate UDI''s'!$A$2:$A$385,0))</f>
        <v>#N/A</v>
      </c>
      <c r="F48" s="2" t="e">
        <f>INDEX('Autopopulate UDI''s'!$D$2:$D$385,MATCH(E48,'Autopopulate UDI''s'!$B$2:$B$385,0))</f>
        <v>#N/A</v>
      </c>
      <c r="G48" s="9" t="e">
        <f>INDEX('Autopopulate UDI''s'!$G$2:$G$385,MATCH(Protocol!H60,'Autopopulate UDI''s'!$F$2:$F$385,0))</f>
        <v>#N/A</v>
      </c>
      <c r="H48" s="2" t="e">
        <f>INDEX('Autopopulate UDI''s'!$H$2:$H$385,MATCH(G48,'Autopopulate UDI''s'!$G$2:$G$385,0))</f>
        <v>#N/A</v>
      </c>
      <c r="I48" s="8"/>
      <c r="J48" s="8"/>
      <c r="K48" s="8"/>
      <c r="L48" s="8"/>
      <c r="M48" s="8"/>
    </row>
    <row r="49" spans="1:13">
      <c r="A49" s="12">
        <f>Protocol!B61</f>
        <v>27</v>
      </c>
      <c r="B49" s="2">
        <f>Protocol!C61</f>
        <v>0</v>
      </c>
      <c r="C49" s="8"/>
      <c r="D49" s="8"/>
      <c r="E49" s="9" t="e">
        <f>INDEX('Autopopulate UDI''s'!$B$2:$B$385, MATCH(Protocol!G61,'Autopopulate UDI''s'!$A$2:$A$385,0))</f>
        <v>#N/A</v>
      </c>
      <c r="F49" s="2" t="e">
        <f>INDEX('Autopopulate UDI''s'!$D$2:$D$385,MATCH(E49,'Autopopulate UDI''s'!$B$2:$B$385,0))</f>
        <v>#N/A</v>
      </c>
      <c r="G49" s="9" t="e">
        <f>INDEX('Autopopulate UDI''s'!$G$2:$G$385,MATCH(Protocol!H61,'Autopopulate UDI''s'!$F$2:$F$385,0))</f>
        <v>#N/A</v>
      </c>
      <c r="H49" s="2" t="e">
        <f>INDEX('Autopopulate UDI''s'!$H$2:$H$385,MATCH(G49,'Autopopulate UDI''s'!$G$2:$G$385,0))</f>
        <v>#N/A</v>
      </c>
      <c r="I49" s="8"/>
      <c r="J49" s="8"/>
      <c r="K49" s="8"/>
      <c r="L49" s="8"/>
      <c r="M49" s="8"/>
    </row>
    <row r="50" spans="1:13">
      <c r="A50" s="12">
        <f>Protocol!B62</f>
        <v>28</v>
      </c>
      <c r="B50" s="2">
        <f>Protocol!C62</f>
        <v>0</v>
      </c>
      <c r="C50" s="8"/>
      <c r="D50" s="8"/>
      <c r="E50" s="9" t="e">
        <f>INDEX('Autopopulate UDI''s'!$B$2:$B$385, MATCH(Protocol!G62,'Autopopulate UDI''s'!$A$2:$A$385,0))</f>
        <v>#N/A</v>
      </c>
      <c r="F50" s="2" t="e">
        <f>INDEX('Autopopulate UDI''s'!$D$2:$D$385,MATCH(E50,'Autopopulate UDI''s'!$B$2:$B$385,0))</f>
        <v>#N/A</v>
      </c>
      <c r="G50" s="9" t="e">
        <f>INDEX('Autopopulate UDI''s'!$G$2:$G$385,MATCH(Protocol!H62,'Autopopulate UDI''s'!$F$2:$F$385,0))</f>
        <v>#N/A</v>
      </c>
      <c r="H50" s="2" t="e">
        <f>INDEX('Autopopulate UDI''s'!$H$2:$H$385,MATCH(G50,'Autopopulate UDI''s'!$G$2:$G$385,0))</f>
        <v>#N/A</v>
      </c>
      <c r="I50" s="8"/>
      <c r="J50" s="8"/>
      <c r="K50" s="8"/>
      <c r="L50" s="8"/>
      <c r="M50" s="8"/>
    </row>
    <row r="51" spans="1:13">
      <c r="A51" s="12">
        <f>Protocol!B63</f>
        <v>29</v>
      </c>
      <c r="B51" s="2">
        <f>Protocol!C63</f>
        <v>0</v>
      </c>
      <c r="C51" s="8"/>
      <c r="D51" s="8"/>
      <c r="E51" s="9" t="e">
        <f>INDEX('Autopopulate UDI''s'!$B$2:$B$385, MATCH(Protocol!G63,'Autopopulate UDI''s'!$A$2:$A$385,0))</f>
        <v>#N/A</v>
      </c>
      <c r="F51" s="2" t="e">
        <f>INDEX('Autopopulate UDI''s'!$D$2:$D$385,MATCH(E51,'Autopopulate UDI''s'!$B$2:$B$385,0))</f>
        <v>#N/A</v>
      </c>
      <c r="G51" s="9" t="e">
        <f>INDEX('Autopopulate UDI''s'!$G$2:$G$385,MATCH(Protocol!H63,'Autopopulate UDI''s'!$F$2:$F$385,0))</f>
        <v>#N/A</v>
      </c>
      <c r="H51" s="2" t="e">
        <f>INDEX('Autopopulate UDI''s'!$H$2:$H$385,MATCH(G51,'Autopopulate UDI''s'!$G$2:$G$385,0))</f>
        <v>#N/A</v>
      </c>
      <c r="I51" s="8"/>
      <c r="J51" s="8"/>
      <c r="K51" s="8"/>
      <c r="L51" s="8"/>
      <c r="M51" s="8"/>
    </row>
    <row r="52" spans="1:13">
      <c r="A52" s="12">
        <f>Protocol!B64</f>
        <v>30</v>
      </c>
      <c r="B52" s="2">
        <f>Protocol!C64</f>
        <v>0</v>
      </c>
      <c r="C52" s="8"/>
      <c r="D52" s="8"/>
      <c r="E52" s="9" t="e">
        <f>INDEX('Autopopulate UDI''s'!$B$2:$B$385, MATCH(Protocol!G64,'Autopopulate UDI''s'!$A$2:$A$385,0))</f>
        <v>#N/A</v>
      </c>
      <c r="F52" s="2" t="e">
        <f>INDEX('Autopopulate UDI''s'!$D$2:$D$385,MATCH(E52,'Autopopulate UDI''s'!$B$2:$B$385,0))</f>
        <v>#N/A</v>
      </c>
      <c r="G52" s="9" t="e">
        <f>INDEX('Autopopulate UDI''s'!$G$2:$G$385,MATCH(Protocol!H64,'Autopopulate UDI''s'!$F$2:$F$385,0))</f>
        <v>#N/A</v>
      </c>
      <c r="H52" s="2" t="e">
        <f>INDEX('Autopopulate UDI''s'!$H$2:$H$385,MATCH(G52,'Autopopulate UDI''s'!$G$2:$G$385,0))</f>
        <v>#N/A</v>
      </c>
      <c r="I52" s="8"/>
      <c r="J52" s="8"/>
      <c r="K52" s="8"/>
      <c r="L52" s="8"/>
      <c r="M52" s="8"/>
    </row>
    <row r="53" spans="1:13">
      <c r="A53" s="12">
        <f>Protocol!B65</f>
        <v>31</v>
      </c>
      <c r="B53" s="2">
        <f>Protocol!C65</f>
        <v>0</v>
      </c>
      <c r="C53" s="8"/>
      <c r="D53" s="8"/>
      <c r="E53" s="9" t="e">
        <f>INDEX('Autopopulate UDI''s'!$B$2:$B$385, MATCH(Protocol!G65,'Autopopulate UDI''s'!$A$2:$A$385,0))</f>
        <v>#N/A</v>
      </c>
      <c r="F53" s="2" t="e">
        <f>INDEX('Autopopulate UDI''s'!$D$2:$D$385,MATCH(E53,'Autopopulate UDI''s'!$B$2:$B$385,0))</f>
        <v>#N/A</v>
      </c>
      <c r="G53" s="9" t="e">
        <f>INDEX('Autopopulate UDI''s'!$G$2:$G$385,MATCH(Protocol!H65,'Autopopulate UDI''s'!$F$2:$F$385,0))</f>
        <v>#N/A</v>
      </c>
      <c r="H53" s="2" t="e">
        <f>INDEX('Autopopulate UDI''s'!$H$2:$H$385,MATCH(G53,'Autopopulate UDI''s'!$G$2:$G$385,0))</f>
        <v>#N/A</v>
      </c>
      <c r="I53" s="8"/>
      <c r="J53" s="8"/>
      <c r="K53" s="8"/>
      <c r="L53" s="8"/>
      <c r="M53" s="8"/>
    </row>
    <row r="54" spans="1:13">
      <c r="A54" s="12">
        <f>Protocol!B66</f>
        <v>32</v>
      </c>
      <c r="B54" s="2">
        <f>Protocol!C66</f>
        <v>0</v>
      </c>
      <c r="C54" s="8"/>
      <c r="D54" s="8"/>
      <c r="E54" s="9" t="e">
        <f>INDEX('Autopopulate UDI''s'!$B$2:$B$385, MATCH(Protocol!G66,'Autopopulate UDI''s'!$A$2:$A$385,0))</f>
        <v>#N/A</v>
      </c>
      <c r="F54" s="2" t="e">
        <f>INDEX('Autopopulate UDI''s'!$D$2:$D$385,MATCH(E54,'Autopopulate UDI''s'!$B$2:$B$385,0))</f>
        <v>#N/A</v>
      </c>
      <c r="G54" s="9" t="e">
        <f>INDEX('Autopopulate UDI''s'!$G$2:$G$385,MATCH(Protocol!H66,'Autopopulate UDI''s'!$F$2:$F$385,0))</f>
        <v>#N/A</v>
      </c>
      <c r="H54" s="2" t="e">
        <f>INDEX('Autopopulate UDI''s'!$H$2:$H$385,MATCH(G54,'Autopopulate UDI''s'!$G$2:$G$385,0))</f>
        <v>#N/A</v>
      </c>
      <c r="I54" s="8"/>
      <c r="J54" s="8"/>
      <c r="K54" s="8"/>
      <c r="L54" s="8"/>
      <c r="M54" s="8"/>
    </row>
    <row r="55" spans="1:13">
      <c r="A55" s="12">
        <f>Protocol!B67</f>
        <v>33</v>
      </c>
      <c r="B55" s="2">
        <f>Protocol!C67</f>
        <v>0</v>
      </c>
      <c r="C55" s="8"/>
      <c r="D55" s="8"/>
      <c r="E55" s="9" t="e">
        <f>INDEX('Autopopulate UDI''s'!$B$2:$B$385, MATCH(Protocol!G67,'Autopopulate UDI''s'!$A$2:$A$385,0))</f>
        <v>#N/A</v>
      </c>
      <c r="F55" s="2" t="e">
        <f>INDEX('Autopopulate UDI''s'!$D$2:$D$385,MATCH(E55,'Autopopulate UDI''s'!$B$2:$B$385,0))</f>
        <v>#N/A</v>
      </c>
      <c r="G55" s="9" t="e">
        <f>INDEX('Autopopulate UDI''s'!$G$2:$G$385,MATCH(Protocol!H67,'Autopopulate UDI''s'!$F$2:$F$385,0))</f>
        <v>#N/A</v>
      </c>
      <c r="H55" s="2" t="e">
        <f>INDEX('Autopopulate UDI''s'!$H$2:$H$385,MATCH(G55,'Autopopulate UDI''s'!$G$2:$G$385,0))</f>
        <v>#N/A</v>
      </c>
      <c r="I55" s="8"/>
      <c r="J55" s="8"/>
      <c r="K55" s="8"/>
      <c r="L55" s="8"/>
      <c r="M55" s="8"/>
    </row>
    <row r="56" spans="1:13">
      <c r="A56" s="12">
        <f>Protocol!B68</f>
        <v>34</v>
      </c>
      <c r="B56" s="2">
        <f>Protocol!C68</f>
        <v>0</v>
      </c>
      <c r="C56" s="8"/>
      <c r="D56" s="8"/>
      <c r="E56" s="9" t="e">
        <f>INDEX('Autopopulate UDI''s'!$B$2:$B$385, MATCH(Protocol!G68,'Autopopulate UDI''s'!$A$2:$A$385,0))</f>
        <v>#N/A</v>
      </c>
      <c r="F56" s="2" t="e">
        <f>INDEX('Autopopulate UDI''s'!$D$2:$D$385,MATCH(E56,'Autopopulate UDI''s'!$B$2:$B$385,0))</f>
        <v>#N/A</v>
      </c>
      <c r="G56" s="9" t="e">
        <f>INDEX('Autopopulate UDI''s'!$G$2:$G$385,MATCH(Protocol!H68,'Autopopulate UDI''s'!$F$2:$F$385,0))</f>
        <v>#N/A</v>
      </c>
      <c r="H56" s="2" t="e">
        <f>INDEX('Autopopulate UDI''s'!$H$2:$H$385,MATCH(G56,'Autopopulate UDI''s'!$G$2:$G$385,0))</f>
        <v>#N/A</v>
      </c>
      <c r="I56" s="8"/>
      <c r="J56" s="8"/>
      <c r="K56" s="8"/>
      <c r="L56" s="8"/>
      <c r="M56" s="8"/>
    </row>
    <row r="57" spans="1:13">
      <c r="A57" s="12">
        <f>Protocol!B69</f>
        <v>35</v>
      </c>
      <c r="B57" s="2">
        <f>Protocol!C69</f>
        <v>0</v>
      </c>
      <c r="C57" s="8"/>
      <c r="D57" s="8"/>
      <c r="E57" s="9" t="e">
        <f>INDEX('Autopopulate UDI''s'!$B$2:$B$385, MATCH(Protocol!G69,'Autopopulate UDI''s'!$A$2:$A$385,0))</f>
        <v>#N/A</v>
      </c>
      <c r="F57" s="2" t="e">
        <f>INDEX('Autopopulate UDI''s'!$D$2:$D$385,MATCH(E57,'Autopopulate UDI''s'!$B$2:$B$385,0))</f>
        <v>#N/A</v>
      </c>
      <c r="G57" s="9" t="e">
        <f>INDEX('Autopopulate UDI''s'!$G$2:$G$385,MATCH(Protocol!H69,'Autopopulate UDI''s'!$F$2:$F$385,0))</f>
        <v>#N/A</v>
      </c>
      <c r="H57" s="2" t="e">
        <f>INDEX('Autopopulate UDI''s'!$H$2:$H$385,MATCH(G57,'Autopopulate UDI''s'!$G$2:$G$385,0))</f>
        <v>#N/A</v>
      </c>
      <c r="I57" s="8"/>
      <c r="J57" s="8"/>
      <c r="K57" s="8"/>
      <c r="L57" s="8"/>
      <c r="M57" s="8"/>
    </row>
    <row r="58" spans="1:13">
      <c r="A58" s="12">
        <f>Protocol!B70</f>
        <v>36</v>
      </c>
      <c r="B58" s="2">
        <f>Protocol!C70</f>
        <v>0</v>
      </c>
      <c r="C58" s="8"/>
      <c r="D58" s="8"/>
      <c r="E58" s="9" t="e">
        <f>INDEX('Autopopulate UDI''s'!$B$2:$B$385, MATCH(Protocol!G70,'Autopopulate UDI''s'!$A$2:$A$385,0))</f>
        <v>#N/A</v>
      </c>
      <c r="F58" s="2" t="e">
        <f>INDEX('Autopopulate UDI''s'!$D$2:$D$385,MATCH(E58,'Autopopulate UDI''s'!$B$2:$B$385,0))</f>
        <v>#N/A</v>
      </c>
      <c r="G58" s="9" t="e">
        <f>INDEX('Autopopulate UDI''s'!$G$2:$G$385,MATCH(Protocol!H70,'Autopopulate UDI''s'!$F$2:$F$385,0))</f>
        <v>#N/A</v>
      </c>
      <c r="H58" s="2" t="e">
        <f>INDEX('Autopopulate UDI''s'!$H$2:$H$385,MATCH(G58,'Autopopulate UDI''s'!$G$2:$G$385,0))</f>
        <v>#N/A</v>
      </c>
      <c r="I58" s="8"/>
      <c r="J58" s="8"/>
      <c r="K58" s="8"/>
      <c r="L58" s="8"/>
      <c r="M58" s="8"/>
    </row>
    <row r="59" spans="1:13">
      <c r="A59" s="12">
        <f>Protocol!B71</f>
        <v>37</v>
      </c>
      <c r="B59" s="2">
        <f>Protocol!C71</f>
        <v>0</v>
      </c>
      <c r="C59" s="8"/>
      <c r="D59" s="8"/>
      <c r="E59" s="9" t="e">
        <f>INDEX('Autopopulate UDI''s'!$B$2:$B$385, MATCH(Protocol!G71,'Autopopulate UDI''s'!$A$2:$A$385,0))</f>
        <v>#N/A</v>
      </c>
      <c r="F59" s="2" t="e">
        <f>INDEX('Autopopulate UDI''s'!$D$2:$D$385,MATCH(E59,'Autopopulate UDI''s'!$B$2:$B$385,0))</f>
        <v>#N/A</v>
      </c>
      <c r="G59" s="9" t="e">
        <f>INDEX('Autopopulate UDI''s'!$G$2:$G$385,MATCH(Protocol!H71,'Autopopulate UDI''s'!$F$2:$F$385,0))</f>
        <v>#N/A</v>
      </c>
      <c r="H59" s="2" t="e">
        <f>INDEX('Autopopulate UDI''s'!$H$2:$H$385,MATCH(G59,'Autopopulate UDI''s'!$G$2:$G$385,0))</f>
        <v>#N/A</v>
      </c>
      <c r="I59" s="8"/>
      <c r="J59" s="8"/>
      <c r="K59" s="8"/>
      <c r="L59" s="8"/>
      <c r="M59" s="8"/>
    </row>
    <row r="60" spans="1:13">
      <c r="A60" s="12">
        <f>Protocol!B72</f>
        <v>38</v>
      </c>
      <c r="B60" s="2">
        <f>Protocol!C72</f>
        <v>0</v>
      </c>
      <c r="C60" s="8"/>
      <c r="D60" s="8"/>
      <c r="E60" s="9" t="e">
        <f>INDEX('Autopopulate UDI''s'!$B$2:$B$385, MATCH(Protocol!G72,'Autopopulate UDI''s'!$A$2:$A$385,0))</f>
        <v>#N/A</v>
      </c>
      <c r="F60" s="2" t="e">
        <f>INDEX('Autopopulate UDI''s'!$D$2:$D$385,MATCH(E60,'Autopopulate UDI''s'!$B$2:$B$385,0))</f>
        <v>#N/A</v>
      </c>
      <c r="G60" s="9" t="e">
        <f>INDEX('Autopopulate UDI''s'!$G$2:$G$385,MATCH(Protocol!H72,'Autopopulate UDI''s'!$F$2:$F$385,0))</f>
        <v>#N/A</v>
      </c>
      <c r="H60" s="2" t="e">
        <f>INDEX('Autopopulate UDI''s'!$H$2:$H$385,MATCH(G60,'Autopopulate UDI''s'!$G$2:$G$385,0))</f>
        <v>#N/A</v>
      </c>
      <c r="I60" s="8"/>
      <c r="J60" s="8"/>
      <c r="K60" s="8"/>
      <c r="L60" s="8"/>
      <c r="M60" s="8"/>
    </row>
    <row r="61" spans="1:13">
      <c r="A61" s="12">
        <f>Protocol!B73</f>
        <v>39</v>
      </c>
      <c r="B61" s="2">
        <f>Protocol!C73</f>
        <v>0</v>
      </c>
      <c r="C61" s="8"/>
      <c r="D61" s="8"/>
      <c r="E61" s="9" t="e">
        <f>INDEX('Autopopulate UDI''s'!$B$2:$B$385, MATCH(Protocol!G73,'Autopopulate UDI''s'!$A$2:$A$385,0))</f>
        <v>#N/A</v>
      </c>
      <c r="F61" s="2" t="e">
        <f>INDEX('Autopopulate UDI''s'!$D$2:$D$385,MATCH(E61,'Autopopulate UDI''s'!$B$2:$B$385,0))</f>
        <v>#N/A</v>
      </c>
      <c r="G61" s="9" t="e">
        <f>INDEX('Autopopulate UDI''s'!$G$2:$G$385,MATCH(Protocol!H73,'Autopopulate UDI''s'!$F$2:$F$385,0))</f>
        <v>#N/A</v>
      </c>
      <c r="H61" s="2" t="e">
        <f>INDEX('Autopopulate UDI''s'!$H$2:$H$385,MATCH(G61,'Autopopulate UDI''s'!$G$2:$G$385,0))</f>
        <v>#N/A</v>
      </c>
      <c r="I61" s="8"/>
      <c r="J61" s="8"/>
      <c r="K61" s="8"/>
      <c r="L61" s="8"/>
      <c r="M61" s="8"/>
    </row>
    <row r="62" spans="1:13">
      <c r="A62" s="12">
        <f>Protocol!B74</f>
        <v>40</v>
      </c>
      <c r="B62" s="2">
        <f>Protocol!C74</f>
        <v>0</v>
      </c>
      <c r="C62" s="8"/>
      <c r="D62" s="8"/>
      <c r="E62" s="9" t="e">
        <f>INDEX('Autopopulate UDI''s'!$B$2:$B$385, MATCH(Protocol!G74,'Autopopulate UDI''s'!$A$2:$A$385,0))</f>
        <v>#N/A</v>
      </c>
      <c r="F62" s="2" t="e">
        <f>INDEX('Autopopulate UDI''s'!$D$2:$D$385,MATCH(E62,'Autopopulate UDI''s'!$B$2:$B$385,0))</f>
        <v>#N/A</v>
      </c>
      <c r="G62" s="9" t="e">
        <f>INDEX('Autopopulate UDI''s'!$G$2:$G$385,MATCH(Protocol!H74,'Autopopulate UDI''s'!$F$2:$F$385,0))</f>
        <v>#N/A</v>
      </c>
      <c r="H62" s="2" t="e">
        <f>INDEX('Autopopulate UDI''s'!$H$2:$H$385,MATCH(G62,'Autopopulate UDI''s'!$G$2:$G$385,0))</f>
        <v>#N/A</v>
      </c>
      <c r="I62" s="8"/>
      <c r="J62" s="8"/>
      <c r="K62" s="8"/>
      <c r="L62" s="8"/>
      <c r="M62" s="8"/>
    </row>
    <row r="63" spans="1:13">
      <c r="A63" s="12">
        <f>Protocol!B75</f>
        <v>41</v>
      </c>
      <c r="B63" s="2">
        <f>Protocol!C75</f>
        <v>0</v>
      </c>
      <c r="C63" s="8"/>
      <c r="D63" s="8"/>
      <c r="E63" s="9" t="e">
        <f>INDEX('Autopopulate UDI''s'!$B$2:$B$385, MATCH(Protocol!G75,'Autopopulate UDI''s'!$A$2:$A$385,0))</f>
        <v>#N/A</v>
      </c>
      <c r="F63" s="2" t="e">
        <f>INDEX('Autopopulate UDI''s'!$D$2:$D$385,MATCH(E63,'Autopopulate UDI''s'!$B$2:$B$385,0))</f>
        <v>#N/A</v>
      </c>
      <c r="G63" s="9" t="e">
        <f>INDEX('Autopopulate UDI''s'!$G$2:$G$385,MATCH(Protocol!H75,'Autopopulate UDI''s'!$F$2:$F$385,0))</f>
        <v>#N/A</v>
      </c>
      <c r="H63" s="2" t="e">
        <f>INDEX('Autopopulate UDI''s'!$H$2:$H$385,MATCH(G63,'Autopopulate UDI''s'!$G$2:$G$385,0))</f>
        <v>#N/A</v>
      </c>
      <c r="I63" s="8"/>
      <c r="J63" s="8"/>
      <c r="K63" s="8"/>
      <c r="L63" s="8"/>
      <c r="M63" s="8"/>
    </row>
    <row r="64" spans="1:13">
      <c r="A64" s="12">
        <f>Protocol!B76</f>
        <v>42</v>
      </c>
      <c r="B64" s="2">
        <f>Protocol!C76</f>
        <v>0</v>
      </c>
      <c r="C64" s="8"/>
      <c r="D64" s="8"/>
      <c r="E64" s="9" t="e">
        <f>INDEX('Autopopulate UDI''s'!$B$2:$B$385, MATCH(Protocol!G76,'Autopopulate UDI''s'!$A$2:$A$385,0))</f>
        <v>#N/A</v>
      </c>
      <c r="F64" s="2" t="e">
        <f>INDEX('Autopopulate UDI''s'!$D$2:$D$385,MATCH(E64,'Autopopulate UDI''s'!$B$2:$B$385,0))</f>
        <v>#N/A</v>
      </c>
      <c r="G64" s="9" t="e">
        <f>INDEX('Autopopulate UDI''s'!$G$2:$G$385,MATCH(Protocol!H76,'Autopopulate UDI''s'!$F$2:$F$385,0))</f>
        <v>#N/A</v>
      </c>
      <c r="H64" s="2" t="e">
        <f>INDEX('Autopopulate UDI''s'!$H$2:$H$385,MATCH(G64,'Autopopulate UDI''s'!$G$2:$G$385,0))</f>
        <v>#N/A</v>
      </c>
      <c r="I64" s="8"/>
      <c r="J64" s="8"/>
      <c r="K64" s="8"/>
      <c r="L64" s="8"/>
      <c r="M64" s="8"/>
    </row>
    <row r="65" spans="1:13">
      <c r="A65" s="12">
        <f>Protocol!B77</f>
        <v>43</v>
      </c>
      <c r="B65" s="2">
        <f>Protocol!C77</f>
        <v>0</v>
      </c>
      <c r="C65" s="8"/>
      <c r="D65" s="8"/>
      <c r="E65" s="9" t="e">
        <f>INDEX('Autopopulate UDI''s'!$B$2:$B$385, MATCH(Protocol!G77,'Autopopulate UDI''s'!$A$2:$A$385,0))</f>
        <v>#N/A</v>
      </c>
      <c r="F65" s="2" t="e">
        <f>INDEX('Autopopulate UDI''s'!$D$2:$D$385,MATCH(E65,'Autopopulate UDI''s'!$B$2:$B$385,0))</f>
        <v>#N/A</v>
      </c>
      <c r="G65" s="9" t="e">
        <f>INDEX('Autopopulate UDI''s'!$G$2:$G$385,MATCH(Protocol!H77,'Autopopulate UDI''s'!$F$2:$F$385,0))</f>
        <v>#N/A</v>
      </c>
      <c r="H65" s="2" t="e">
        <f>INDEX('Autopopulate UDI''s'!$H$2:$H$385,MATCH(G65,'Autopopulate UDI''s'!$G$2:$G$385,0))</f>
        <v>#N/A</v>
      </c>
      <c r="I65" s="8"/>
      <c r="J65" s="8"/>
      <c r="K65" s="8"/>
      <c r="L65" s="8"/>
      <c r="M65" s="8"/>
    </row>
    <row r="66" spans="1:13">
      <c r="A66" s="12">
        <f>Protocol!B78</f>
        <v>44</v>
      </c>
      <c r="B66" s="2">
        <f>Protocol!C78</f>
        <v>0</v>
      </c>
      <c r="C66" s="8"/>
      <c r="D66" s="8"/>
      <c r="E66" s="9" t="e">
        <f>INDEX('Autopopulate UDI''s'!$B$2:$B$385, MATCH(Protocol!G78,'Autopopulate UDI''s'!$A$2:$A$385,0))</f>
        <v>#N/A</v>
      </c>
      <c r="F66" s="2" t="e">
        <f>INDEX('Autopopulate UDI''s'!$D$2:$D$385,MATCH(E66,'Autopopulate UDI''s'!$B$2:$B$385,0))</f>
        <v>#N/A</v>
      </c>
      <c r="G66" s="9" t="e">
        <f>INDEX('Autopopulate UDI''s'!$G$2:$G$385,MATCH(Protocol!H78,'Autopopulate UDI''s'!$F$2:$F$385,0))</f>
        <v>#N/A</v>
      </c>
      <c r="H66" s="2" t="e">
        <f>INDEX('Autopopulate UDI''s'!$H$2:$H$385,MATCH(G66,'Autopopulate UDI''s'!$G$2:$G$385,0))</f>
        <v>#N/A</v>
      </c>
      <c r="I66" s="8"/>
      <c r="J66" s="8"/>
      <c r="K66" s="8"/>
      <c r="L66" s="8"/>
      <c r="M66" s="8"/>
    </row>
    <row r="67" spans="1:13">
      <c r="A67" s="12">
        <f>Protocol!B79</f>
        <v>45</v>
      </c>
      <c r="B67" s="2">
        <f>Protocol!C79</f>
        <v>0</v>
      </c>
      <c r="C67" s="8"/>
      <c r="D67" s="8"/>
      <c r="E67" s="9" t="e">
        <f>INDEX('Autopopulate UDI''s'!$B$2:$B$385, MATCH(Protocol!G79,'Autopopulate UDI''s'!$A$2:$A$385,0))</f>
        <v>#N/A</v>
      </c>
      <c r="F67" s="2" t="e">
        <f>INDEX('Autopopulate UDI''s'!$D$2:$D$385,MATCH(E67,'Autopopulate UDI''s'!$B$2:$B$385,0))</f>
        <v>#N/A</v>
      </c>
      <c r="G67" s="9" t="e">
        <f>INDEX('Autopopulate UDI''s'!$G$2:$G$385,MATCH(Protocol!H79,'Autopopulate UDI''s'!$F$2:$F$385,0))</f>
        <v>#N/A</v>
      </c>
      <c r="H67" s="2" t="e">
        <f>INDEX('Autopopulate UDI''s'!$H$2:$H$385,MATCH(G67,'Autopopulate UDI''s'!$G$2:$G$385,0))</f>
        <v>#N/A</v>
      </c>
      <c r="I67" s="8"/>
      <c r="J67" s="8"/>
      <c r="K67" s="8"/>
      <c r="L67" s="8"/>
      <c r="M67" s="8"/>
    </row>
    <row r="68" spans="1:13">
      <c r="A68" s="12">
        <f>Protocol!B80</f>
        <v>46</v>
      </c>
      <c r="B68" s="2">
        <f>Protocol!C80</f>
        <v>0</v>
      </c>
      <c r="C68" s="8"/>
      <c r="D68" s="8"/>
      <c r="E68" s="9" t="e">
        <f>INDEX('Autopopulate UDI''s'!$B$2:$B$385, MATCH(Protocol!G80,'Autopopulate UDI''s'!$A$2:$A$385,0))</f>
        <v>#N/A</v>
      </c>
      <c r="F68" s="2" t="e">
        <f>INDEX('Autopopulate UDI''s'!$D$2:$D$385,MATCH(E68,'Autopopulate UDI''s'!$B$2:$B$385,0))</f>
        <v>#N/A</v>
      </c>
      <c r="G68" s="9" t="e">
        <f>INDEX('Autopopulate UDI''s'!$G$2:$G$385,MATCH(Protocol!H80,'Autopopulate UDI''s'!$F$2:$F$385,0))</f>
        <v>#N/A</v>
      </c>
      <c r="H68" s="2" t="e">
        <f>INDEX('Autopopulate UDI''s'!$H$2:$H$385,MATCH(G68,'Autopopulate UDI''s'!$G$2:$G$385,0))</f>
        <v>#N/A</v>
      </c>
      <c r="I68" s="8"/>
      <c r="J68" s="8"/>
      <c r="K68" s="8"/>
      <c r="L68" s="8"/>
      <c r="M68" s="8"/>
    </row>
    <row r="69" spans="1:13">
      <c r="A69" s="12">
        <f>Protocol!B81</f>
        <v>47</v>
      </c>
      <c r="B69" s="2">
        <f>Protocol!C81</f>
        <v>0</v>
      </c>
      <c r="C69" s="8"/>
      <c r="D69" s="8"/>
      <c r="E69" s="9" t="e">
        <f>INDEX('Autopopulate UDI''s'!$B$2:$B$385, MATCH(Protocol!G81,'Autopopulate UDI''s'!$A$2:$A$385,0))</f>
        <v>#N/A</v>
      </c>
      <c r="F69" s="2" t="e">
        <f>INDEX('Autopopulate UDI''s'!$D$2:$D$385,MATCH(E69,'Autopopulate UDI''s'!$B$2:$B$385,0))</f>
        <v>#N/A</v>
      </c>
      <c r="G69" s="9" t="e">
        <f>INDEX('Autopopulate UDI''s'!$G$2:$G$385,MATCH(Protocol!H81,'Autopopulate UDI''s'!$F$2:$F$385,0))</f>
        <v>#N/A</v>
      </c>
      <c r="H69" s="2" t="e">
        <f>INDEX('Autopopulate UDI''s'!$H$2:$H$385,MATCH(G69,'Autopopulate UDI''s'!$G$2:$G$385,0))</f>
        <v>#N/A</v>
      </c>
      <c r="I69" s="8"/>
      <c r="J69" s="8"/>
      <c r="K69" s="8"/>
      <c r="L69" s="8"/>
      <c r="M69" s="8"/>
    </row>
    <row r="70" spans="1:13">
      <c r="A70" s="12">
        <f>Protocol!B82</f>
        <v>48</v>
      </c>
      <c r="B70" s="2">
        <f>Protocol!C82</f>
        <v>0</v>
      </c>
      <c r="C70" s="8"/>
      <c r="D70" s="8"/>
      <c r="E70" s="9" t="e">
        <f>INDEX('Autopopulate UDI''s'!$B$2:$B$385, MATCH(Protocol!G82,'Autopopulate UDI''s'!$A$2:$A$385,0))</f>
        <v>#N/A</v>
      </c>
      <c r="F70" s="2" t="e">
        <f>INDEX('Autopopulate UDI''s'!$D$2:$D$385,MATCH(E70,'Autopopulate UDI''s'!$B$2:$B$385,0))</f>
        <v>#N/A</v>
      </c>
      <c r="G70" s="9" t="e">
        <f>INDEX('Autopopulate UDI''s'!$G$2:$G$385,MATCH(Protocol!H82,'Autopopulate UDI''s'!$F$2:$F$385,0))</f>
        <v>#N/A</v>
      </c>
      <c r="H70" s="2" t="e">
        <f>INDEX('Autopopulate UDI''s'!$H$2:$H$385,MATCH(G70,'Autopopulate UDI''s'!$G$2:$G$385,0))</f>
        <v>#N/A</v>
      </c>
      <c r="I70" s="8"/>
      <c r="J70" s="8"/>
      <c r="K70" s="8"/>
      <c r="L70" s="8"/>
      <c r="M70" s="8"/>
    </row>
    <row r="71" spans="1:13">
      <c r="A71" s="12">
        <f>Protocol!B83</f>
        <v>49</v>
      </c>
      <c r="B71" s="2">
        <f>Protocol!C83</f>
        <v>0</v>
      </c>
      <c r="C71" s="8"/>
      <c r="D71" s="8"/>
      <c r="E71" s="9" t="e">
        <f>INDEX('Autopopulate UDI''s'!$B$2:$B$385, MATCH(Protocol!G83,'Autopopulate UDI''s'!$A$2:$A$385,0))</f>
        <v>#N/A</v>
      </c>
      <c r="F71" s="2" t="e">
        <f>INDEX('Autopopulate UDI''s'!$D$2:$D$385,MATCH(E71,'Autopopulate UDI''s'!$B$2:$B$385,0))</f>
        <v>#N/A</v>
      </c>
      <c r="G71" s="9" t="e">
        <f>INDEX('Autopopulate UDI''s'!$G$2:$G$385,MATCH(Protocol!H83,'Autopopulate UDI''s'!$F$2:$F$385,0))</f>
        <v>#N/A</v>
      </c>
      <c r="H71" s="2" t="e">
        <f>INDEX('Autopopulate UDI''s'!$H$2:$H$385,MATCH(G71,'Autopopulate UDI''s'!$G$2:$G$385,0))</f>
        <v>#N/A</v>
      </c>
      <c r="I71" s="8"/>
      <c r="J71" s="8"/>
      <c r="K71" s="8"/>
      <c r="L71" s="8"/>
      <c r="M71" s="8"/>
    </row>
    <row r="72" spans="1:13">
      <c r="A72" s="12">
        <f>Protocol!B84</f>
        <v>50</v>
      </c>
      <c r="B72" s="2">
        <f>Protocol!C84</f>
        <v>0</v>
      </c>
      <c r="C72" s="8"/>
      <c r="D72" s="8"/>
      <c r="E72" s="9" t="e">
        <f>INDEX('Autopopulate UDI''s'!$B$2:$B$385, MATCH(Protocol!G84,'Autopopulate UDI''s'!$A$2:$A$385,0))</f>
        <v>#N/A</v>
      </c>
      <c r="F72" s="2" t="e">
        <f>INDEX('Autopopulate UDI''s'!$D$2:$D$385,MATCH(E72,'Autopopulate UDI''s'!$B$2:$B$385,0))</f>
        <v>#N/A</v>
      </c>
      <c r="G72" s="9" t="e">
        <f>INDEX('Autopopulate UDI''s'!$G$2:$G$385,MATCH(Protocol!H84,'Autopopulate UDI''s'!$F$2:$F$385,0))</f>
        <v>#N/A</v>
      </c>
      <c r="H72" s="2" t="e">
        <f>INDEX('Autopopulate UDI''s'!$H$2:$H$385,MATCH(G72,'Autopopulate UDI''s'!$G$2:$G$385,0))</f>
        <v>#N/A</v>
      </c>
      <c r="I72" s="8"/>
      <c r="J72" s="8"/>
      <c r="K72" s="8"/>
      <c r="L72" s="8"/>
      <c r="M72" s="8"/>
    </row>
    <row r="73" spans="1:13">
      <c r="A73" s="12">
        <f>Protocol!B85</f>
        <v>51</v>
      </c>
      <c r="B73" s="2">
        <f>Protocol!C85</f>
        <v>0</v>
      </c>
      <c r="C73" s="8"/>
      <c r="D73" s="8"/>
      <c r="E73" s="9" t="e">
        <f>INDEX('Autopopulate UDI''s'!$B$2:$B$385, MATCH(Protocol!G85,'Autopopulate UDI''s'!$A$2:$A$385,0))</f>
        <v>#N/A</v>
      </c>
      <c r="F73" s="2" t="e">
        <f>INDEX('Autopopulate UDI''s'!$D$2:$D$385,MATCH(E73,'Autopopulate UDI''s'!$B$2:$B$385,0))</f>
        <v>#N/A</v>
      </c>
      <c r="G73" s="9" t="e">
        <f>INDEX('Autopopulate UDI''s'!$G$2:$G$385,MATCH(Protocol!H85,'Autopopulate UDI''s'!$F$2:$F$385,0))</f>
        <v>#N/A</v>
      </c>
      <c r="H73" s="2" t="e">
        <f>INDEX('Autopopulate UDI''s'!$H$2:$H$385,MATCH(G73,'Autopopulate UDI''s'!$G$2:$G$385,0))</f>
        <v>#N/A</v>
      </c>
      <c r="I73" s="8"/>
      <c r="J73" s="8"/>
      <c r="K73" s="8"/>
      <c r="L73" s="8"/>
      <c r="M73" s="8"/>
    </row>
    <row r="74" spans="1:13">
      <c r="A74" s="12">
        <f>Protocol!B86</f>
        <v>52</v>
      </c>
      <c r="B74" s="2">
        <f>Protocol!C86</f>
        <v>0</v>
      </c>
      <c r="C74" s="8"/>
      <c r="D74" s="8"/>
      <c r="E74" s="9" t="e">
        <f>INDEX('Autopopulate UDI''s'!$B$2:$B$385, MATCH(Protocol!G86,'Autopopulate UDI''s'!$A$2:$A$385,0))</f>
        <v>#N/A</v>
      </c>
      <c r="F74" s="2" t="e">
        <f>INDEX('Autopopulate UDI''s'!$D$2:$D$385,MATCH(E74,'Autopopulate UDI''s'!$B$2:$B$385,0))</f>
        <v>#N/A</v>
      </c>
      <c r="G74" s="9" t="e">
        <f>INDEX('Autopopulate UDI''s'!$G$2:$G$385,MATCH(Protocol!H86,'Autopopulate UDI''s'!$F$2:$F$385,0))</f>
        <v>#N/A</v>
      </c>
      <c r="H74" s="2" t="e">
        <f>INDEX('Autopopulate UDI''s'!$H$2:$H$385,MATCH(G74,'Autopopulate UDI''s'!$G$2:$G$385,0))</f>
        <v>#N/A</v>
      </c>
      <c r="I74" s="8"/>
      <c r="J74" s="8"/>
      <c r="K74" s="8"/>
      <c r="L74" s="8"/>
      <c r="M74" s="8"/>
    </row>
    <row r="75" spans="1:13">
      <c r="A75" s="12">
        <f>Protocol!B87</f>
        <v>53</v>
      </c>
      <c r="B75" s="2">
        <f>Protocol!C87</f>
        <v>0</v>
      </c>
      <c r="C75" s="8"/>
      <c r="D75" s="8"/>
      <c r="E75" s="9" t="e">
        <f>INDEX('Autopopulate UDI''s'!$B$2:$B$385, MATCH(Protocol!G87,'Autopopulate UDI''s'!$A$2:$A$385,0))</f>
        <v>#N/A</v>
      </c>
      <c r="F75" s="2" t="e">
        <f>INDEX('Autopopulate UDI''s'!$D$2:$D$385,MATCH(E75,'Autopopulate UDI''s'!$B$2:$B$385,0))</f>
        <v>#N/A</v>
      </c>
      <c r="G75" s="9" t="e">
        <f>INDEX('Autopopulate UDI''s'!$G$2:$G$385,MATCH(Protocol!H87,'Autopopulate UDI''s'!$F$2:$F$385,0))</f>
        <v>#N/A</v>
      </c>
      <c r="H75" s="2" t="e">
        <f>INDEX('Autopopulate UDI''s'!$H$2:$H$385,MATCH(G75,'Autopopulate UDI''s'!$G$2:$G$385,0))</f>
        <v>#N/A</v>
      </c>
      <c r="I75" s="8"/>
      <c r="J75" s="8"/>
      <c r="K75" s="8"/>
      <c r="L75" s="8"/>
      <c r="M75" s="8"/>
    </row>
    <row r="76" spans="1:13">
      <c r="A76" s="12">
        <f>Protocol!B88</f>
        <v>54</v>
      </c>
      <c r="B76" s="2">
        <f>Protocol!C88</f>
        <v>0</v>
      </c>
      <c r="C76" s="8"/>
      <c r="D76" s="8"/>
      <c r="E76" s="9" t="e">
        <f>INDEX('Autopopulate UDI''s'!$B$2:$B$385, MATCH(Protocol!G88,'Autopopulate UDI''s'!$A$2:$A$385,0))</f>
        <v>#N/A</v>
      </c>
      <c r="F76" s="2" t="e">
        <f>INDEX('Autopopulate UDI''s'!$D$2:$D$385,MATCH(E76,'Autopopulate UDI''s'!$B$2:$B$385,0))</f>
        <v>#N/A</v>
      </c>
      <c r="G76" s="9" t="e">
        <f>INDEX('Autopopulate UDI''s'!$G$2:$G$385,MATCH(Protocol!H88,'Autopopulate UDI''s'!$F$2:$F$385,0))</f>
        <v>#N/A</v>
      </c>
      <c r="H76" s="2" t="e">
        <f>INDEX('Autopopulate UDI''s'!$H$2:$H$385,MATCH(G76,'Autopopulate UDI''s'!$G$2:$G$385,0))</f>
        <v>#N/A</v>
      </c>
      <c r="I76" s="8"/>
      <c r="J76" s="8"/>
      <c r="K76" s="8"/>
      <c r="L76" s="8"/>
      <c r="M76" s="8"/>
    </row>
    <row r="77" spans="1:13">
      <c r="A77" s="12">
        <f>Protocol!B89</f>
        <v>55</v>
      </c>
      <c r="B77" s="2">
        <f>Protocol!C89</f>
        <v>0</v>
      </c>
      <c r="C77" s="8"/>
      <c r="D77" s="8"/>
      <c r="E77" s="9" t="e">
        <f>INDEX('Autopopulate UDI''s'!$B$2:$B$385, MATCH(Protocol!G89,'Autopopulate UDI''s'!$A$2:$A$385,0))</f>
        <v>#N/A</v>
      </c>
      <c r="F77" s="2" t="e">
        <f>INDEX('Autopopulate UDI''s'!$D$2:$D$385,MATCH(E77,'Autopopulate UDI''s'!$B$2:$B$385,0))</f>
        <v>#N/A</v>
      </c>
      <c r="G77" s="9" t="e">
        <f>INDEX('Autopopulate UDI''s'!$G$2:$G$385,MATCH(Protocol!H89,'Autopopulate UDI''s'!$F$2:$F$385,0))</f>
        <v>#N/A</v>
      </c>
      <c r="H77" s="2" t="e">
        <f>INDEX('Autopopulate UDI''s'!$H$2:$H$385,MATCH(G77,'Autopopulate UDI''s'!$G$2:$G$385,0))</f>
        <v>#N/A</v>
      </c>
      <c r="I77" s="8"/>
      <c r="J77" s="8"/>
      <c r="K77" s="8"/>
      <c r="L77" s="8"/>
      <c r="M77" s="8"/>
    </row>
    <row r="78" spans="1:13">
      <c r="A78" s="12">
        <f>Protocol!B90</f>
        <v>56</v>
      </c>
      <c r="B78" s="2">
        <f>Protocol!C90</f>
        <v>0</v>
      </c>
      <c r="C78" s="8"/>
      <c r="D78" s="8"/>
      <c r="E78" s="9" t="e">
        <f>INDEX('Autopopulate UDI''s'!$B$2:$B$385, MATCH(Protocol!G90,'Autopopulate UDI''s'!$A$2:$A$385,0))</f>
        <v>#N/A</v>
      </c>
      <c r="F78" s="2" t="e">
        <f>INDEX('Autopopulate UDI''s'!$D$2:$D$385,MATCH(E78,'Autopopulate UDI''s'!$B$2:$B$385,0))</f>
        <v>#N/A</v>
      </c>
      <c r="G78" s="9" t="e">
        <f>INDEX('Autopopulate UDI''s'!$G$2:$G$385,MATCH(Protocol!H90,'Autopopulate UDI''s'!$F$2:$F$385,0))</f>
        <v>#N/A</v>
      </c>
      <c r="H78" s="2" t="e">
        <f>INDEX('Autopopulate UDI''s'!$H$2:$H$385,MATCH(G78,'Autopopulate UDI''s'!$G$2:$G$385,0))</f>
        <v>#N/A</v>
      </c>
      <c r="I78" s="8"/>
      <c r="J78" s="8"/>
      <c r="K78" s="8"/>
      <c r="L78" s="8"/>
      <c r="M78" s="8"/>
    </row>
    <row r="79" spans="1:13">
      <c r="A79" s="12">
        <f>Protocol!B91</f>
        <v>57</v>
      </c>
      <c r="B79" s="2">
        <f>Protocol!C91</f>
        <v>0</v>
      </c>
      <c r="C79" s="8"/>
      <c r="D79" s="8"/>
      <c r="E79" s="9" t="e">
        <f>INDEX('Autopopulate UDI''s'!$B$2:$B$385, MATCH(Protocol!G91,'Autopopulate UDI''s'!$A$2:$A$385,0))</f>
        <v>#N/A</v>
      </c>
      <c r="F79" s="2" t="e">
        <f>INDEX('Autopopulate UDI''s'!$D$2:$D$385,MATCH(E79,'Autopopulate UDI''s'!$B$2:$B$385,0))</f>
        <v>#N/A</v>
      </c>
      <c r="G79" s="9" t="e">
        <f>INDEX('Autopopulate UDI''s'!$G$2:$G$385,MATCH(Protocol!H91,'Autopopulate UDI''s'!$F$2:$F$385,0))</f>
        <v>#N/A</v>
      </c>
      <c r="H79" s="2" t="e">
        <f>INDEX('Autopopulate UDI''s'!$H$2:$H$385,MATCH(G79,'Autopopulate UDI''s'!$G$2:$G$385,0))</f>
        <v>#N/A</v>
      </c>
      <c r="I79" s="8"/>
      <c r="J79" s="8"/>
      <c r="K79" s="8"/>
      <c r="L79" s="8"/>
      <c r="M79" s="8"/>
    </row>
    <row r="80" spans="1:13">
      <c r="A80" s="12">
        <f>Protocol!B92</f>
        <v>58</v>
      </c>
      <c r="B80" s="2">
        <f>Protocol!C92</f>
        <v>0</v>
      </c>
      <c r="C80" s="8"/>
      <c r="D80" s="8"/>
      <c r="E80" s="9" t="e">
        <f>INDEX('Autopopulate UDI''s'!$B$2:$B$385, MATCH(Protocol!G92,'Autopopulate UDI''s'!$A$2:$A$385,0))</f>
        <v>#N/A</v>
      </c>
      <c r="F80" s="2" t="e">
        <f>INDEX('Autopopulate UDI''s'!$D$2:$D$385,MATCH(E80,'Autopopulate UDI''s'!$B$2:$B$385,0))</f>
        <v>#N/A</v>
      </c>
      <c r="G80" s="9" t="e">
        <f>INDEX('Autopopulate UDI''s'!$G$2:$G$385,MATCH(Protocol!H92,'Autopopulate UDI''s'!$F$2:$F$385,0))</f>
        <v>#N/A</v>
      </c>
      <c r="H80" s="2" t="e">
        <f>INDEX('Autopopulate UDI''s'!$H$2:$H$385,MATCH(G80,'Autopopulate UDI''s'!$G$2:$G$385,0))</f>
        <v>#N/A</v>
      </c>
      <c r="I80" s="8"/>
      <c r="J80" s="8"/>
      <c r="K80" s="8"/>
      <c r="L80" s="8"/>
      <c r="M80" s="8"/>
    </row>
    <row r="81" spans="1:13">
      <c r="A81" s="12">
        <f>Protocol!B93</f>
        <v>59</v>
      </c>
      <c r="B81" s="2">
        <f>Protocol!C93</f>
        <v>0</v>
      </c>
      <c r="C81" s="8"/>
      <c r="D81" s="8"/>
      <c r="E81" s="9" t="e">
        <f>INDEX('Autopopulate UDI''s'!$B$2:$B$385, MATCH(Protocol!G93,'Autopopulate UDI''s'!$A$2:$A$385,0))</f>
        <v>#N/A</v>
      </c>
      <c r="F81" s="2" t="e">
        <f>INDEX('Autopopulate UDI''s'!$D$2:$D$385,MATCH(E81,'Autopopulate UDI''s'!$B$2:$B$385,0))</f>
        <v>#N/A</v>
      </c>
      <c r="G81" s="9" t="e">
        <f>INDEX('Autopopulate UDI''s'!$G$2:$G$385,MATCH(Protocol!H93,'Autopopulate UDI''s'!$F$2:$F$385,0))</f>
        <v>#N/A</v>
      </c>
      <c r="H81" s="2" t="e">
        <f>INDEX('Autopopulate UDI''s'!$H$2:$H$385,MATCH(G81,'Autopopulate UDI''s'!$G$2:$G$385,0))</f>
        <v>#N/A</v>
      </c>
      <c r="I81" s="8"/>
      <c r="J81" s="8"/>
      <c r="K81" s="8"/>
      <c r="L81" s="8"/>
      <c r="M81" s="8"/>
    </row>
    <row r="82" spans="1:13">
      <c r="A82" s="12">
        <f>Protocol!B94</f>
        <v>60</v>
      </c>
      <c r="B82" s="2">
        <f>Protocol!C94</f>
        <v>0</v>
      </c>
      <c r="C82" s="8"/>
      <c r="D82" s="8"/>
      <c r="E82" s="9" t="e">
        <f>INDEX('Autopopulate UDI''s'!$B$2:$B$385, MATCH(Protocol!G94,'Autopopulate UDI''s'!$A$2:$A$385,0))</f>
        <v>#N/A</v>
      </c>
      <c r="F82" s="2" t="e">
        <f>INDEX('Autopopulate UDI''s'!$D$2:$D$385,MATCH(E82,'Autopopulate UDI''s'!$B$2:$B$385,0))</f>
        <v>#N/A</v>
      </c>
      <c r="G82" s="9" t="e">
        <f>INDEX('Autopopulate UDI''s'!$G$2:$G$385,MATCH(Protocol!H94,'Autopopulate UDI''s'!$F$2:$F$385,0))</f>
        <v>#N/A</v>
      </c>
      <c r="H82" s="2" t="e">
        <f>INDEX('Autopopulate UDI''s'!$H$2:$H$385,MATCH(G82,'Autopopulate UDI''s'!$G$2:$G$385,0))</f>
        <v>#N/A</v>
      </c>
      <c r="I82" s="8"/>
      <c r="J82" s="8"/>
      <c r="K82" s="8"/>
      <c r="L82" s="8"/>
      <c r="M82" s="8"/>
    </row>
    <row r="83" spans="1:13">
      <c r="A83" s="12">
        <f>Protocol!B95</f>
        <v>61</v>
      </c>
      <c r="B83" s="2">
        <f>Protocol!C95</f>
        <v>0</v>
      </c>
      <c r="C83" s="8"/>
      <c r="D83" s="8"/>
      <c r="E83" s="9" t="e">
        <f>INDEX('Autopopulate UDI''s'!$B$2:$B$385, MATCH(Protocol!G95,'Autopopulate UDI''s'!$A$2:$A$385,0))</f>
        <v>#N/A</v>
      </c>
      <c r="F83" s="2" t="e">
        <f>INDEX('Autopopulate UDI''s'!$D$2:$D$385,MATCH(E83,'Autopopulate UDI''s'!$B$2:$B$385,0))</f>
        <v>#N/A</v>
      </c>
      <c r="G83" s="9" t="e">
        <f>INDEX('Autopopulate UDI''s'!$G$2:$G$385,MATCH(Protocol!H95,'Autopopulate UDI''s'!$F$2:$F$385,0))</f>
        <v>#N/A</v>
      </c>
      <c r="H83" s="2" t="e">
        <f>INDEX('Autopopulate UDI''s'!$H$2:$H$385,MATCH(G83,'Autopopulate UDI''s'!$G$2:$G$385,0))</f>
        <v>#N/A</v>
      </c>
      <c r="I83" s="8"/>
      <c r="J83" s="8"/>
      <c r="K83" s="8"/>
      <c r="L83" s="8"/>
      <c r="M83" s="8"/>
    </row>
    <row r="84" spans="1:13">
      <c r="A84" s="12">
        <f>Protocol!B96</f>
        <v>62</v>
      </c>
      <c r="B84" s="2">
        <f>Protocol!C96</f>
        <v>0</v>
      </c>
      <c r="C84" s="8"/>
      <c r="D84" s="8"/>
      <c r="E84" s="9" t="e">
        <f>INDEX('Autopopulate UDI''s'!$B$2:$B$385, MATCH(Protocol!G96,'Autopopulate UDI''s'!$A$2:$A$385,0))</f>
        <v>#N/A</v>
      </c>
      <c r="F84" s="2" t="e">
        <f>INDEX('Autopopulate UDI''s'!$D$2:$D$385,MATCH(E84,'Autopopulate UDI''s'!$B$2:$B$385,0))</f>
        <v>#N/A</v>
      </c>
      <c r="G84" s="9" t="e">
        <f>INDEX('Autopopulate UDI''s'!$G$2:$G$385,MATCH(Protocol!H96,'Autopopulate UDI''s'!$F$2:$F$385,0))</f>
        <v>#N/A</v>
      </c>
      <c r="H84" s="2" t="e">
        <f>INDEX('Autopopulate UDI''s'!$H$2:$H$385,MATCH(G84,'Autopopulate UDI''s'!$G$2:$G$385,0))</f>
        <v>#N/A</v>
      </c>
      <c r="I84" s="8"/>
      <c r="J84" s="8"/>
      <c r="K84" s="8"/>
      <c r="L84" s="8"/>
      <c r="M84" s="8"/>
    </row>
    <row r="85" spans="1:13">
      <c r="A85" s="12">
        <f>Protocol!B97</f>
        <v>63</v>
      </c>
      <c r="B85" s="2">
        <f>Protocol!C97</f>
        <v>0</v>
      </c>
      <c r="C85" s="8"/>
      <c r="D85" s="8"/>
      <c r="E85" s="9" t="e">
        <f>INDEX('Autopopulate UDI''s'!$B$2:$B$385, MATCH(Protocol!G97,'Autopopulate UDI''s'!$A$2:$A$385,0))</f>
        <v>#N/A</v>
      </c>
      <c r="F85" s="2" t="e">
        <f>INDEX('Autopopulate UDI''s'!$D$2:$D$385,MATCH(E85,'Autopopulate UDI''s'!$B$2:$B$385,0))</f>
        <v>#N/A</v>
      </c>
      <c r="G85" s="9" t="e">
        <f>INDEX('Autopopulate UDI''s'!$G$2:$G$385,MATCH(Protocol!H97,'Autopopulate UDI''s'!$F$2:$F$385,0))</f>
        <v>#N/A</v>
      </c>
      <c r="H85" s="2" t="e">
        <f>INDEX('Autopopulate UDI''s'!$H$2:$H$385,MATCH(G85,'Autopopulate UDI''s'!$G$2:$G$385,0))</f>
        <v>#N/A</v>
      </c>
      <c r="I85" s="8"/>
      <c r="J85" s="8"/>
      <c r="K85" s="8"/>
      <c r="L85" s="8"/>
      <c r="M85" s="8"/>
    </row>
    <row r="86" spans="1:13">
      <c r="A86" s="12">
        <f>Protocol!B98</f>
        <v>64</v>
      </c>
      <c r="B86" s="2">
        <f>Protocol!C98</f>
        <v>0</v>
      </c>
      <c r="C86" s="8"/>
      <c r="D86" s="8"/>
      <c r="E86" s="9" t="e">
        <f>INDEX('Autopopulate UDI''s'!$B$2:$B$385, MATCH(Protocol!G98,'Autopopulate UDI''s'!$A$2:$A$385,0))</f>
        <v>#N/A</v>
      </c>
      <c r="F86" s="2" t="e">
        <f>INDEX('Autopopulate UDI''s'!$D$2:$D$385,MATCH(E86,'Autopopulate UDI''s'!$B$2:$B$385,0))</f>
        <v>#N/A</v>
      </c>
      <c r="G86" s="9" t="e">
        <f>INDEX('Autopopulate UDI''s'!$G$2:$G$385,MATCH(Protocol!H98,'Autopopulate UDI''s'!$F$2:$F$385,0))</f>
        <v>#N/A</v>
      </c>
      <c r="H86" s="2" t="e">
        <f>INDEX('Autopopulate UDI''s'!$H$2:$H$385,MATCH(G86,'Autopopulate UDI''s'!$G$2:$G$385,0))</f>
        <v>#N/A</v>
      </c>
      <c r="I86" s="8"/>
      <c r="J86" s="8"/>
      <c r="K86" s="8"/>
      <c r="L86" s="8"/>
      <c r="M86" s="8"/>
    </row>
    <row r="87" spans="1:13">
      <c r="A87" s="12">
        <f>Protocol!B99</f>
        <v>65</v>
      </c>
      <c r="B87" s="2">
        <f>Protocol!C99</f>
        <v>0</v>
      </c>
      <c r="C87" s="8"/>
      <c r="D87" s="8"/>
      <c r="E87" s="9" t="e">
        <f>INDEX('Autopopulate UDI''s'!$B$2:$B$385, MATCH(Protocol!G99,'Autopopulate UDI''s'!$A$2:$A$385,0))</f>
        <v>#N/A</v>
      </c>
      <c r="F87" s="2" t="e">
        <f>INDEX('Autopopulate UDI''s'!$D$2:$D$385,MATCH(E87,'Autopopulate UDI''s'!$B$2:$B$385,0))</f>
        <v>#N/A</v>
      </c>
      <c r="G87" s="9" t="e">
        <f>INDEX('Autopopulate UDI''s'!$G$2:$G$385,MATCH(Protocol!H99,'Autopopulate UDI''s'!$F$2:$F$385,0))</f>
        <v>#N/A</v>
      </c>
      <c r="H87" s="2" t="e">
        <f>INDEX('Autopopulate UDI''s'!$H$2:$H$385,MATCH(G87,'Autopopulate UDI''s'!$G$2:$G$385,0))</f>
        <v>#N/A</v>
      </c>
      <c r="I87" s="8"/>
      <c r="J87" s="8"/>
      <c r="K87" s="8"/>
      <c r="L87" s="8"/>
      <c r="M87" s="8"/>
    </row>
    <row r="88" spans="1:13">
      <c r="A88" s="12">
        <f>Protocol!B100</f>
        <v>66</v>
      </c>
      <c r="B88" s="2">
        <f>Protocol!C100</f>
        <v>0</v>
      </c>
      <c r="C88" s="8"/>
      <c r="D88" s="8"/>
      <c r="E88" s="9" t="e">
        <f>INDEX('Autopopulate UDI''s'!$B$2:$B$385, MATCH(Protocol!G100,'Autopopulate UDI''s'!$A$2:$A$385,0))</f>
        <v>#N/A</v>
      </c>
      <c r="F88" s="2" t="e">
        <f>INDEX('Autopopulate UDI''s'!$D$2:$D$385,MATCH(E88,'Autopopulate UDI''s'!$B$2:$B$385,0))</f>
        <v>#N/A</v>
      </c>
      <c r="G88" s="9" t="e">
        <f>INDEX('Autopopulate UDI''s'!$G$2:$G$385,MATCH(Protocol!H100,'Autopopulate UDI''s'!$F$2:$F$385,0))</f>
        <v>#N/A</v>
      </c>
      <c r="H88" s="2" t="e">
        <f>INDEX('Autopopulate UDI''s'!$H$2:$H$385,MATCH(G88,'Autopopulate UDI''s'!$G$2:$G$385,0))</f>
        <v>#N/A</v>
      </c>
      <c r="I88" s="8"/>
      <c r="J88" s="8"/>
      <c r="K88" s="8"/>
      <c r="L88" s="8"/>
      <c r="M88" s="8"/>
    </row>
    <row r="89" spans="1:13">
      <c r="A89" s="12">
        <f>Protocol!B101</f>
        <v>67</v>
      </c>
      <c r="B89" s="2">
        <f>Protocol!C101</f>
        <v>0</v>
      </c>
      <c r="C89" s="8"/>
      <c r="D89" s="8"/>
      <c r="E89" s="9" t="e">
        <f>INDEX('Autopopulate UDI''s'!$B$2:$B$385, MATCH(Protocol!G101,'Autopopulate UDI''s'!$A$2:$A$385,0))</f>
        <v>#N/A</v>
      </c>
      <c r="F89" s="2" t="e">
        <f>INDEX('Autopopulate UDI''s'!$D$2:$D$385,MATCH(E89,'Autopopulate UDI''s'!$B$2:$B$385,0))</f>
        <v>#N/A</v>
      </c>
      <c r="G89" s="9" t="e">
        <f>INDEX('Autopopulate UDI''s'!$G$2:$G$385,MATCH(Protocol!H101,'Autopopulate UDI''s'!$F$2:$F$385,0))</f>
        <v>#N/A</v>
      </c>
      <c r="H89" s="2" t="e">
        <f>INDEX('Autopopulate UDI''s'!$H$2:$H$385,MATCH(G89,'Autopopulate UDI''s'!$G$2:$G$385,0))</f>
        <v>#N/A</v>
      </c>
      <c r="I89" s="8"/>
      <c r="J89" s="8"/>
      <c r="K89" s="8"/>
      <c r="L89" s="8"/>
      <c r="M89" s="8"/>
    </row>
    <row r="90" spans="1:13">
      <c r="A90" s="12">
        <f>Protocol!B102</f>
        <v>68</v>
      </c>
      <c r="B90" s="2">
        <f>Protocol!C102</f>
        <v>0</v>
      </c>
      <c r="C90" s="8"/>
      <c r="D90" s="8"/>
      <c r="E90" s="9" t="e">
        <f>INDEX('Autopopulate UDI''s'!$B$2:$B$385, MATCH(Protocol!G102,'Autopopulate UDI''s'!$A$2:$A$385,0))</f>
        <v>#N/A</v>
      </c>
      <c r="F90" s="2" t="e">
        <f>INDEX('Autopopulate UDI''s'!$D$2:$D$385,MATCH(E90,'Autopopulate UDI''s'!$B$2:$B$385,0))</f>
        <v>#N/A</v>
      </c>
      <c r="G90" s="9" t="e">
        <f>INDEX('Autopopulate UDI''s'!$G$2:$G$385,MATCH(Protocol!H102,'Autopopulate UDI''s'!$F$2:$F$385,0))</f>
        <v>#N/A</v>
      </c>
      <c r="H90" s="2" t="e">
        <f>INDEX('Autopopulate UDI''s'!$H$2:$H$385,MATCH(G90,'Autopopulate UDI''s'!$G$2:$G$385,0))</f>
        <v>#N/A</v>
      </c>
      <c r="I90" s="8"/>
      <c r="J90" s="8"/>
      <c r="K90" s="8"/>
      <c r="L90" s="8"/>
      <c r="M90" s="8"/>
    </row>
    <row r="91" spans="1:13">
      <c r="A91" s="12">
        <f>Protocol!B103</f>
        <v>69</v>
      </c>
      <c r="B91" s="2">
        <f>Protocol!C103</f>
        <v>0</v>
      </c>
      <c r="C91" s="8"/>
      <c r="D91" s="8"/>
      <c r="E91" s="9" t="e">
        <f>INDEX('Autopopulate UDI''s'!$B$2:$B$385, MATCH(Protocol!G103,'Autopopulate UDI''s'!$A$2:$A$385,0))</f>
        <v>#N/A</v>
      </c>
      <c r="F91" s="2" t="e">
        <f>INDEX('Autopopulate UDI''s'!$D$2:$D$385,MATCH(E91,'Autopopulate UDI''s'!$B$2:$B$385,0))</f>
        <v>#N/A</v>
      </c>
      <c r="G91" s="9" t="e">
        <f>INDEX('Autopopulate UDI''s'!$G$2:$G$385,MATCH(Protocol!H103,'Autopopulate UDI''s'!$F$2:$F$385,0))</f>
        <v>#N/A</v>
      </c>
      <c r="H91" s="2" t="e">
        <f>INDEX('Autopopulate UDI''s'!$H$2:$H$385,MATCH(G91,'Autopopulate UDI''s'!$G$2:$G$385,0))</f>
        <v>#N/A</v>
      </c>
      <c r="I91" s="8"/>
      <c r="J91" s="8"/>
      <c r="K91" s="8"/>
      <c r="L91" s="8"/>
      <c r="M91" s="8"/>
    </row>
    <row r="92" spans="1:13">
      <c r="A92" s="12">
        <f>Protocol!B104</f>
        <v>70</v>
      </c>
      <c r="B92" s="2">
        <f>Protocol!C104</f>
        <v>0</v>
      </c>
      <c r="C92" s="8"/>
      <c r="D92" s="8"/>
      <c r="E92" s="9" t="e">
        <f>INDEX('Autopopulate UDI''s'!$B$2:$B$385, MATCH(Protocol!G104,'Autopopulate UDI''s'!$A$2:$A$385,0))</f>
        <v>#N/A</v>
      </c>
      <c r="F92" s="2" t="e">
        <f>INDEX('Autopopulate UDI''s'!$D$2:$D$385,MATCH(E92,'Autopopulate UDI''s'!$B$2:$B$385,0))</f>
        <v>#N/A</v>
      </c>
      <c r="G92" s="9" t="e">
        <f>INDEX('Autopopulate UDI''s'!$G$2:$G$385,MATCH(Protocol!H104,'Autopopulate UDI''s'!$F$2:$F$385,0))</f>
        <v>#N/A</v>
      </c>
      <c r="H92" s="2" t="e">
        <f>INDEX('Autopopulate UDI''s'!$H$2:$H$385,MATCH(G92,'Autopopulate UDI''s'!$G$2:$G$385,0))</f>
        <v>#N/A</v>
      </c>
      <c r="I92" s="8"/>
      <c r="J92" s="8"/>
      <c r="K92" s="8"/>
      <c r="L92" s="8"/>
      <c r="M92" s="8"/>
    </row>
    <row r="93" spans="1:13">
      <c r="A93" s="12">
        <f>Protocol!B105</f>
        <v>71</v>
      </c>
      <c r="B93" s="2">
        <f>Protocol!C105</f>
        <v>0</v>
      </c>
      <c r="C93" s="8"/>
      <c r="D93" s="8"/>
      <c r="E93" s="9" t="e">
        <f>INDEX('Autopopulate UDI''s'!$B$2:$B$385, MATCH(Protocol!G105,'Autopopulate UDI''s'!$A$2:$A$385,0))</f>
        <v>#N/A</v>
      </c>
      <c r="F93" s="2" t="e">
        <f>INDEX('Autopopulate UDI''s'!$D$2:$D$385,MATCH(E93,'Autopopulate UDI''s'!$B$2:$B$385,0))</f>
        <v>#N/A</v>
      </c>
      <c r="G93" s="9" t="e">
        <f>INDEX('Autopopulate UDI''s'!$G$2:$G$385,MATCH(Protocol!H105,'Autopopulate UDI''s'!$F$2:$F$385,0))</f>
        <v>#N/A</v>
      </c>
      <c r="H93" s="2" t="e">
        <f>INDEX('Autopopulate UDI''s'!$H$2:$H$385,MATCH(G93,'Autopopulate UDI''s'!$G$2:$G$385,0))</f>
        <v>#N/A</v>
      </c>
      <c r="I93" s="8"/>
      <c r="J93" s="8"/>
      <c r="K93" s="8"/>
      <c r="L93" s="8"/>
      <c r="M93" s="8"/>
    </row>
    <row r="94" spans="1:13">
      <c r="A94" s="12">
        <f>Protocol!B106</f>
        <v>72</v>
      </c>
      <c r="B94" s="2">
        <f>Protocol!C106</f>
        <v>0</v>
      </c>
      <c r="C94" s="8"/>
      <c r="D94" s="8"/>
      <c r="E94" s="9" t="e">
        <f>INDEX('Autopopulate UDI''s'!$B$2:$B$385, MATCH(Protocol!G106,'Autopopulate UDI''s'!$A$2:$A$385,0))</f>
        <v>#N/A</v>
      </c>
      <c r="F94" s="2" t="e">
        <f>INDEX('Autopopulate UDI''s'!$D$2:$D$385,MATCH(E94,'Autopopulate UDI''s'!$B$2:$B$385,0))</f>
        <v>#N/A</v>
      </c>
      <c r="G94" s="9" t="e">
        <f>INDEX('Autopopulate UDI''s'!$G$2:$G$385,MATCH(Protocol!H106,'Autopopulate UDI''s'!$F$2:$F$385,0))</f>
        <v>#N/A</v>
      </c>
      <c r="H94" s="2" t="e">
        <f>INDEX('Autopopulate UDI''s'!$H$2:$H$385,MATCH(G94,'Autopopulate UDI''s'!$G$2:$G$385,0))</f>
        <v>#N/A</v>
      </c>
      <c r="I94" s="8"/>
      <c r="J94" s="8"/>
      <c r="K94" s="8"/>
      <c r="L94" s="8"/>
      <c r="M94" s="8"/>
    </row>
    <row r="95" spans="1:13">
      <c r="A95" s="12">
        <f>Protocol!B107</f>
        <v>73</v>
      </c>
      <c r="B95" s="2">
        <f>Protocol!C107</f>
        <v>0</v>
      </c>
      <c r="C95" s="8"/>
      <c r="D95" s="8"/>
      <c r="E95" s="9" t="e">
        <f>INDEX('Autopopulate UDI''s'!$B$2:$B$385, MATCH(Protocol!G107,'Autopopulate UDI''s'!$A$2:$A$385,0))</f>
        <v>#N/A</v>
      </c>
      <c r="F95" s="2" t="e">
        <f>INDEX('Autopopulate UDI''s'!$D$2:$D$385,MATCH(E95,'Autopopulate UDI''s'!$B$2:$B$385,0))</f>
        <v>#N/A</v>
      </c>
      <c r="G95" s="9" t="e">
        <f>INDEX('Autopopulate UDI''s'!$G$2:$G$385,MATCH(Protocol!H107,'Autopopulate UDI''s'!$F$2:$F$385,0))</f>
        <v>#N/A</v>
      </c>
      <c r="H95" s="2" t="e">
        <f>INDEX('Autopopulate UDI''s'!$H$2:$H$385,MATCH(G95,'Autopopulate UDI''s'!$G$2:$G$385,0))</f>
        <v>#N/A</v>
      </c>
      <c r="I95" s="8"/>
      <c r="J95" s="8"/>
      <c r="K95" s="8"/>
      <c r="L95" s="8"/>
      <c r="M95" s="8"/>
    </row>
    <row r="96" spans="1:13">
      <c r="A96" s="12">
        <f>Protocol!B108</f>
        <v>74</v>
      </c>
      <c r="B96" s="2">
        <f>Protocol!C108</f>
        <v>0</v>
      </c>
      <c r="C96" s="8"/>
      <c r="D96" s="8"/>
      <c r="E96" s="9" t="e">
        <f>INDEX('Autopopulate UDI''s'!$B$2:$B$385, MATCH(Protocol!G108,'Autopopulate UDI''s'!$A$2:$A$385,0))</f>
        <v>#N/A</v>
      </c>
      <c r="F96" s="2" t="e">
        <f>INDEX('Autopopulate UDI''s'!$D$2:$D$385,MATCH(E96,'Autopopulate UDI''s'!$B$2:$B$385,0))</f>
        <v>#N/A</v>
      </c>
      <c r="G96" s="9" t="e">
        <f>INDEX('Autopopulate UDI''s'!$G$2:$G$385,MATCH(Protocol!H108,'Autopopulate UDI''s'!$F$2:$F$385,0))</f>
        <v>#N/A</v>
      </c>
      <c r="H96" s="2" t="e">
        <f>INDEX('Autopopulate UDI''s'!$H$2:$H$385,MATCH(G96,'Autopopulate UDI''s'!$G$2:$G$385,0))</f>
        <v>#N/A</v>
      </c>
      <c r="I96" s="8"/>
      <c r="J96" s="8"/>
      <c r="K96" s="8"/>
      <c r="L96" s="8"/>
      <c r="M96" s="8"/>
    </row>
    <row r="97" spans="1:13">
      <c r="A97" s="12">
        <f>Protocol!B109</f>
        <v>75</v>
      </c>
      <c r="B97" s="2">
        <f>Protocol!C109</f>
        <v>0</v>
      </c>
      <c r="C97" s="8"/>
      <c r="D97" s="8"/>
      <c r="E97" s="9" t="e">
        <f>INDEX('Autopopulate UDI''s'!$B$2:$B$385, MATCH(Protocol!G109,'Autopopulate UDI''s'!$A$2:$A$385,0))</f>
        <v>#N/A</v>
      </c>
      <c r="F97" s="2" t="e">
        <f>INDEX('Autopopulate UDI''s'!$D$2:$D$385,MATCH(E97,'Autopopulate UDI''s'!$B$2:$B$385,0))</f>
        <v>#N/A</v>
      </c>
      <c r="G97" s="9" t="e">
        <f>INDEX('Autopopulate UDI''s'!$G$2:$G$385,MATCH(Protocol!H109,'Autopopulate UDI''s'!$F$2:$F$385,0))</f>
        <v>#N/A</v>
      </c>
      <c r="H97" s="2" t="e">
        <f>INDEX('Autopopulate UDI''s'!$H$2:$H$385,MATCH(G97,'Autopopulate UDI''s'!$G$2:$G$385,0))</f>
        <v>#N/A</v>
      </c>
      <c r="I97" s="8"/>
      <c r="J97" s="8"/>
      <c r="K97" s="8"/>
      <c r="L97" s="8"/>
      <c r="M97" s="8"/>
    </row>
    <row r="98" spans="1:13">
      <c r="A98" s="12">
        <f>Protocol!B110</f>
        <v>76</v>
      </c>
      <c r="B98" s="2">
        <f>Protocol!C110</f>
        <v>0</v>
      </c>
      <c r="C98" s="8"/>
      <c r="D98" s="8"/>
      <c r="E98" s="9" t="e">
        <f>INDEX('Autopopulate UDI''s'!$B$2:$B$385, MATCH(Protocol!G110,'Autopopulate UDI''s'!$A$2:$A$385,0))</f>
        <v>#N/A</v>
      </c>
      <c r="F98" s="2" t="e">
        <f>INDEX('Autopopulate UDI''s'!$D$2:$D$385,MATCH(E98,'Autopopulate UDI''s'!$B$2:$B$385,0))</f>
        <v>#N/A</v>
      </c>
      <c r="G98" s="9" t="e">
        <f>INDEX('Autopopulate UDI''s'!$G$2:$G$385,MATCH(Protocol!H110,'Autopopulate UDI''s'!$F$2:$F$385,0))</f>
        <v>#N/A</v>
      </c>
      <c r="H98" s="2" t="e">
        <f>INDEX('Autopopulate UDI''s'!$H$2:$H$385,MATCH(G98,'Autopopulate UDI''s'!$G$2:$G$385,0))</f>
        <v>#N/A</v>
      </c>
      <c r="I98" s="8"/>
      <c r="J98" s="8"/>
      <c r="K98" s="8"/>
      <c r="L98" s="8"/>
      <c r="M98" s="8"/>
    </row>
    <row r="99" spans="1:13">
      <c r="A99" s="12">
        <f>Protocol!B111</f>
        <v>77</v>
      </c>
      <c r="B99" s="2">
        <f>Protocol!C111</f>
        <v>0</v>
      </c>
      <c r="C99" s="8"/>
      <c r="D99" s="8"/>
      <c r="E99" s="9" t="e">
        <f>INDEX('Autopopulate UDI''s'!$B$2:$B$385, MATCH(Protocol!G111,'Autopopulate UDI''s'!$A$2:$A$385,0))</f>
        <v>#N/A</v>
      </c>
      <c r="F99" s="2" t="e">
        <f>INDEX('Autopopulate UDI''s'!$D$2:$D$385,MATCH(E99,'Autopopulate UDI''s'!$B$2:$B$385,0))</f>
        <v>#N/A</v>
      </c>
      <c r="G99" s="9" t="e">
        <f>INDEX('Autopopulate UDI''s'!$G$2:$G$385,MATCH(Protocol!H111,'Autopopulate UDI''s'!$F$2:$F$385,0))</f>
        <v>#N/A</v>
      </c>
      <c r="H99" s="2" t="e">
        <f>INDEX('Autopopulate UDI''s'!$H$2:$H$385,MATCH(G99,'Autopopulate UDI''s'!$G$2:$G$385,0))</f>
        <v>#N/A</v>
      </c>
      <c r="I99" s="8"/>
      <c r="J99" s="8"/>
      <c r="K99" s="8"/>
      <c r="L99" s="8"/>
      <c r="M99" s="8"/>
    </row>
    <row r="100" spans="1:13">
      <c r="A100" s="12">
        <f>Protocol!B112</f>
        <v>78</v>
      </c>
      <c r="B100" s="2">
        <f>Protocol!C112</f>
        <v>0</v>
      </c>
      <c r="C100" s="8"/>
      <c r="D100" s="8"/>
      <c r="E100" s="9" t="e">
        <f>INDEX('Autopopulate UDI''s'!$B$2:$B$385, MATCH(Protocol!G112,'Autopopulate UDI''s'!$A$2:$A$385,0))</f>
        <v>#N/A</v>
      </c>
      <c r="F100" s="2" t="e">
        <f>INDEX('Autopopulate UDI''s'!$D$2:$D$385,MATCH(E100,'Autopopulate UDI''s'!$B$2:$B$385,0))</f>
        <v>#N/A</v>
      </c>
      <c r="G100" s="9" t="e">
        <f>INDEX('Autopopulate UDI''s'!$G$2:$G$385,MATCH(Protocol!H112,'Autopopulate UDI''s'!$F$2:$F$385,0))</f>
        <v>#N/A</v>
      </c>
      <c r="H100" s="2" t="e">
        <f>INDEX('Autopopulate UDI''s'!$H$2:$H$385,MATCH(G100,'Autopopulate UDI''s'!$G$2:$G$385,0))</f>
        <v>#N/A</v>
      </c>
      <c r="I100" s="8"/>
      <c r="J100" s="8"/>
      <c r="K100" s="8"/>
      <c r="L100" s="8"/>
      <c r="M100" s="8"/>
    </row>
    <row r="101" spans="1:13">
      <c r="A101" s="12">
        <f>Protocol!B113</f>
        <v>79</v>
      </c>
      <c r="B101" s="2">
        <f>Protocol!C113</f>
        <v>0</v>
      </c>
      <c r="C101" s="8"/>
      <c r="D101" s="8"/>
      <c r="E101" s="9" t="e">
        <f>INDEX('Autopopulate UDI''s'!$B$2:$B$385, MATCH(Protocol!G113,'Autopopulate UDI''s'!$A$2:$A$385,0))</f>
        <v>#N/A</v>
      </c>
      <c r="F101" s="2" t="e">
        <f>INDEX('Autopopulate UDI''s'!$D$2:$D$385,MATCH(E101,'Autopopulate UDI''s'!$B$2:$B$385,0))</f>
        <v>#N/A</v>
      </c>
      <c r="G101" s="9" t="e">
        <f>INDEX('Autopopulate UDI''s'!$G$2:$G$385,MATCH(Protocol!H113,'Autopopulate UDI''s'!$F$2:$F$385,0))</f>
        <v>#N/A</v>
      </c>
      <c r="H101" s="2" t="e">
        <f>INDEX('Autopopulate UDI''s'!$H$2:$H$385,MATCH(G101,'Autopopulate UDI''s'!$G$2:$G$385,0))</f>
        <v>#N/A</v>
      </c>
      <c r="I101" s="8"/>
      <c r="J101" s="8"/>
      <c r="K101" s="8"/>
      <c r="L101" s="8"/>
      <c r="M101" s="8"/>
    </row>
    <row r="102" spans="1:13">
      <c r="A102" s="12">
        <f>Protocol!B114</f>
        <v>80</v>
      </c>
      <c r="B102" s="2">
        <f>Protocol!C114</f>
        <v>0</v>
      </c>
      <c r="C102" s="8"/>
      <c r="D102" s="8"/>
      <c r="E102" s="9" t="e">
        <f>INDEX('Autopopulate UDI''s'!$B$2:$B$385, MATCH(Protocol!G114,'Autopopulate UDI''s'!$A$2:$A$385,0))</f>
        <v>#N/A</v>
      </c>
      <c r="F102" s="2" t="e">
        <f>INDEX('Autopopulate UDI''s'!$D$2:$D$385,MATCH(E102,'Autopopulate UDI''s'!$B$2:$B$385,0))</f>
        <v>#N/A</v>
      </c>
      <c r="G102" s="9" t="e">
        <f>INDEX('Autopopulate UDI''s'!$G$2:$G$385,MATCH(Protocol!H114,'Autopopulate UDI''s'!$F$2:$F$385,0))</f>
        <v>#N/A</v>
      </c>
      <c r="H102" s="2" t="e">
        <f>INDEX('Autopopulate UDI''s'!$H$2:$H$385,MATCH(G102,'Autopopulate UDI''s'!$G$2:$G$385,0))</f>
        <v>#N/A</v>
      </c>
      <c r="I102" s="8"/>
      <c r="J102" s="8"/>
      <c r="K102" s="8"/>
      <c r="L102" s="8"/>
      <c r="M102" s="8"/>
    </row>
    <row r="103" spans="1:13">
      <c r="A103" s="12">
        <f>Protocol!B115</f>
        <v>81</v>
      </c>
      <c r="B103" s="2">
        <f>Protocol!C115</f>
        <v>0</v>
      </c>
      <c r="C103" s="8"/>
      <c r="D103" s="8"/>
      <c r="E103" s="9" t="e">
        <f>INDEX('Autopopulate UDI''s'!$B$2:$B$385, MATCH(Protocol!G115,'Autopopulate UDI''s'!$A$2:$A$385,0))</f>
        <v>#N/A</v>
      </c>
      <c r="F103" s="2" t="e">
        <f>INDEX('Autopopulate UDI''s'!$D$2:$D$385,MATCH(E103,'Autopopulate UDI''s'!$B$2:$B$385,0))</f>
        <v>#N/A</v>
      </c>
      <c r="G103" s="9" t="e">
        <f>INDEX('Autopopulate UDI''s'!$G$2:$G$385,MATCH(Protocol!H115,'Autopopulate UDI''s'!$F$2:$F$385,0))</f>
        <v>#N/A</v>
      </c>
      <c r="H103" s="2" t="e">
        <f>INDEX('Autopopulate UDI''s'!$H$2:$H$385,MATCH(G103,'Autopopulate UDI''s'!$G$2:$G$385,0))</f>
        <v>#N/A</v>
      </c>
      <c r="I103" s="8"/>
      <c r="J103" s="8"/>
      <c r="K103" s="8"/>
      <c r="L103" s="8"/>
      <c r="M103" s="8"/>
    </row>
    <row r="104" spans="1:13">
      <c r="A104" s="12">
        <f>Protocol!B116</f>
        <v>82</v>
      </c>
      <c r="B104" s="2">
        <f>Protocol!C116</f>
        <v>0</v>
      </c>
      <c r="C104" s="8"/>
      <c r="D104" s="8"/>
      <c r="E104" s="9" t="e">
        <f>INDEX('Autopopulate UDI''s'!$B$2:$B$385, MATCH(Protocol!G116,'Autopopulate UDI''s'!$A$2:$A$385,0))</f>
        <v>#N/A</v>
      </c>
      <c r="F104" s="2" t="e">
        <f>INDEX('Autopopulate UDI''s'!$D$2:$D$385,MATCH(E104,'Autopopulate UDI''s'!$B$2:$B$385,0))</f>
        <v>#N/A</v>
      </c>
      <c r="G104" s="9" t="e">
        <f>INDEX('Autopopulate UDI''s'!$G$2:$G$385,MATCH(Protocol!H116,'Autopopulate UDI''s'!$F$2:$F$385,0))</f>
        <v>#N/A</v>
      </c>
      <c r="H104" s="2" t="e">
        <f>INDEX('Autopopulate UDI''s'!$H$2:$H$385,MATCH(G104,'Autopopulate UDI''s'!$G$2:$G$385,0))</f>
        <v>#N/A</v>
      </c>
      <c r="I104" s="8"/>
      <c r="J104" s="8"/>
      <c r="K104" s="8"/>
      <c r="L104" s="8"/>
      <c r="M104" s="8"/>
    </row>
    <row r="105" spans="1:13">
      <c r="A105" s="12">
        <f>Protocol!B117</f>
        <v>83</v>
      </c>
      <c r="B105" s="2">
        <f>Protocol!C117</f>
        <v>0</v>
      </c>
      <c r="C105" s="8"/>
      <c r="D105" s="8"/>
      <c r="E105" s="9" t="e">
        <f>INDEX('Autopopulate UDI''s'!$B$2:$B$385, MATCH(Protocol!G117,'Autopopulate UDI''s'!$A$2:$A$385,0))</f>
        <v>#N/A</v>
      </c>
      <c r="F105" s="2" t="e">
        <f>INDEX('Autopopulate UDI''s'!$D$2:$D$385,MATCH(E105,'Autopopulate UDI''s'!$B$2:$B$385,0))</f>
        <v>#N/A</v>
      </c>
      <c r="G105" s="9" t="e">
        <f>INDEX('Autopopulate UDI''s'!$G$2:$G$385,MATCH(Protocol!H117,'Autopopulate UDI''s'!$F$2:$F$385,0))</f>
        <v>#N/A</v>
      </c>
      <c r="H105" s="2" t="e">
        <f>INDEX('Autopopulate UDI''s'!$H$2:$H$385,MATCH(G105,'Autopopulate UDI''s'!$G$2:$G$385,0))</f>
        <v>#N/A</v>
      </c>
      <c r="I105" s="8"/>
      <c r="J105" s="8"/>
      <c r="K105" s="8"/>
      <c r="L105" s="8"/>
      <c r="M105" s="8"/>
    </row>
    <row r="106" spans="1:13">
      <c r="A106" s="12">
        <f>Protocol!B118</f>
        <v>84</v>
      </c>
      <c r="B106" s="2">
        <f>Protocol!C118</f>
        <v>0</v>
      </c>
      <c r="C106" s="8"/>
      <c r="D106" s="8"/>
      <c r="E106" s="9" t="e">
        <f>INDEX('Autopopulate UDI''s'!$B$2:$B$385, MATCH(Protocol!G118,'Autopopulate UDI''s'!$A$2:$A$385,0))</f>
        <v>#N/A</v>
      </c>
      <c r="F106" s="2" t="e">
        <f>INDEX('Autopopulate UDI''s'!$D$2:$D$385,MATCH(E106,'Autopopulate UDI''s'!$B$2:$B$385,0))</f>
        <v>#N/A</v>
      </c>
      <c r="G106" s="9" t="e">
        <f>INDEX('Autopopulate UDI''s'!$G$2:$G$385,MATCH(Protocol!H118,'Autopopulate UDI''s'!$F$2:$F$385,0))</f>
        <v>#N/A</v>
      </c>
      <c r="H106" s="2" t="e">
        <f>INDEX('Autopopulate UDI''s'!$H$2:$H$385,MATCH(G106,'Autopopulate UDI''s'!$G$2:$G$385,0))</f>
        <v>#N/A</v>
      </c>
      <c r="I106" s="8"/>
      <c r="J106" s="8"/>
      <c r="K106" s="8"/>
      <c r="L106" s="8"/>
      <c r="M106" s="8"/>
    </row>
    <row r="107" spans="1:13">
      <c r="A107" s="12">
        <f>Protocol!B119</f>
        <v>85</v>
      </c>
      <c r="B107" s="2">
        <f>Protocol!C119</f>
        <v>0</v>
      </c>
      <c r="C107" s="8"/>
      <c r="D107" s="8"/>
      <c r="E107" s="9" t="e">
        <f>INDEX('Autopopulate UDI''s'!$B$2:$B$385, MATCH(Protocol!G119,'Autopopulate UDI''s'!$A$2:$A$385,0))</f>
        <v>#N/A</v>
      </c>
      <c r="F107" s="2" t="e">
        <f>INDEX('Autopopulate UDI''s'!$D$2:$D$385,MATCH(E107,'Autopopulate UDI''s'!$B$2:$B$385,0))</f>
        <v>#N/A</v>
      </c>
      <c r="G107" s="9" t="e">
        <f>INDEX('Autopopulate UDI''s'!$G$2:$G$385,MATCH(Protocol!H119,'Autopopulate UDI''s'!$F$2:$F$385,0))</f>
        <v>#N/A</v>
      </c>
      <c r="H107" s="2" t="e">
        <f>INDEX('Autopopulate UDI''s'!$H$2:$H$385,MATCH(G107,'Autopopulate UDI''s'!$G$2:$G$385,0))</f>
        <v>#N/A</v>
      </c>
      <c r="I107" s="8"/>
      <c r="J107" s="8"/>
      <c r="K107" s="8"/>
      <c r="L107" s="8"/>
      <c r="M107" s="8"/>
    </row>
    <row r="108" spans="1:13">
      <c r="A108" s="12">
        <f>Protocol!B120</f>
        <v>86</v>
      </c>
      <c r="B108" s="2">
        <f>Protocol!C120</f>
        <v>0</v>
      </c>
      <c r="C108" s="8"/>
      <c r="D108" s="8"/>
      <c r="E108" s="9" t="e">
        <f>INDEX('Autopopulate UDI''s'!$B$2:$B$385, MATCH(Protocol!G120,'Autopopulate UDI''s'!$A$2:$A$385,0))</f>
        <v>#N/A</v>
      </c>
      <c r="F108" s="2" t="e">
        <f>INDEX('Autopopulate UDI''s'!$D$2:$D$385,MATCH(E108,'Autopopulate UDI''s'!$B$2:$B$385,0))</f>
        <v>#N/A</v>
      </c>
      <c r="G108" s="9" t="e">
        <f>INDEX('Autopopulate UDI''s'!$G$2:$G$385,MATCH(Protocol!H120,'Autopopulate UDI''s'!$F$2:$F$385,0))</f>
        <v>#N/A</v>
      </c>
      <c r="H108" s="2" t="e">
        <f>INDEX('Autopopulate UDI''s'!$H$2:$H$385,MATCH(G108,'Autopopulate UDI''s'!$G$2:$G$385,0))</f>
        <v>#N/A</v>
      </c>
      <c r="I108" s="8"/>
      <c r="J108" s="8"/>
      <c r="K108" s="8"/>
      <c r="L108" s="8"/>
      <c r="M108" s="8"/>
    </row>
    <row r="109" spans="1:13">
      <c r="A109" s="12">
        <f>Protocol!B121</f>
        <v>87</v>
      </c>
      <c r="B109" s="2">
        <f>Protocol!C121</f>
        <v>0</v>
      </c>
      <c r="C109" s="8"/>
      <c r="D109" s="8"/>
      <c r="E109" s="9" t="e">
        <f>INDEX('Autopopulate UDI''s'!$B$2:$B$385, MATCH(Protocol!G121,'Autopopulate UDI''s'!$A$2:$A$385,0))</f>
        <v>#N/A</v>
      </c>
      <c r="F109" s="2" t="e">
        <f>INDEX('Autopopulate UDI''s'!$D$2:$D$385,MATCH(E109,'Autopopulate UDI''s'!$B$2:$B$385,0))</f>
        <v>#N/A</v>
      </c>
      <c r="G109" s="9" t="e">
        <f>INDEX('Autopopulate UDI''s'!$G$2:$G$385,MATCH(Protocol!H121,'Autopopulate UDI''s'!$F$2:$F$385,0))</f>
        <v>#N/A</v>
      </c>
      <c r="H109" s="2" t="e">
        <f>INDEX('Autopopulate UDI''s'!$H$2:$H$385,MATCH(G109,'Autopopulate UDI''s'!$G$2:$G$385,0))</f>
        <v>#N/A</v>
      </c>
      <c r="I109" s="8"/>
      <c r="J109" s="8"/>
      <c r="K109" s="8"/>
      <c r="L109" s="8"/>
      <c r="M109" s="8"/>
    </row>
    <row r="110" spans="1:13">
      <c r="A110" s="12">
        <f>Protocol!B122</f>
        <v>88</v>
      </c>
      <c r="B110" s="2">
        <f>Protocol!C122</f>
        <v>0</v>
      </c>
      <c r="C110" s="8"/>
      <c r="D110" s="8"/>
      <c r="E110" s="9" t="e">
        <f>INDEX('Autopopulate UDI''s'!$B$2:$B$385, MATCH(Protocol!G122,'Autopopulate UDI''s'!$A$2:$A$385,0))</f>
        <v>#N/A</v>
      </c>
      <c r="F110" s="2" t="e">
        <f>INDEX('Autopopulate UDI''s'!$D$2:$D$385,MATCH(E110,'Autopopulate UDI''s'!$B$2:$B$385,0))</f>
        <v>#N/A</v>
      </c>
      <c r="G110" s="9" t="e">
        <f>INDEX('Autopopulate UDI''s'!$G$2:$G$385,MATCH(Protocol!H122,'Autopopulate UDI''s'!$F$2:$F$385,0))</f>
        <v>#N/A</v>
      </c>
      <c r="H110" s="2" t="e">
        <f>INDEX('Autopopulate UDI''s'!$H$2:$H$385,MATCH(G110,'Autopopulate UDI''s'!$G$2:$G$385,0))</f>
        <v>#N/A</v>
      </c>
      <c r="I110" s="8"/>
      <c r="J110" s="8"/>
      <c r="K110" s="8"/>
      <c r="L110" s="8"/>
      <c r="M110" s="8"/>
    </row>
    <row r="111" spans="1:13">
      <c r="A111" s="12">
        <f>Protocol!B123</f>
        <v>89</v>
      </c>
      <c r="B111" s="2">
        <f>Protocol!C123</f>
        <v>0</v>
      </c>
      <c r="C111" s="8"/>
      <c r="D111" s="8"/>
      <c r="E111" s="9" t="e">
        <f>INDEX('Autopopulate UDI''s'!$B$2:$B$385, MATCH(Protocol!G123,'Autopopulate UDI''s'!$A$2:$A$385,0))</f>
        <v>#N/A</v>
      </c>
      <c r="F111" s="2" t="e">
        <f>INDEX('Autopopulate UDI''s'!$D$2:$D$385,MATCH(E111,'Autopopulate UDI''s'!$B$2:$B$385,0))</f>
        <v>#N/A</v>
      </c>
      <c r="G111" s="9" t="e">
        <f>INDEX('Autopopulate UDI''s'!$G$2:$G$385,MATCH(Protocol!H123,'Autopopulate UDI''s'!$F$2:$F$385,0))</f>
        <v>#N/A</v>
      </c>
      <c r="H111" s="2" t="e">
        <f>INDEX('Autopopulate UDI''s'!$H$2:$H$385,MATCH(G111,'Autopopulate UDI''s'!$G$2:$G$385,0))</f>
        <v>#N/A</v>
      </c>
      <c r="I111" s="8"/>
      <c r="J111" s="8"/>
      <c r="K111" s="8"/>
      <c r="L111" s="8"/>
      <c r="M111" s="8"/>
    </row>
    <row r="112" spans="1:13">
      <c r="A112" s="12">
        <f>Protocol!B124</f>
        <v>90</v>
      </c>
      <c r="B112" s="2">
        <f>Protocol!C124</f>
        <v>0</v>
      </c>
      <c r="C112" s="8"/>
      <c r="D112" s="8"/>
      <c r="E112" s="9" t="e">
        <f>INDEX('Autopopulate UDI''s'!$B$2:$B$385, MATCH(Protocol!G124,'Autopopulate UDI''s'!$A$2:$A$385,0))</f>
        <v>#N/A</v>
      </c>
      <c r="F112" s="2" t="e">
        <f>INDEX('Autopopulate UDI''s'!$D$2:$D$385,MATCH(E112,'Autopopulate UDI''s'!$B$2:$B$385,0))</f>
        <v>#N/A</v>
      </c>
      <c r="G112" s="9" t="e">
        <f>INDEX('Autopopulate UDI''s'!$G$2:$G$385,MATCH(Protocol!H124,'Autopopulate UDI''s'!$F$2:$F$385,0))</f>
        <v>#N/A</v>
      </c>
      <c r="H112" s="2" t="e">
        <f>INDEX('Autopopulate UDI''s'!$H$2:$H$385,MATCH(G112,'Autopopulate UDI''s'!$G$2:$G$385,0))</f>
        <v>#N/A</v>
      </c>
      <c r="I112" s="8"/>
      <c r="J112" s="8"/>
      <c r="K112" s="8"/>
      <c r="L112" s="8"/>
      <c r="M112" s="8"/>
    </row>
    <row r="113" spans="1:13">
      <c r="A113" s="12">
        <f>Protocol!B125</f>
        <v>91</v>
      </c>
      <c r="B113" s="2">
        <f>Protocol!C125</f>
        <v>0</v>
      </c>
      <c r="C113" s="8"/>
      <c r="D113" s="8"/>
      <c r="E113" s="9" t="e">
        <f>INDEX('Autopopulate UDI''s'!$B$2:$B$385, MATCH(Protocol!G125,'Autopopulate UDI''s'!$A$2:$A$385,0))</f>
        <v>#N/A</v>
      </c>
      <c r="F113" s="2" t="e">
        <f>INDEX('Autopopulate UDI''s'!$D$2:$D$385,MATCH(E113,'Autopopulate UDI''s'!$B$2:$B$385,0))</f>
        <v>#N/A</v>
      </c>
      <c r="G113" s="9" t="e">
        <f>INDEX('Autopopulate UDI''s'!$G$2:$G$385,MATCH(Protocol!H125,'Autopopulate UDI''s'!$F$2:$F$385,0))</f>
        <v>#N/A</v>
      </c>
      <c r="H113" s="2" t="e">
        <f>INDEX('Autopopulate UDI''s'!$H$2:$H$385,MATCH(G113,'Autopopulate UDI''s'!$G$2:$G$385,0))</f>
        <v>#N/A</v>
      </c>
      <c r="I113" s="8"/>
      <c r="J113" s="8"/>
      <c r="K113" s="8"/>
      <c r="L113" s="8"/>
      <c r="M113" s="8"/>
    </row>
    <row r="114" spans="1:13">
      <c r="A114" s="12">
        <f>Protocol!B126</f>
        <v>92</v>
      </c>
      <c r="B114" s="2">
        <f>Protocol!C126</f>
        <v>0</v>
      </c>
      <c r="C114" s="8"/>
      <c r="D114" s="8"/>
      <c r="E114" s="9" t="e">
        <f>INDEX('Autopopulate UDI''s'!$B$2:$B$385, MATCH(Protocol!G126,'Autopopulate UDI''s'!$A$2:$A$385,0))</f>
        <v>#N/A</v>
      </c>
      <c r="F114" s="2" t="e">
        <f>INDEX('Autopopulate UDI''s'!$D$2:$D$385,MATCH(E114,'Autopopulate UDI''s'!$B$2:$B$385,0))</f>
        <v>#N/A</v>
      </c>
      <c r="G114" s="9" t="e">
        <f>INDEX('Autopopulate UDI''s'!$G$2:$G$385,MATCH(Protocol!H126,'Autopopulate UDI''s'!$F$2:$F$385,0))</f>
        <v>#N/A</v>
      </c>
      <c r="H114" s="2" t="e">
        <f>INDEX('Autopopulate UDI''s'!$H$2:$H$385,MATCH(G114,'Autopopulate UDI''s'!$G$2:$G$385,0))</f>
        <v>#N/A</v>
      </c>
      <c r="I114" s="8"/>
      <c r="J114" s="8"/>
      <c r="K114" s="8"/>
      <c r="L114" s="8"/>
      <c r="M114" s="8"/>
    </row>
    <row r="115" spans="1:13">
      <c r="A115" s="12">
        <f>Protocol!B127</f>
        <v>93</v>
      </c>
      <c r="B115" s="2">
        <f>Protocol!C127</f>
        <v>0</v>
      </c>
      <c r="C115" s="8"/>
      <c r="D115" s="8"/>
      <c r="E115" s="9" t="e">
        <f>INDEX('Autopopulate UDI''s'!$B$2:$B$385, MATCH(Protocol!G127,'Autopopulate UDI''s'!$A$2:$A$385,0))</f>
        <v>#N/A</v>
      </c>
      <c r="F115" s="2" t="e">
        <f>INDEX('Autopopulate UDI''s'!$D$2:$D$385,MATCH(E115,'Autopopulate UDI''s'!$B$2:$B$385,0))</f>
        <v>#N/A</v>
      </c>
      <c r="G115" s="9" t="e">
        <f>INDEX('Autopopulate UDI''s'!$G$2:$G$385,MATCH(Protocol!H127,'Autopopulate UDI''s'!$F$2:$F$385,0))</f>
        <v>#N/A</v>
      </c>
      <c r="H115" s="2" t="e">
        <f>INDEX('Autopopulate UDI''s'!$H$2:$H$385,MATCH(G115,'Autopopulate UDI''s'!$G$2:$G$385,0))</f>
        <v>#N/A</v>
      </c>
      <c r="I115" s="8"/>
      <c r="J115" s="8"/>
      <c r="K115" s="8"/>
      <c r="L115" s="8"/>
      <c r="M115" s="8"/>
    </row>
    <row r="116" spans="1:13">
      <c r="A116" s="12">
        <f>Protocol!B128</f>
        <v>94</v>
      </c>
      <c r="B116" s="2">
        <f>Protocol!C128</f>
        <v>0</v>
      </c>
      <c r="C116" s="8"/>
      <c r="D116" s="8"/>
      <c r="E116" s="9" t="e">
        <f>INDEX('Autopopulate UDI''s'!$B$2:$B$385, MATCH(Protocol!G128,'Autopopulate UDI''s'!$A$2:$A$385,0))</f>
        <v>#N/A</v>
      </c>
      <c r="F116" s="2" t="e">
        <f>INDEX('Autopopulate UDI''s'!$D$2:$D$385,MATCH(E116,'Autopopulate UDI''s'!$B$2:$B$385,0))</f>
        <v>#N/A</v>
      </c>
      <c r="G116" s="9" t="e">
        <f>INDEX('Autopopulate UDI''s'!$G$2:$G$385,MATCH(Protocol!H128,'Autopopulate UDI''s'!$F$2:$F$385,0))</f>
        <v>#N/A</v>
      </c>
      <c r="H116" s="2" t="e">
        <f>INDEX('Autopopulate UDI''s'!$H$2:$H$385,MATCH(G116,'Autopopulate UDI''s'!$G$2:$G$385,0))</f>
        <v>#N/A</v>
      </c>
      <c r="I116" s="8"/>
      <c r="J116" s="8"/>
      <c r="K116" s="8"/>
      <c r="L116" s="8"/>
      <c r="M116" s="8"/>
    </row>
    <row r="117" spans="1:13">
      <c r="A117" s="12">
        <f>Protocol!B129</f>
        <v>95</v>
      </c>
      <c r="B117" s="2">
        <f>Protocol!C129</f>
        <v>0</v>
      </c>
      <c r="C117" s="8"/>
      <c r="D117" s="8"/>
      <c r="E117" s="9" t="e">
        <f>INDEX('Autopopulate UDI''s'!$B$2:$B$385, MATCH(Protocol!G129,'Autopopulate UDI''s'!$A$2:$A$385,0))</f>
        <v>#N/A</v>
      </c>
      <c r="F117" s="2" t="e">
        <f>INDEX('Autopopulate UDI''s'!$D$2:$D$385,MATCH(E117,'Autopopulate UDI''s'!$B$2:$B$385,0))</f>
        <v>#N/A</v>
      </c>
      <c r="G117" s="9" t="e">
        <f>INDEX('Autopopulate UDI''s'!$G$2:$G$385,MATCH(Protocol!H129,'Autopopulate UDI''s'!$F$2:$F$385,0))</f>
        <v>#N/A</v>
      </c>
      <c r="H117" s="2" t="e">
        <f>INDEX('Autopopulate UDI''s'!$H$2:$H$385,MATCH(G117,'Autopopulate UDI''s'!$G$2:$G$385,0))</f>
        <v>#N/A</v>
      </c>
      <c r="I117" s="8"/>
      <c r="J117" s="8"/>
      <c r="K117" s="8"/>
      <c r="L117" s="8"/>
      <c r="M117" s="8"/>
    </row>
    <row r="118" spans="1:13">
      <c r="A118" s="12">
        <f>Protocol!B130</f>
        <v>96</v>
      </c>
      <c r="B118" s="2">
        <f>Protocol!C130</f>
        <v>0</v>
      </c>
      <c r="C118" s="8"/>
      <c r="D118" s="8"/>
      <c r="E118" s="9" t="e">
        <f>INDEX('Autopopulate UDI''s'!$B$2:$B$385, MATCH(Protocol!G130,'Autopopulate UDI''s'!$A$2:$A$385,0))</f>
        <v>#N/A</v>
      </c>
      <c r="F118" s="2" t="e">
        <f>INDEX('Autopopulate UDI''s'!$D$2:$D$385,MATCH(E118,'Autopopulate UDI''s'!$B$2:$B$385,0))</f>
        <v>#N/A</v>
      </c>
      <c r="G118" s="9" t="e">
        <f>INDEX('Autopopulate UDI''s'!$G$2:$G$385,MATCH(Protocol!H130,'Autopopulate UDI''s'!$F$2:$F$385,0))</f>
        <v>#N/A</v>
      </c>
      <c r="H118" s="2" t="e">
        <f>INDEX('Autopopulate UDI''s'!$H$2:$H$385,MATCH(G118,'Autopopulate UDI''s'!$G$2:$G$385,0))</f>
        <v>#N/A</v>
      </c>
      <c r="I118" s="8"/>
      <c r="J118" s="8"/>
      <c r="K118" s="8"/>
      <c r="L118" s="8"/>
      <c r="M118" s="8"/>
    </row>
  </sheetData>
  <sheetProtection algorithmName="SHA-512" hashValue="7/6/Ydwnmld7p3vhjoLnZDmPwul3ITuUuQhpDG6luRY7FKL5hm2TXI+XbnJbOFJi4Br8vJGEsFkHtIwFFONnmg==" saltValue="YGFPmJVsOy9n0C96Dva3jA==" spinCount="100000" sheet="1" objects="1" scenarios="1"/>
  <conditionalFormatting sqref="H23:H118 F23:F118">
    <cfRule type="containsErrors" dxfId="5" priority="67">
      <formula>ISERROR(F23)</formula>
    </cfRule>
  </conditionalFormatting>
  <conditionalFormatting sqref="B23:B118 E23:E118 G23:G118">
    <cfRule type="cellIs" dxfId="4" priority="65" operator="equal">
      <formula>0</formula>
    </cfRule>
  </conditionalFormatting>
  <conditionalFormatting sqref="E23:G118">
    <cfRule type="containsErrors" dxfId="3" priority="4">
      <formula>ISERROR(E23)</formula>
    </cfRule>
  </conditionalFormatting>
  <conditionalFormatting sqref="A23:A118">
    <cfRule type="cellIs" dxfId="2" priority="3" operator="equal">
      <formula>0</formula>
    </cfRule>
  </conditionalFormatting>
  <conditionalFormatting sqref="B23:B118">
    <cfRule type="containsText" dxfId="1" priority="1" operator="containsText" text="RNA_">
      <formula>NOT(ISERROR(SEARCH("RNA_",B23)))</formula>
    </cfRule>
    <cfRule type="containsText" dxfId="0" priority="2" operator="containsText" text="DNA_">
      <formula>NOT(ISERROR(SEARCH("DNA_",B23)))</formula>
    </cfRule>
  </conditionalFormatting>
  <pageMargins left="0.7" right="0.7" top="0.75" bottom="0.75" header="0.3" footer="0.3"/>
  <pageSetup paperSize="5" scale="90" orientation="landscape" r:id="rId1"/>
  <headerFooter>
    <oddHeader xml:space="preserve">&amp;L&amp;G&amp;R&amp;"Arial,Regular"&amp;10QIAseq FX with UDIs: Import Sample Sheet
</oddHeader>
    <oddFooter>&amp;L&amp;A&amp;CQIAseq FX with UDIs Template for LRM 02-28-2020 v1&amp;RPage &amp;P of &amp;N</oddFooter>
  </headerFooter>
  <ignoredErrors>
    <ignoredError sqref="G23:G118" evalError="1"/>
    <ignoredError sqref="E23:E118 H23:H118" evalError="1" emptyCellReference="1"/>
    <ignoredError sqref="F119 B23:B118"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Reagent Tracking</vt:lpstr>
      <vt:lpstr>Protocol</vt:lpstr>
      <vt:lpstr>Autopopulate UDI's</vt:lpstr>
      <vt:lpstr>Index Plates</vt:lpstr>
      <vt:lpstr>Dilute Lib</vt:lpstr>
      <vt:lpstr>Denat Dilut Lib MiSeq</vt:lpstr>
      <vt:lpstr>Denat Dilut Lib MiniSeq</vt:lpstr>
      <vt:lpstr>Denat Dilut Lib NextSeq</vt:lpstr>
      <vt:lpstr>Import Sample Sheet</vt:lpstr>
      <vt:lpstr>'Reagent Tracking'!Print_Area</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Blesilda Adlaon - QIAGEN</cp:lastModifiedBy>
  <cp:lastPrinted>2020-04-02T14:17:59Z</cp:lastPrinted>
  <dcterms:created xsi:type="dcterms:W3CDTF">2015-04-30T14:12:32Z</dcterms:created>
  <dcterms:modified xsi:type="dcterms:W3CDTF">2020-05-06T13:13:37Z</dcterms:modified>
</cp:coreProperties>
</file>