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U:\General\Handbooks\QIAseq SARS-CoV-2 Primer Panel\Tech Writers\Final Submission\PROM-16180-001_TF_QIAseqSARSCoV2_FX-CDI-LRM_0520_WW_v2.1\"/>
    </mc:Choice>
  </mc:AlternateContent>
  <xr:revisionPtr revIDLastSave="0" documentId="8_{4D421D6F-0D49-4E5F-B889-AC9DBDA9D8B8}" xr6:coauthVersionLast="41" xr6:coauthVersionMax="41" xr10:uidLastSave="{00000000-0000-0000-0000-000000000000}"/>
  <bookViews>
    <workbookView xWindow="-120" yWindow="-120" windowWidth="29040" windowHeight="15840" xr2:uid="{00000000-000D-0000-FFFF-FFFF00000000}"/>
  </bookViews>
  <sheets>
    <sheet name="Instructions" sheetId="67" r:id="rId1"/>
    <sheet name="SARS-CoV-2 Reagent Tracking" sheetId="64" r:id="rId2"/>
    <sheet name="FX Reagent Tracking" sheetId="34" r:id="rId3"/>
    <sheet name="QIAseq SARS-CoV-2 Protocol" sheetId="48" r:id="rId4"/>
    <sheet name="QIAseq FX with CDIs Protocol" sheetId="1" r:id="rId5"/>
    <sheet name="Index Plates" sheetId="45" r:id="rId6"/>
    <sheet name="SampleSheet Check List" sheetId="63" r:id="rId7"/>
    <sheet name="Calculations" sheetId="50" state="hidden" r:id="rId8"/>
    <sheet name="Opt FX Amp of Libr Prot" sheetId="42" r:id="rId9"/>
    <sheet name="Duplicate Check" sheetId="53" state="hidden" r:id="rId10"/>
    <sheet name="Dilute DNA Libraries" sheetId="32" r:id="rId11"/>
    <sheet name="Denat and Dilut Lib MiSeq" sheetId="60" r:id="rId12"/>
    <sheet name="Denat and Dilut Lib MiniSeq" sheetId="61" r:id="rId13"/>
    <sheet name="Denat and Dilut Lib NextSeq" sheetId="62" r:id="rId14"/>
    <sheet name="Autopopulate Info MiSeq" sheetId="52" state="hidden" r:id="rId15"/>
    <sheet name="LRM v2 Import Sample Sheet" sheetId="12" r:id="rId16"/>
  </sheets>
  <definedNames>
    <definedName name="_xlnm._FilterDatabase" localSheetId="8" hidden="1">'Opt FX Amp of Libr Prot'!#REF!</definedName>
    <definedName name="_xlnm._FilterDatabase" localSheetId="4" hidden="1">'QIAseq FX with CDIs Protocol'!$B$37:$I$132</definedName>
    <definedName name="_xlnm.Print_Area" localSheetId="0">Instructions!$A$1:$B$70</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9" i="1" l="1"/>
  <c r="F115" i="48" l="1"/>
  <c r="G239" i="48" l="1"/>
  <c r="I239" i="48"/>
  <c r="I187" i="48"/>
  <c r="H156" i="48"/>
  <c r="H164" i="48"/>
  <c r="F136" i="1"/>
  <c r="F186" i="1" s="1"/>
  <c r="H157" i="48" l="1"/>
  <c r="H158" i="48"/>
  <c r="F190" i="1"/>
  <c r="F188" i="1"/>
  <c r="H166" i="48"/>
  <c r="H167" i="48"/>
  <c r="I190" i="48"/>
  <c r="I191" i="48"/>
  <c r="I192" i="48"/>
  <c r="I189" i="48"/>
  <c r="I241" i="48"/>
  <c r="I242" i="48"/>
  <c r="I240" i="48"/>
  <c r="I244" i="48"/>
  <c r="G241" i="48"/>
  <c r="G242" i="48"/>
  <c r="G243" i="48"/>
  <c r="G240" i="48"/>
  <c r="C40" i="1"/>
  <c r="C41" i="1"/>
  <c r="F191" i="1" l="1"/>
  <c r="H168" i="48"/>
  <c r="I193" i="48"/>
  <c r="I245" i="48"/>
  <c r="G245" i="48"/>
  <c r="H159" i="48"/>
  <c r="E11" i="63"/>
  <c r="F11" i="63" s="1"/>
  <c r="F19" i="12" s="1"/>
  <c r="G11" i="63"/>
  <c r="H11" i="63" s="1"/>
  <c r="H19" i="12" s="1"/>
  <c r="E12" i="63"/>
  <c r="F12" i="63" s="1"/>
  <c r="F20" i="12" s="1"/>
  <c r="G12" i="63"/>
  <c r="H12" i="63" s="1"/>
  <c r="H20" i="12" s="1"/>
  <c r="E13" i="63"/>
  <c r="F13" i="63" s="1"/>
  <c r="F21" i="12" s="1"/>
  <c r="G13" i="63"/>
  <c r="H13" i="63" s="1"/>
  <c r="H21" i="12" s="1"/>
  <c r="E14" i="63"/>
  <c r="F14" i="63" s="1"/>
  <c r="F22" i="12" s="1"/>
  <c r="G14" i="63"/>
  <c r="H14" i="63" s="1"/>
  <c r="H22" i="12" s="1"/>
  <c r="E15" i="63"/>
  <c r="F15" i="63" s="1"/>
  <c r="F23" i="12" s="1"/>
  <c r="G15" i="63"/>
  <c r="H15" i="63" s="1"/>
  <c r="H23" i="12" s="1"/>
  <c r="E16" i="63"/>
  <c r="F16" i="63" s="1"/>
  <c r="F24" i="12" s="1"/>
  <c r="G16" i="63"/>
  <c r="H16" i="63" s="1"/>
  <c r="H24" i="12" s="1"/>
  <c r="E17" i="63"/>
  <c r="F17" i="63" s="1"/>
  <c r="F25" i="12" s="1"/>
  <c r="G17" i="63"/>
  <c r="H17" i="63" s="1"/>
  <c r="H25" i="12" s="1"/>
  <c r="E18" i="63"/>
  <c r="F18" i="63" s="1"/>
  <c r="F26" i="12" s="1"/>
  <c r="G18" i="63"/>
  <c r="E19" i="63"/>
  <c r="F19" i="63" s="1"/>
  <c r="F27" i="12" s="1"/>
  <c r="G19" i="63"/>
  <c r="H19" i="63" s="1"/>
  <c r="H27" i="12" s="1"/>
  <c r="E20" i="63"/>
  <c r="G20" i="63"/>
  <c r="H20" i="63" s="1"/>
  <c r="H28" i="12" s="1"/>
  <c r="E21" i="63"/>
  <c r="F21" i="63" s="1"/>
  <c r="F29" i="12" s="1"/>
  <c r="G21" i="63"/>
  <c r="H21" i="63" s="1"/>
  <c r="H29" i="12" s="1"/>
  <c r="E22" i="63"/>
  <c r="F22" i="63" s="1"/>
  <c r="F30" i="12" s="1"/>
  <c r="G22" i="63"/>
  <c r="H22" i="63" s="1"/>
  <c r="H30" i="12" s="1"/>
  <c r="E23" i="63"/>
  <c r="F23" i="63" s="1"/>
  <c r="F31" i="12" s="1"/>
  <c r="G23" i="63"/>
  <c r="H23" i="63" s="1"/>
  <c r="H31" i="12" s="1"/>
  <c r="E24" i="63"/>
  <c r="F24" i="63" s="1"/>
  <c r="F32" i="12" s="1"/>
  <c r="G24" i="63"/>
  <c r="H24" i="63" s="1"/>
  <c r="H32" i="12" s="1"/>
  <c r="E25" i="63"/>
  <c r="F25" i="63" s="1"/>
  <c r="F33" i="12" s="1"/>
  <c r="G25" i="63"/>
  <c r="H25" i="63" s="1"/>
  <c r="H33" i="12" s="1"/>
  <c r="E26" i="63"/>
  <c r="F26" i="63" s="1"/>
  <c r="F34" i="12" s="1"/>
  <c r="G26" i="63"/>
  <c r="H26" i="63" s="1"/>
  <c r="H34" i="12" s="1"/>
  <c r="E27" i="63"/>
  <c r="F27" i="63" s="1"/>
  <c r="F35" i="12" s="1"/>
  <c r="G27" i="63"/>
  <c r="H27" i="63" s="1"/>
  <c r="H35" i="12" s="1"/>
  <c r="E28" i="63"/>
  <c r="F28" i="63" s="1"/>
  <c r="F36" i="12" s="1"/>
  <c r="G28" i="63"/>
  <c r="H28" i="63" s="1"/>
  <c r="H36" i="12" s="1"/>
  <c r="E29" i="63"/>
  <c r="F29" i="63" s="1"/>
  <c r="F37" i="12" s="1"/>
  <c r="G29" i="63"/>
  <c r="H29" i="63" s="1"/>
  <c r="H37" i="12" s="1"/>
  <c r="E30" i="63"/>
  <c r="F30" i="63" s="1"/>
  <c r="F38" i="12" s="1"/>
  <c r="G30" i="63"/>
  <c r="H30" i="63" s="1"/>
  <c r="H38" i="12" s="1"/>
  <c r="E31" i="63"/>
  <c r="F31" i="63" s="1"/>
  <c r="F39" i="12" s="1"/>
  <c r="G31" i="63"/>
  <c r="H31" i="63" s="1"/>
  <c r="H39" i="12" s="1"/>
  <c r="E32" i="63"/>
  <c r="F32" i="63" s="1"/>
  <c r="F40" i="12" s="1"/>
  <c r="G32" i="63"/>
  <c r="H32" i="63" s="1"/>
  <c r="H40" i="12" s="1"/>
  <c r="E33" i="63"/>
  <c r="F33" i="63" s="1"/>
  <c r="F41" i="12" s="1"/>
  <c r="G33" i="63"/>
  <c r="H33" i="63" s="1"/>
  <c r="H41" i="12" s="1"/>
  <c r="E34" i="63"/>
  <c r="F34" i="63" s="1"/>
  <c r="F42" i="12" s="1"/>
  <c r="G34" i="63"/>
  <c r="H34" i="63" s="1"/>
  <c r="H42" i="12" s="1"/>
  <c r="E35" i="63"/>
  <c r="F35" i="63" s="1"/>
  <c r="F43" i="12" s="1"/>
  <c r="G35" i="63"/>
  <c r="H35" i="63" s="1"/>
  <c r="H43" i="12" s="1"/>
  <c r="E36" i="63"/>
  <c r="G36" i="63"/>
  <c r="H36" i="63" s="1"/>
  <c r="H44" i="12" s="1"/>
  <c r="E37" i="63"/>
  <c r="F37" i="63" s="1"/>
  <c r="F45" i="12" s="1"/>
  <c r="G37" i="63"/>
  <c r="H37" i="63" s="1"/>
  <c r="H45" i="12" s="1"/>
  <c r="E38" i="63"/>
  <c r="F38" i="63" s="1"/>
  <c r="F46" i="12" s="1"/>
  <c r="G38" i="63"/>
  <c r="H38" i="63" s="1"/>
  <c r="H46" i="12" s="1"/>
  <c r="E39" i="63"/>
  <c r="F39" i="63" s="1"/>
  <c r="F47" i="12" s="1"/>
  <c r="G39" i="63"/>
  <c r="H39" i="63" s="1"/>
  <c r="H47" i="12" s="1"/>
  <c r="E40" i="63"/>
  <c r="F40" i="63" s="1"/>
  <c r="F48" i="12" s="1"/>
  <c r="G40" i="63"/>
  <c r="H40" i="63" s="1"/>
  <c r="H48" i="12" s="1"/>
  <c r="E41" i="63"/>
  <c r="F41" i="63" s="1"/>
  <c r="F49" i="12" s="1"/>
  <c r="G41" i="63"/>
  <c r="H41" i="63" s="1"/>
  <c r="H49" i="12" s="1"/>
  <c r="E42" i="63"/>
  <c r="F42" i="63" s="1"/>
  <c r="F50" i="12" s="1"/>
  <c r="G42" i="63"/>
  <c r="H42" i="63" s="1"/>
  <c r="H50" i="12" s="1"/>
  <c r="E43" i="63"/>
  <c r="F43" i="63" s="1"/>
  <c r="F51" i="12" s="1"/>
  <c r="G43" i="63"/>
  <c r="H43" i="63" s="1"/>
  <c r="H51" i="12" s="1"/>
  <c r="E44" i="63"/>
  <c r="F44" i="63" s="1"/>
  <c r="F52" i="12" s="1"/>
  <c r="G44" i="63"/>
  <c r="H44" i="63" s="1"/>
  <c r="H52" i="12" s="1"/>
  <c r="E45" i="63"/>
  <c r="F45" i="63" s="1"/>
  <c r="F53" i="12" s="1"/>
  <c r="G45" i="63"/>
  <c r="H45" i="63" s="1"/>
  <c r="H53" i="12" s="1"/>
  <c r="E46" i="63"/>
  <c r="F46" i="63" s="1"/>
  <c r="F54" i="12" s="1"/>
  <c r="G46" i="63"/>
  <c r="H46" i="63" s="1"/>
  <c r="H54" i="12" s="1"/>
  <c r="E47" i="63"/>
  <c r="F47" i="63" s="1"/>
  <c r="F55" i="12" s="1"/>
  <c r="G47" i="63"/>
  <c r="H47" i="63" s="1"/>
  <c r="H55" i="12" s="1"/>
  <c r="E48" i="63"/>
  <c r="F48" i="63" s="1"/>
  <c r="F56" i="12" s="1"/>
  <c r="G48" i="63"/>
  <c r="H48" i="63" s="1"/>
  <c r="H56" i="12" s="1"/>
  <c r="E49" i="63"/>
  <c r="F49" i="63" s="1"/>
  <c r="F57" i="12" s="1"/>
  <c r="G49" i="63"/>
  <c r="H49" i="63" s="1"/>
  <c r="H57" i="12" s="1"/>
  <c r="E50" i="63"/>
  <c r="F50" i="63" s="1"/>
  <c r="F58" i="12" s="1"/>
  <c r="G50" i="63"/>
  <c r="E51" i="63"/>
  <c r="F51" i="63" s="1"/>
  <c r="F59" i="12" s="1"/>
  <c r="G51" i="63"/>
  <c r="H51" i="63" s="1"/>
  <c r="H59" i="12" s="1"/>
  <c r="E52" i="63"/>
  <c r="F52" i="63" s="1"/>
  <c r="F60" i="12" s="1"/>
  <c r="G52" i="63"/>
  <c r="H52" i="63" s="1"/>
  <c r="H60" i="12" s="1"/>
  <c r="E53" i="63"/>
  <c r="F53" i="63" s="1"/>
  <c r="F61" i="12" s="1"/>
  <c r="G53" i="63"/>
  <c r="H53" i="63" s="1"/>
  <c r="H61" i="12" s="1"/>
  <c r="E54" i="63"/>
  <c r="F54" i="63" s="1"/>
  <c r="F62" i="12" s="1"/>
  <c r="G54" i="63"/>
  <c r="H54" i="63" s="1"/>
  <c r="H62" i="12" s="1"/>
  <c r="E55" i="63"/>
  <c r="F55" i="63" s="1"/>
  <c r="F63" i="12" s="1"/>
  <c r="G55" i="63"/>
  <c r="H55" i="63" s="1"/>
  <c r="H63" i="12" s="1"/>
  <c r="E56" i="63"/>
  <c r="F56" i="63" s="1"/>
  <c r="F64" i="12" s="1"/>
  <c r="G56" i="63"/>
  <c r="H56" i="63" s="1"/>
  <c r="H64" i="12" s="1"/>
  <c r="E57" i="63"/>
  <c r="F57" i="63" s="1"/>
  <c r="F65" i="12" s="1"/>
  <c r="G57" i="63"/>
  <c r="H57" i="63" s="1"/>
  <c r="H65" i="12" s="1"/>
  <c r="E58" i="63"/>
  <c r="F58" i="63" s="1"/>
  <c r="F66" i="12" s="1"/>
  <c r="G58" i="63"/>
  <c r="H58" i="63" s="1"/>
  <c r="H66" i="12" s="1"/>
  <c r="E59" i="63"/>
  <c r="F59" i="63" s="1"/>
  <c r="F67" i="12" s="1"/>
  <c r="G59" i="63"/>
  <c r="H59" i="63" s="1"/>
  <c r="H67" i="12" s="1"/>
  <c r="E60" i="63"/>
  <c r="G60" i="63"/>
  <c r="H60" i="63" s="1"/>
  <c r="H68" i="12" s="1"/>
  <c r="E61" i="63"/>
  <c r="F61" i="63" s="1"/>
  <c r="F69" i="12" s="1"/>
  <c r="G61" i="63"/>
  <c r="H61" i="63" s="1"/>
  <c r="H69" i="12" s="1"/>
  <c r="E62" i="63"/>
  <c r="F62" i="63" s="1"/>
  <c r="F70" i="12" s="1"/>
  <c r="G62" i="63"/>
  <c r="H62" i="63" s="1"/>
  <c r="H70" i="12" s="1"/>
  <c r="E63" i="63"/>
  <c r="F63" i="63" s="1"/>
  <c r="F71" i="12" s="1"/>
  <c r="G63" i="63"/>
  <c r="H63" i="63" s="1"/>
  <c r="H71" i="12" s="1"/>
  <c r="E64" i="63"/>
  <c r="F64" i="63" s="1"/>
  <c r="F72" i="12" s="1"/>
  <c r="G64" i="63"/>
  <c r="H64" i="63" s="1"/>
  <c r="H72" i="12" s="1"/>
  <c r="E65" i="63"/>
  <c r="F65" i="63" s="1"/>
  <c r="F73" i="12" s="1"/>
  <c r="G65" i="63"/>
  <c r="H65" i="63" s="1"/>
  <c r="H73" i="12" s="1"/>
  <c r="E66" i="63"/>
  <c r="F66" i="63" s="1"/>
  <c r="F74" i="12" s="1"/>
  <c r="G66" i="63"/>
  <c r="E67" i="63"/>
  <c r="F67" i="63" s="1"/>
  <c r="F75" i="12" s="1"/>
  <c r="G67" i="63"/>
  <c r="H67" i="63" s="1"/>
  <c r="H75" i="12" s="1"/>
  <c r="E68" i="63"/>
  <c r="G68" i="63"/>
  <c r="H68" i="63" s="1"/>
  <c r="H76" i="12" s="1"/>
  <c r="E69" i="63"/>
  <c r="F69" i="63" s="1"/>
  <c r="F77" i="12" s="1"/>
  <c r="G69" i="63"/>
  <c r="H69" i="63" s="1"/>
  <c r="H77" i="12" s="1"/>
  <c r="E70" i="63"/>
  <c r="F70" i="63" s="1"/>
  <c r="F78" i="12" s="1"/>
  <c r="G70" i="63"/>
  <c r="H70" i="63" s="1"/>
  <c r="H78" i="12" s="1"/>
  <c r="E71" i="63"/>
  <c r="F71" i="63" s="1"/>
  <c r="F79" i="12" s="1"/>
  <c r="G71" i="63"/>
  <c r="H71" i="63" s="1"/>
  <c r="H79" i="12" s="1"/>
  <c r="E72" i="63"/>
  <c r="F72" i="63" s="1"/>
  <c r="F80" i="12" s="1"/>
  <c r="G72" i="63"/>
  <c r="H72" i="63" s="1"/>
  <c r="H80" i="12" s="1"/>
  <c r="E73" i="63"/>
  <c r="F73" i="63" s="1"/>
  <c r="F81" i="12" s="1"/>
  <c r="G73" i="63"/>
  <c r="H73" i="63" s="1"/>
  <c r="H81" i="12" s="1"/>
  <c r="E74" i="63"/>
  <c r="F74" i="63" s="1"/>
  <c r="F82" i="12" s="1"/>
  <c r="G74" i="63"/>
  <c r="H74" i="63" s="1"/>
  <c r="H82" i="12" s="1"/>
  <c r="E75" i="63"/>
  <c r="F75" i="63" s="1"/>
  <c r="F83" i="12" s="1"/>
  <c r="G75" i="63"/>
  <c r="H75" i="63" s="1"/>
  <c r="H83" i="12" s="1"/>
  <c r="E76" i="63"/>
  <c r="F76" i="63" s="1"/>
  <c r="F84" i="12" s="1"/>
  <c r="G76" i="63"/>
  <c r="H76" i="63" s="1"/>
  <c r="H84" i="12" s="1"/>
  <c r="E77" i="63"/>
  <c r="F77" i="63" s="1"/>
  <c r="F85" i="12" s="1"/>
  <c r="G77" i="63"/>
  <c r="H77" i="63" s="1"/>
  <c r="H85" i="12" s="1"/>
  <c r="E78" i="63"/>
  <c r="F78" i="63" s="1"/>
  <c r="F86" i="12" s="1"/>
  <c r="G78" i="63"/>
  <c r="H78" i="63" s="1"/>
  <c r="H86" i="12" s="1"/>
  <c r="E79" i="63"/>
  <c r="F79" i="63" s="1"/>
  <c r="F87" i="12" s="1"/>
  <c r="G79" i="63"/>
  <c r="H79" i="63" s="1"/>
  <c r="H87" i="12" s="1"/>
  <c r="E80" i="63"/>
  <c r="F80" i="63" s="1"/>
  <c r="F88" i="12" s="1"/>
  <c r="G80" i="63"/>
  <c r="H80" i="63" s="1"/>
  <c r="H88" i="12" s="1"/>
  <c r="E81" i="63"/>
  <c r="F81" i="63" s="1"/>
  <c r="F89" i="12" s="1"/>
  <c r="G81" i="63"/>
  <c r="H81" i="63" s="1"/>
  <c r="H89" i="12" s="1"/>
  <c r="E82" i="63"/>
  <c r="F82" i="63" s="1"/>
  <c r="F90" i="12" s="1"/>
  <c r="G82" i="63"/>
  <c r="H82" i="63" s="1"/>
  <c r="H90" i="12" s="1"/>
  <c r="E83" i="63"/>
  <c r="F83" i="63" s="1"/>
  <c r="F91" i="12" s="1"/>
  <c r="G83" i="63"/>
  <c r="H83" i="63" s="1"/>
  <c r="H91" i="12" s="1"/>
  <c r="E84" i="63"/>
  <c r="G84" i="63"/>
  <c r="H84" i="63" s="1"/>
  <c r="H92" i="12" s="1"/>
  <c r="E85" i="63"/>
  <c r="F85" i="63" s="1"/>
  <c r="F93" i="12" s="1"/>
  <c r="G85" i="63"/>
  <c r="H85" i="63" s="1"/>
  <c r="H93" i="12" s="1"/>
  <c r="E86" i="63"/>
  <c r="F86" i="63" s="1"/>
  <c r="F94" i="12" s="1"/>
  <c r="G86" i="63"/>
  <c r="H86" i="63" s="1"/>
  <c r="H94" i="12" s="1"/>
  <c r="E87" i="63"/>
  <c r="F87" i="63" s="1"/>
  <c r="F95" i="12" s="1"/>
  <c r="G87" i="63"/>
  <c r="H87" i="63" s="1"/>
  <c r="H95" i="12" s="1"/>
  <c r="E88" i="63"/>
  <c r="F88" i="63" s="1"/>
  <c r="F96" i="12" s="1"/>
  <c r="G88" i="63"/>
  <c r="H88" i="63" s="1"/>
  <c r="H96" i="12" s="1"/>
  <c r="E89" i="63"/>
  <c r="F89" i="63" s="1"/>
  <c r="F97" i="12" s="1"/>
  <c r="G89" i="63"/>
  <c r="H89" i="63" s="1"/>
  <c r="H97" i="12" s="1"/>
  <c r="E90" i="63"/>
  <c r="F90" i="63" s="1"/>
  <c r="F98" i="12" s="1"/>
  <c r="G90" i="63"/>
  <c r="H90" i="63" s="1"/>
  <c r="H98" i="12" s="1"/>
  <c r="E91" i="63"/>
  <c r="F91" i="63" s="1"/>
  <c r="F99" i="12" s="1"/>
  <c r="G91" i="63"/>
  <c r="H91" i="63" s="1"/>
  <c r="H99" i="12" s="1"/>
  <c r="E92" i="63"/>
  <c r="F92" i="63" s="1"/>
  <c r="F100" i="12" s="1"/>
  <c r="G92" i="63"/>
  <c r="H92" i="63" s="1"/>
  <c r="H100" i="12" s="1"/>
  <c r="E93" i="63"/>
  <c r="F93" i="63" s="1"/>
  <c r="F101" i="12" s="1"/>
  <c r="G93" i="63"/>
  <c r="H93" i="63" s="1"/>
  <c r="H101" i="12" s="1"/>
  <c r="E94" i="63"/>
  <c r="F94" i="63" s="1"/>
  <c r="F102" i="12" s="1"/>
  <c r="G94" i="63"/>
  <c r="H94" i="63" s="1"/>
  <c r="H102" i="12" s="1"/>
  <c r="E95" i="63"/>
  <c r="F95" i="63" s="1"/>
  <c r="F103" i="12" s="1"/>
  <c r="G95" i="63"/>
  <c r="H95" i="63" s="1"/>
  <c r="H103" i="12" s="1"/>
  <c r="E96" i="63"/>
  <c r="F96" i="63" s="1"/>
  <c r="F104" i="12" s="1"/>
  <c r="G96" i="63"/>
  <c r="H96" i="63" s="1"/>
  <c r="H104" i="12" s="1"/>
  <c r="E97" i="63"/>
  <c r="F97" i="63" s="1"/>
  <c r="F105" i="12" s="1"/>
  <c r="G97" i="63"/>
  <c r="H97" i="63" s="1"/>
  <c r="H105" i="12" s="1"/>
  <c r="E98" i="63"/>
  <c r="F98" i="63" s="1"/>
  <c r="F106" i="12" s="1"/>
  <c r="G98" i="63"/>
  <c r="H98" i="63" s="1"/>
  <c r="H106" i="12" s="1"/>
  <c r="E99" i="63"/>
  <c r="F99" i="63" s="1"/>
  <c r="F107" i="12" s="1"/>
  <c r="G99" i="63"/>
  <c r="H99" i="63" s="1"/>
  <c r="H107" i="12" s="1"/>
  <c r="E100" i="63"/>
  <c r="F100" i="63" s="1"/>
  <c r="F108" i="12" s="1"/>
  <c r="G100" i="63"/>
  <c r="H100" i="63" s="1"/>
  <c r="H108" i="12" s="1"/>
  <c r="E101" i="63"/>
  <c r="F101" i="63" s="1"/>
  <c r="F109" i="12" s="1"/>
  <c r="G101" i="63"/>
  <c r="H101" i="63" s="1"/>
  <c r="H109" i="12" s="1"/>
  <c r="E102" i="63"/>
  <c r="F102" i="63" s="1"/>
  <c r="F110" i="12" s="1"/>
  <c r="G102" i="63"/>
  <c r="H102" i="63" s="1"/>
  <c r="H110" i="12" s="1"/>
  <c r="E103" i="63"/>
  <c r="F103" i="63" s="1"/>
  <c r="F111" i="12" s="1"/>
  <c r="G103" i="63"/>
  <c r="H103" i="63" s="1"/>
  <c r="H111" i="12" s="1"/>
  <c r="E104" i="63"/>
  <c r="F104" i="63" s="1"/>
  <c r="F112" i="12" s="1"/>
  <c r="G104" i="63"/>
  <c r="H104" i="63" s="1"/>
  <c r="H112" i="12" s="1"/>
  <c r="E105" i="63"/>
  <c r="F105" i="63" s="1"/>
  <c r="F113" i="12" s="1"/>
  <c r="G105" i="63"/>
  <c r="H105" i="63" s="1"/>
  <c r="H113" i="12" s="1"/>
  <c r="G10" i="63"/>
  <c r="H10" i="63" s="1"/>
  <c r="H18" i="12" s="1"/>
  <c r="E10" i="63"/>
  <c r="J97" i="52"/>
  <c r="J96" i="52"/>
  <c r="J95" i="52"/>
  <c r="J94" i="52"/>
  <c r="J93" i="52"/>
  <c r="J92" i="52"/>
  <c r="J91" i="52"/>
  <c r="J90" i="52"/>
  <c r="J89" i="52"/>
  <c r="J88" i="52"/>
  <c r="J87" i="52"/>
  <c r="J86" i="52"/>
  <c r="J85" i="52"/>
  <c r="J84" i="52"/>
  <c r="J83" i="52"/>
  <c r="J82" i="52"/>
  <c r="J81" i="52"/>
  <c r="J80" i="52"/>
  <c r="J79" i="52"/>
  <c r="J78" i="52"/>
  <c r="J77" i="52"/>
  <c r="J76" i="52"/>
  <c r="J75" i="52"/>
  <c r="J74" i="52"/>
  <c r="J73" i="52"/>
  <c r="J72" i="52"/>
  <c r="J71" i="52"/>
  <c r="J70" i="52"/>
  <c r="J69" i="52"/>
  <c r="J68" i="52"/>
  <c r="J67" i="52"/>
  <c r="J66" i="52"/>
  <c r="J65" i="52"/>
  <c r="J64" i="52"/>
  <c r="J63" i="52"/>
  <c r="J62" i="52"/>
  <c r="J61" i="52"/>
  <c r="J60" i="52"/>
  <c r="J59" i="52"/>
  <c r="J58" i="52"/>
  <c r="J57" i="52"/>
  <c r="J56" i="52"/>
  <c r="J55" i="52"/>
  <c r="J54" i="52"/>
  <c r="J53" i="52"/>
  <c r="J52" i="52"/>
  <c r="J51" i="52"/>
  <c r="J50" i="52"/>
  <c r="J49" i="52"/>
  <c r="J48" i="52"/>
  <c r="J47" i="52"/>
  <c r="J46" i="52"/>
  <c r="J45" i="52"/>
  <c r="J44" i="52"/>
  <c r="J43" i="52"/>
  <c r="J42" i="52"/>
  <c r="J41" i="52"/>
  <c r="J40" i="52"/>
  <c r="J39" i="52"/>
  <c r="J38" i="52"/>
  <c r="J37" i="52"/>
  <c r="J36" i="52"/>
  <c r="J35" i="52"/>
  <c r="J34" i="52"/>
  <c r="J33" i="52"/>
  <c r="J32" i="52"/>
  <c r="J31" i="52"/>
  <c r="J30" i="52"/>
  <c r="J29" i="52"/>
  <c r="J28" i="52"/>
  <c r="J27" i="52"/>
  <c r="J26" i="52"/>
  <c r="J25" i="52"/>
  <c r="J24" i="52"/>
  <c r="J23" i="52"/>
  <c r="J22" i="52"/>
  <c r="J21" i="52"/>
  <c r="J20" i="52"/>
  <c r="J19" i="52"/>
  <c r="J18" i="52"/>
  <c r="J17" i="52"/>
  <c r="J16" i="52"/>
  <c r="J15" i="52"/>
  <c r="J14" i="52"/>
  <c r="J13" i="52"/>
  <c r="J12" i="52"/>
  <c r="J11" i="52"/>
  <c r="J10" i="52"/>
  <c r="J9" i="52"/>
  <c r="J8" i="52"/>
  <c r="J7" i="52"/>
  <c r="J6" i="52"/>
  <c r="J5" i="52"/>
  <c r="J4" i="52"/>
  <c r="J3" i="52"/>
  <c r="J2" i="52"/>
  <c r="K13" i="63" l="1"/>
  <c r="D21" i="12" s="1"/>
  <c r="K51" i="63"/>
  <c r="D59" i="12" s="1"/>
  <c r="K67" i="63"/>
  <c r="D75" i="12" s="1"/>
  <c r="K20" i="63"/>
  <c r="D28" i="12" s="1"/>
  <c r="K75" i="63"/>
  <c r="D83" i="12" s="1"/>
  <c r="K85" i="63"/>
  <c r="D93" i="12" s="1"/>
  <c r="K33" i="63"/>
  <c r="D41" i="12" s="1"/>
  <c r="K83" i="63"/>
  <c r="D91" i="12" s="1"/>
  <c r="K45" i="63"/>
  <c r="D53" i="12" s="1"/>
  <c r="K84" i="63"/>
  <c r="D92" i="12" s="1"/>
  <c r="K68" i="63"/>
  <c r="D76" i="12" s="1"/>
  <c r="K60" i="63"/>
  <c r="D68" i="12" s="1"/>
  <c r="K90" i="63"/>
  <c r="D98" i="12" s="1"/>
  <c r="K82" i="63"/>
  <c r="D90" i="12" s="1"/>
  <c r="K101" i="63"/>
  <c r="D109" i="12" s="1"/>
  <c r="K36" i="63"/>
  <c r="D44" i="12" s="1"/>
  <c r="K66" i="63"/>
  <c r="D74" i="12" s="1"/>
  <c r="K50" i="63"/>
  <c r="D58" i="12" s="1"/>
  <c r="K18" i="63"/>
  <c r="D26" i="12" s="1"/>
  <c r="K34" i="63"/>
  <c r="D42" i="12" s="1"/>
  <c r="K37" i="63"/>
  <c r="D45" i="12" s="1"/>
  <c r="K58" i="63"/>
  <c r="D66" i="12" s="1"/>
  <c r="K44" i="63"/>
  <c r="D52" i="12" s="1"/>
  <c r="K42" i="63"/>
  <c r="D50" i="12" s="1"/>
  <c r="K28" i="63"/>
  <c r="D36" i="12" s="1"/>
  <c r="K16" i="63"/>
  <c r="D24" i="12" s="1"/>
  <c r="K52" i="63"/>
  <c r="D60" i="12" s="1"/>
  <c r="K91" i="63"/>
  <c r="D99" i="12" s="1"/>
  <c r="K74" i="63"/>
  <c r="D82" i="12" s="1"/>
  <c r="K19" i="63"/>
  <c r="D27" i="12" s="1"/>
  <c r="K35" i="63"/>
  <c r="D43" i="12" s="1"/>
  <c r="K76" i="63"/>
  <c r="D84" i="12" s="1"/>
  <c r="K93" i="63"/>
  <c r="D101" i="12" s="1"/>
  <c r="K99" i="63"/>
  <c r="D107" i="12" s="1"/>
  <c r="K69" i="63"/>
  <c r="D77" i="12" s="1"/>
  <c r="K26" i="63"/>
  <c r="D34" i="12" s="1"/>
  <c r="K100" i="63"/>
  <c r="D108" i="12" s="1"/>
  <c r="K27" i="63"/>
  <c r="D35" i="12" s="1"/>
  <c r="K43" i="63"/>
  <c r="D51" i="12" s="1"/>
  <c r="K59" i="63"/>
  <c r="D67" i="12" s="1"/>
  <c r="K61" i="63"/>
  <c r="D69" i="12" s="1"/>
  <c r="K21" i="63"/>
  <c r="D29" i="12" s="1"/>
  <c r="K98" i="63"/>
  <c r="D106" i="12" s="1"/>
  <c r="K92" i="63"/>
  <c r="D100" i="12" s="1"/>
  <c r="F84" i="63"/>
  <c r="F92" i="12" s="1"/>
  <c r="F68" i="63"/>
  <c r="F76" i="12" s="1"/>
  <c r="H66" i="63"/>
  <c r="H74" i="12" s="1"/>
  <c r="F60" i="63"/>
  <c r="F68" i="12" s="1"/>
  <c r="H50" i="63"/>
  <c r="H58" i="12" s="1"/>
  <c r="F36" i="63"/>
  <c r="F44" i="12" s="1"/>
  <c r="F20" i="63"/>
  <c r="F28" i="12" s="1"/>
  <c r="H18" i="63"/>
  <c r="H26" i="12" s="1"/>
  <c r="K12" i="63"/>
  <c r="K11" i="63"/>
  <c r="K10" i="63"/>
  <c r="F10" i="63"/>
  <c r="F18" i="12" s="1"/>
  <c r="K63" i="63"/>
  <c r="D71" i="12" s="1"/>
  <c r="K17" i="63"/>
  <c r="D25" i="12" s="1"/>
  <c r="K105" i="63"/>
  <c r="D113" i="12" s="1"/>
  <c r="K53" i="63"/>
  <c r="D61" i="12" s="1"/>
  <c r="K77" i="63"/>
  <c r="D85" i="12" s="1"/>
  <c r="K29" i="63"/>
  <c r="D37" i="12" s="1"/>
  <c r="K57" i="63"/>
  <c r="D65" i="12" s="1"/>
  <c r="K81" i="63"/>
  <c r="D89" i="12" s="1"/>
  <c r="K49" i="63"/>
  <c r="D57" i="12" s="1"/>
  <c r="K73" i="63"/>
  <c r="D81" i="12" s="1"/>
  <c r="K25" i="63"/>
  <c r="D33" i="12" s="1"/>
  <c r="K97" i="63"/>
  <c r="D105" i="12" s="1"/>
  <c r="K89" i="63"/>
  <c r="D97" i="12" s="1"/>
  <c r="K41" i="63"/>
  <c r="D49" i="12" s="1"/>
  <c r="K65" i="63"/>
  <c r="D73" i="12" s="1"/>
  <c r="K24" i="63"/>
  <c r="D32" i="12" s="1"/>
  <c r="K32" i="63"/>
  <c r="D40" i="12" s="1"/>
  <c r="K40" i="63"/>
  <c r="D48" i="12" s="1"/>
  <c r="K48" i="63"/>
  <c r="D56" i="12" s="1"/>
  <c r="K56" i="63"/>
  <c r="D64" i="12" s="1"/>
  <c r="K64" i="63"/>
  <c r="D72" i="12" s="1"/>
  <c r="K72" i="63"/>
  <c r="D80" i="12" s="1"/>
  <c r="K80" i="63"/>
  <c r="D88" i="12" s="1"/>
  <c r="K88" i="63"/>
  <c r="D96" i="12" s="1"/>
  <c r="K96" i="63"/>
  <c r="D104" i="12" s="1"/>
  <c r="K104" i="63"/>
  <c r="D112" i="12" s="1"/>
  <c r="K15" i="63"/>
  <c r="D23" i="12" s="1"/>
  <c r="K23" i="63"/>
  <c r="D31" i="12" s="1"/>
  <c r="K31" i="63"/>
  <c r="D39" i="12" s="1"/>
  <c r="K39" i="63"/>
  <c r="D47" i="12" s="1"/>
  <c r="K47" i="63"/>
  <c r="D55" i="12" s="1"/>
  <c r="K55" i="63"/>
  <c r="D63" i="12" s="1"/>
  <c r="K71" i="63"/>
  <c r="D79" i="12" s="1"/>
  <c r="K79" i="63"/>
  <c r="D87" i="12" s="1"/>
  <c r="K87" i="63"/>
  <c r="D95" i="12" s="1"/>
  <c r="K95" i="63"/>
  <c r="D103" i="12" s="1"/>
  <c r="K103" i="63"/>
  <c r="D111" i="12" s="1"/>
  <c r="K14" i="63"/>
  <c r="K22" i="63"/>
  <c r="D30" i="12" s="1"/>
  <c r="K30" i="63"/>
  <c r="D38" i="12" s="1"/>
  <c r="K38" i="63"/>
  <c r="D46" i="12" s="1"/>
  <c r="K46" i="63"/>
  <c r="D54" i="12" s="1"/>
  <c r="K54" i="63"/>
  <c r="D62" i="12" s="1"/>
  <c r="K62" i="63"/>
  <c r="D70" i="12" s="1"/>
  <c r="K70" i="63"/>
  <c r="D78" i="12" s="1"/>
  <c r="K78" i="63"/>
  <c r="D86" i="12" s="1"/>
  <c r="K86" i="63"/>
  <c r="D94" i="12" s="1"/>
  <c r="K94" i="63"/>
  <c r="D102" i="12" s="1"/>
  <c r="K102" i="63"/>
  <c r="D110" i="12" s="1"/>
  <c r="I114" i="1" l="1"/>
  <c r="D85" i="63"/>
  <c r="D13" i="63"/>
  <c r="I42" i="1"/>
  <c r="I49" i="1"/>
  <c r="I89" i="1"/>
  <c r="D51" i="63"/>
  <c r="D60" i="63"/>
  <c r="D67" i="63"/>
  <c r="D20" i="63"/>
  <c r="I113" i="1"/>
  <c r="I79" i="1"/>
  <c r="D50" i="63"/>
  <c r="I80" i="1"/>
  <c r="I111" i="1"/>
  <c r="D82" i="63"/>
  <c r="D84" i="63"/>
  <c r="D33" i="63"/>
  <c r="I130" i="1"/>
  <c r="I96" i="1"/>
  <c r="I65" i="1"/>
  <c r="D36" i="63"/>
  <c r="I112" i="1"/>
  <c r="D83" i="63"/>
  <c r="D75" i="63"/>
  <c r="I74" i="1"/>
  <c r="I104" i="1"/>
  <c r="I95" i="1"/>
  <c r="D45" i="63"/>
  <c r="I119" i="1"/>
  <c r="D101" i="63"/>
  <c r="I97" i="1"/>
  <c r="D68" i="63"/>
  <c r="I47" i="1"/>
  <c r="I62" i="1"/>
  <c r="D66" i="63"/>
  <c r="D90" i="63"/>
  <c r="I41" i="1"/>
  <c r="D20" i="12"/>
  <c r="D18" i="63"/>
  <c r="I43" i="1"/>
  <c r="D22" i="12"/>
  <c r="D11" i="63"/>
  <c r="D19" i="12"/>
  <c r="I39" i="1"/>
  <c r="D18" i="12"/>
  <c r="D94" i="63"/>
  <c r="I123" i="1"/>
  <c r="D62" i="63"/>
  <c r="I91" i="1"/>
  <c r="D30" i="63"/>
  <c r="I59" i="1"/>
  <c r="D55" i="63"/>
  <c r="I84" i="1"/>
  <c r="D23" i="63"/>
  <c r="I52" i="1"/>
  <c r="D88" i="63"/>
  <c r="I117" i="1"/>
  <c r="D24" i="63"/>
  <c r="I53" i="1"/>
  <c r="D97" i="63"/>
  <c r="I126" i="1"/>
  <c r="D53" i="63"/>
  <c r="I82" i="1"/>
  <c r="D21" i="63"/>
  <c r="I50" i="1"/>
  <c r="D27" i="63"/>
  <c r="I56" i="1"/>
  <c r="D42" i="63"/>
  <c r="I71" i="1"/>
  <c r="D54" i="63"/>
  <c r="I83" i="1"/>
  <c r="D87" i="63"/>
  <c r="I116" i="1"/>
  <c r="D80" i="63"/>
  <c r="I109" i="1"/>
  <c r="D61" i="63"/>
  <c r="I90" i="1"/>
  <c r="D93" i="63"/>
  <c r="I122" i="1"/>
  <c r="D52" i="63"/>
  <c r="I81" i="1"/>
  <c r="D44" i="63"/>
  <c r="I73" i="1"/>
  <c r="D102" i="63"/>
  <c r="I131" i="1"/>
  <c r="D70" i="63"/>
  <c r="I99" i="1"/>
  <c r="D38" i="63"/>
  <c r="I67" i="1"/>
  <c r="D103" i="63"/>
  <c r="I132" i="1"/>
  <c r="D71" i="63"/>
  <c r="I100" i="1"/>
  <c r="D31" i="63"/>
  <c r="I60" i="1"/>
  <c r="D96" i="63"/>
  <c r="I125" i="1"/>
  <c r="D64" i="63"/>
  <c r="I93" i="1"/>
  <c r="D32" i="63"/>
  <c r="I61" i="1"/>
  <c r="D89" i="63"/>
  <c r="I118" i="1"/>
  <c r="D49" i="63"/>
  <c r="I78" i="1"/>
  <c r="D77" i="63"/>
  <c r="I106" i="1"/>
  <c r="D63" i="63"/>
  <c r="I92" i="1"/>
  <c r="D98" i="63"/>
  <c r="I127" i="1"/>
  <c r="D43" i="63"/>
  <c r="I72" i="1"/>
  <c r="D69" i="63"/>
  <c r="I98" i="1"/>
  <c r="D35" i="63"/>
  <c r="I64" i="1"/>
  <c r="D28" i="63"/>
  <c r="I57" i="1"/>
  <c r="D37" i="63"/>
  <c r="I66" i="1"/>
  <c r="D95" i="63"/>
  <c r="I124" i="1"/>
  <c r="D56" i="63"/>
  <c r="I85" i="1"/>
  <c r="D81" i="63"/>
  <c r="I110" i="1"/>
  <c r="I128" i="1"/>
  <c r="D99" i="63"/>
  <c r="D19" i="63"/>
  <c r="I48" i="1"/>
  <c r="D86" i="63"/>
  <c r="I115" i="1"/>
  <c r="D22" i="63"/>
  <c r="I51" i="1"/>
  <c r="D47" i="63"/>
  <c r="I76" i="1"/>
  <c r="D48" i="63"/>
  <c r="I77" i="1"/>
  <c r="D65" i="63"/>
  <c r="I94" i="1"/>
  <c r="D25" i="63"/>
  <c r="I54" i="1"/>
  <c r="D57" i="63"/>
  <c r="I86" i="1"/>
  <c r="D105" i="63"/>
  <c r="I134" i="1"/>
  <c r="D100" i="63"/>
  <c r="I129" i="1"/>
  <c r="D74" i="63"/>
  <c r="I103" i="1"/>
  <c r="D78" i="63"/>
  <c r="I107" i="1"/>
  <c r="D46" i="63"/>
  <c r="I75" i="1"/>
  <c r="D79" i="63"/>
  <c r="I108" i="1"/>
  <c r="D39" i="63"/>
  <c r="I68" i="1"/>
  <c r="D104" i="63"/>
  <c r="I133" i="1"/>
  <c r="D72" i="63"/>
  <c r="I101" i="1"/>
  <c r="D40" i="63"/>
  <c r="I69" i="1"/>
  <c r="D41" i="63"/>
  <c r="I70" i="1"/>
  <c r="D73" i="63"/>
  <c r="I102" i="1"/>
  <c r="D29" i="63"/>
  <c r="I58" i="1"/>
  <c r="D17" i="63"/>
  <c r="I46" i="1"/>
  <c r="D92" i="63"/>
  <c r="I121" i="1"/>
  <c r="D59" i="63"/>
  <c r="I88" i="1"/>
  <c r="D26" i="63"/>
  <c r="I55" i="1"/>
  <c r="D76" i="63"/>
  <c r="I105" i="1"/>
  <c r="I120" i="1"/>
  <c r="D91" i="63"/>
  <c r="D16" i="63"/>
  <c r="I45" i="1"/>
  <c r="D58" i="63"/>
  <c r="I87" i="1"/>
  <c r="D34" i="63"/>
  <c r="I63" i="1"/>
  <c r="D15" i="63"/>
  <c r="I44" i="1"/>
  <c r="D12" i="63"/>
  <c r="B8" i="53"/>
  <c r="B22" i="53"/>
  <c r="B72" i="53"/>
  <c r="B47" i="53"/>
  <c r="I40" i="1"/>
  <c r="D10" i="63"/>
  <c r="B11" i="53"/>
  <c r="B60" i="53"/>
  <c r="B55" i="53"/>
  <c r="B16" i="53"/>
  <c r="B80" i="53"/>
  <c r="B25" i="53"/>
  <c r="B89" i="53"/>
  <c r="B10" i="53"/>
  <c r="B82" i="53"/>
  <c r="B19" i="53"/>
  <c r="B83" i="53"/>
  <c r="B4" i="53"/>
  <c r="B68" i="53"/>
  <c r="B17" i="53"/>
  <c r="B88" i="53"/>
  <c r="B76" i="53"/>
  <c r="B81" i="53"/>
  <c r="B63" i="53"/>
  <c r="B27" i="53"/>
  <c r="B71" i="53"/>
  <c r="B32" i="53"/>
  <c r="B96" i="53"/>
  <c r="B41" i="53"/>
  <c r="B74" i="53"/>
  <c r="B26" i="53"/>
  <c r="B2" i="53"/>
  <c r="B35" i="53"/>
  <c r="B20" i="53"/>
  <c r="B84" i="53"/>
  <c r="B90" i="53"/>
  <c r="B15" i="53"/>
  <c r="B79" i="53"/>
  <c r="B40" i="53"/>
  <c r="B21" i="53"/>
  <c r="B49" i="53"/>
  <c r="B5" i="53"/>
  <c r="B34" i="53"/>
  <c r="B29" i="53"/>
  <c r="B43" i="53"/>
  <c r="B92" i="53"/>
  <c r="B28" i="53"/>
  <c r="B37" i="53"/>
  <c r="B66" i="53"/>
  <c r="B97" i="53"/>
  <c r="B23" i="53"/>
  <c r="B87" i="53"/>
  <c r="B48" i="53"/>
  <c r="B69" i="53"/>
  <c r="B57" i="53"/>
  <c r="B45" i="53"/>
  <c r="B42" i="53"/>
  <c r="B61" i="53"/>
  <c r="B51" i="53"/>
  <c r="B13" i="53"/>
  <c r="B36" i="53"/>
  <c r="B77" i="53"/>
  <c r="B75" i="53"/>
  <c r="B33" i="53"/>
  <c r="B12" i="53"/>
  <c r="B31" i="53"/>
  <c r="B95" i="53"/>
  <c r="B56" i="53"/>
  <c r="B30" i="53"/>
  <c r="B65" i="53"/>
  <c r="B93" i="53"/>
  <c r="B50" i="53"/>
  <c r="B6" i="53"/>
  <c r="B59" i="53"/>
  <c r="B53" i="53"/>
  <c r="B44" i="53"/>
  <c r="B14" i="53"/>
  <c r="B24" i="53"/>
  <c r="B18" i="53"/>
  <c r="B91" i="53"/>
  <c r="B78" i="53"/>
  <c r="B62" i="53"/>
  <c r="B46" i="53"/>
  <c r="B38" i="53"/>
  <c r="B86" i="53"/>
  <c r="B70" i="53"/>
  <c r="D14" i="63"/>
  <c r="B54" i="53"/>
  <c r="B94" i="53"/>
  <c r="B39" i="53"/>
  <c r="B64" i="53"/>
  <c r="B9" i="53"/>
  <c r="B73" i="53"/>
  <c r="B58" i="53"/>
  <c r="B3" i="53"/>
  <c r="B67" i="53"/>
  <c r="B85" i="53"/>
  <c r="B52" i="53"/>
  <c r="B7" i="53"/>
  <c r="C4" i="63" l="1"/>
  <c r="D4" i="63" s="1"/>
  <c r="B11" i="63"/>
  <c r="B12" i="63"/>
  <c r="C42" i="1"/>
  <c r="B13" i="63" s="1"/>
  <c r="C43" i="1"/>
  <c r="B14" i="63" s="1"/>
  <c r="C44" i="1"/>
  <c r="B15" i="63" s="1"/>
  <c r="C45" i="1"/>
  <c r="B16" i="63" s="1"/>
  <c r="C46" i="1"/>
  <c r="B17" i="63" s="1"/>
  <c r="C47" i="1"/>
  <c r="B18" i="63" s="1"/>
  <c r="C48" i="1"/>
  <c r="B19" i="63" s="1"/>
  <c r="C49" i="1"/>
  <c r="B20" i="63" s="1"/>
  <c r="C50" i="1"/>
  <c r="B21" i="63" s="1"/>
  <c r="C51" i="1"/>
  <c r="B22" i="63" s="1"/>
  <c r="C52" i="1"/>
  <c r="B23" i="63" s="1"/>
  <c r="C53" i="1"/>
  <c r="B24" i="63" s="1"/>
  <c r="C54" i="1"/>
  <c r="B25" i="63" s="1"/>
  <c r="C55" i="1"/>
  <c r="B26" i="63" s="1"/>
  <c r="C56" i="1"/>
  <c r="B27" i="63" s="1"/>
  <c r="C57" i="1"/>
  <c r="B28" i="63" s="1"/>
  <c r="C58" i="1"/>
  <c r="B29" i="63" s="1"/>
  <c r="C59" i="1"/>
  <c r="B30" i="63" s="1"/>
  <c r="C60" i="1"/>
  <c r="B31" i="63" s="1"/>
  <c r="C61" i="1"/>
  <c r="B32" i="63" s="1"/>
  <c r="C62" i="1"/>
  <c r="B33" i="63" s="1"/>
  <c r="C63" i="1"/>
  <c r="B34" i="63" s="1"/>
  <c r="C64" i="1"/>
  <c r="B35" i="63" s="1"/>
  <c r="C65" i="1"/>
  <c r="B36" i="63" s="1"/>
  <c r="C66" i="1"/>
  <c r="B37" i="63" s="1"/>
  <c r="C67" i="1"/>
  <c r="B38" i="63" s="1"/>
  <c r="C68" i="1"/>
  <c r="B39" i="63" s="1"/>
  <c r="C69" i="1"/>
  <c r="B40" i="63" s="1"/>
  <c r="C70" i="1"/>
  <c r="B41" i="63" s="1"/>
  <c r="C71" i="1"/>
  <c r="B42" i="63" s="1"/>
  <c r="C72" i="1"/>
  <c r="B43" i="63" s="1"/>
  <c r="C73" i="1"/>
  <c r="B44" i="63" s="1"/>
  <c r="C74" i="1"/>
  <c r="B45" i="63" s="1"/>
  <c r="C75" i="1"/>
  <c r="B46" i="63" s="1"/>
  <c r="C76" i="1"/>
  <c r="B47" i="63" s="1"/>
  <c r="C77" i="1"/>
  <c r="B48" i="63" s="1"/>
  <c r="C78" i="1"/>
  <c r="B49" i="63" s="1"/>
  <c r="C79" i="1"/>
  <c r="B50" i="63" s="1"/>
  <c r="C80" i="1"/>
  <c r="B51" i="63" s="1"/>
  <c r="C81" i="1"/>
  <c r="B52" i="63" s="1"/>
  <c r="C82" i="1"/>
  <c r="B53" i="63" s="1"/>
  <c r="C83" i="1"/>
  <c r="B54" i="63" s="1"/>
  <c r="C84" i="1"/>
  <c r="B55" i="63" s="1"/>
  <c r="C85" i="1"/>
  <c r="B56" i="63" s="1"/>
  <c r="C86" i="1"/>
  <c r="B57" i="63" s="1"/>
  <c r="C87" i="1"/>
  <c r="B58" i="63" s="1"/>
  <c r="C88" i="1"/>
  <c r="B59" i="63" s="1"/>
  <c r="C89" i="1"/>
  <c r="B60" i="63" s="1"/>
  <c r="C90" i="1"/>
  <c r="B61" i="63" s="1"/>
  <c r="C91" i="1"/>
  <c r="B62" i="63" s="1"/>
  <c r="C92" i="1"/>
  <c r="B63" i="63" s="1"/>
  <c r="C93" i="1"/>
  <c r="B64" i="63" s="1"/>
  <c r="C94" i="1"/>
  <c r="B65" i="63" s="1"/>
  <c r="C95" i="1"/>
  <c r="B66" i="63" s="1"/>
  <c r="C96" i="1"/>
  <c r="B67" i="63" s="1"/>
  <c r="C97" i="1"/>
  <c r="B68" i="63" s="1"/>
  <c r="C98" i="1"/>
  <c r="B69" i="63" s="1"/>
  <c r="C99" i="1"/>
  <c r="B70" i="63" s="1"/>
  <c r="C100" i="1"/>
  <c r="B71" i="63" s="1"/>
  <c r="C101" i="1"/>
  <c r="B72" i="63" s="1"/>
  <c r="C102" i="1"/>
  <c r="B73" i="63" s="1"/>
  <c r="C103" i="1"/>
  <c r="B74" i="63" s="1"/>
  <c r="C104" i="1"/>
  <c r="B75" i="63" s="1"/>
  <c r="C105" i="1"/>
  <c r="B76" i="63" s="1"/>
  <c r="C106" i="1"/>
  <c r="B77" i="63" s="1"/>
  <c r="C107" i="1"/>
  <c r="B78" i="63" s="1"/>
  <c r="C108" i="1"/>
  <c r="B79" i="63" s="1"/>
  <c r="C109" i="1"/>
  <c r="B80" i="63" s="1"/>
  <c r="C110" i="1"/>
  <c r="B81" i="63" s="1"/>
  <c r="C111" i="1"/>
  <c r="B82" i="63" s="1"/>
  <c r="C112" i="1"/>
  <c r="B83" i="63" s="1"/>
  <c r="C113" i="1"/>
  <c r="B84" i="63" s="1"/>
  <c r="C114" i="1"/>
  <c r="B85" i="63" s="1"/>
  <c r="C115" i="1"/>
  <c r="B86" i="63" s="1"/>
  <c r="C116" i="1"/>
  <c r="B87" i="63" s="1"/>
  <c r="C117" i="1"/>
  <c r="B88" i="63" s="1"/>
  <c r="C118" i="1"/>
  <c r="B89" i="63" s="1"/>
  <c r="C119" i="1"/>
  <c r="B90" i="63" s="1"/>
  <c r="C120" i="1"/>
  <c r="B91" i="63" s="1"/>
  <c r="C121" i="1"/>
  <c r="B92" i="63" s="1"/>
  <c r="C122" i="1"/>
  <c r="B93" i="63" s="1"/>
  <c r="C123" i="1"/>
  <c r="B94" i="63" s="1"/>
  <c r="C124" i="1"/>
  <c r="B95" i="63" s="1"/>
  <c r="C125" i="1"/>
  <c r="B96" i="63" s="1"/>
  <c r="C126" i="1"/>
  <c r="B97" i="63" s="1"/>
  <c r="C127" i="1"/>
  <c r="B98" i="63" s="1"/>
  <c r="C128" i="1"/>
  <c r="B99" i="63" s="1"/>
  <c r="C129" i="1"/>
  <c r="B100" i="63" s="1"/>
  <c r="C130" i="1"/>
  <c r="B101" i="63" s="1"/>
  <c r="C131" i="1"/>
  <c r="B102" i="63" s="1"/>
  <c r="C132" i="1"/>
  <c r="B103" i="63" s="1"/>
  <c r="C133" i="1"/>
  <c r="B104" i="63" s="1"/>
  <c r="C134" i="1"/>
  <c r="B105" i="63" s="1"/>
  <c r="B10" i="63"/>
  <c r="E19" i="12" l="1"/>
  <c r="G19" i="12"/>
  <c r="E20" i="12"/>
  <c r="G20" i="12"/>
  <c r="E21" i="12"/>
  <c r="G21" i="12"/>
  <c r="E22" i="12"/>
  <c r="G22" i="12"/>
  <c r="E23" i="12"/>
  <c r="G23" i="12"/>
  <c r="E24" i="12"/>
  <c r="G24" i="12"/>
  <c r="E25" i="12"/>
  <c r="G25" i="12"/>
  <c r="E26" i="12"/>
  <c r="G26" i="12"/>
  <c r="E27" i="12"/>
  <c r="G27" i="12"/>
  <c r="E28" i="12"/>
  <c r="G28" i="12"/>
  <c r="E29" i="12"/>
  <c r="G29" i="12"/>
  <c r="E30" i="12"/>
  <c r="G30" i="12"/>
  <c r="E31" i="12"/>
  <c r="G31" i="12"/>
  <c r="E32" i="12"/>
  <c r="G32" i="12"/>
  <c r="E33" i="12"/>
  <c r="G33" i="12"/>
  <c r="E34" i="12"/>
  <c r="G34" i="12"/>
  <c r="E35" i="12"/>
  <c r="G35" i="12"/>
  <c r="E36" i="12"/>
  <c r="G36" i="12"/>
  <c r="E37" i="12"/>
  <c r="G37" i="12"/>
  <c r="E38" i="12"/>
  <c r="G38" i="12"/>
  <c r="E39" i="12"/>
  <c r="G39" i="12"/>
  <c r="E40" i="12"/>
  <c r="G40" i="12"/>
  <c r="E41" i="12"/>
  <c r="G41" i="12"/>
  <c r="E42" i="12"/>
  <c r="G42" i="12"/>
  <c r="E43" i="12"/>
  <c r="G43" i="12"/>
  <c r="E44" i="12"/>
  <c r="G44" i="12"/>
  <c r="E45" i="12"/>
  <c r="G45" i="12"/>
  <c r="E46" i="12"/>
  <c r="G46" i="12"/>
  <c r="E47" i="12"/>
  <c r="G47" i="12"/>
  <c r="E48" i="12"/>
  <c r="G48" i="12"/>
  <c r="E49" i="12"/>
  <c r="G49" i="12"/>
  <c r="E50" i="12"/>
  <c r="G50" i="12"/>
  <c r="E51" i="12"/>
  <c r="G51" i="12"/>
  <c r="E52" i="12"/>
  <c r="G52" i="12"/>
  <c r="E53" i="12"/>
  <c r="G53" i="12"/>
  <c r="E54" i="12"/>
  <c r="G54" i="12"/>
  <c r="E55" i="12"/>
  <c r="G55" i="12"/>
  <c r="E56" i="12"/>
  <c r="G56" i="12"/>
  <c r="E57" i="12"/>
  <c r="G57" i="12"/>
  <c r="E58" i="12"/>
  <c r="G58" i="12"/>
  <c r="E59" i="12"/>
  <c r="G59" i="12"/>
  <c r="E60" i="12"/>
  <c r="G60" i="12"/>
  <c r="E61" i="12"/>
  <c r="G61" i="12"/>
  <c r="E62" i="12"/>
  <c r="G62" i="12"/>
  <c r="E63" i="12"/>
  <c r="G63" i="12"/>
  <c r="E64" i="12"/>
  <c r="G64" i="12"/>
  <c r="E65" i="12"/>
  <c r="G65" i="12"/>
  <c r="E66" i="12"/>
  <c r="G66" i="12"/>
  <c r="E67" i="12"/>
  <c r="G67" i="12"/>
  <c r="E68" i="12"/>
  <c r="G68" i="12"/>
  <c r="E69" i="12"/>
  <c r="G69" i="12"/>
  <c r="E70" i="12"/>
  <c r="G70" i="12"/>
  <c r="E71" i="12"/>
  <c r="G71" i="12"/>
  <c r="E72" i="12"/>
  <c r="G72" i="12"/>
  <c r="E73" i="12"/>
  <c r="G73" i="12"/>
  <c r="E74" i="12"/>
  <c r="G74" i="12"/>
  <c r="E75" i="12"/>
  <c r="G75" i="12"/>
  <c r="E76" i="12"/>
  <c r="G76" i="12"/>
  <c r="E77" i="12"/>
  <c r="G77" i="12"/>
  <c r="E78" i="12"/>
  <c r="G78" i="12"/>
  <c r="E79" i="12"/>
  <c r="G79" i="12"/>
  <c r="E80" i="12"/>
  <c r="G80" i="12"/>
  <c r="E81" i="12"/>
  <c r="G81" i="12"/>
  <c r="E82" i="12"/>
  <c r="G82" i="12"/>
  <c r="E83" i="12"/>
  <c r="G83" i="12"/>
  <c r="E84" i="12"/>
  <c r="G84" i="12"/>
  <c r="E85" i="12"/>
  <c r="G85" i="12"/>
  <c r="E86" i="12"/>
  <c r="G86" i="12"/>
  <c r="E87" i="12"/>
  <c r="G87" i="12"/>
  <c r="E88" i="12"/>
  <c r="G88" i="12"/>
  <c r="E89" i="12"/>
  <c r="G89" i="12"/>
  <c r="E90" i="12"/>
  <c r="G90" i="12"/>
  <c r="E91" i="12"/>
  <c r="G91" i="12"/>
  <c r="E92" i="12"/>
  <c r="G92" i="12"/>
  <c r="E93" i="12"/>
  <c r="G93" i="12"/>
  <c r="E94" i="12"/>
  <c r="G94" i="12"/>
  <c r="E95" i="12"/>
  <c r="G95" i="12"/>
  <c r="E96" i="12"/>
  <c r="G96" i="12"/>
  <c r="E97" i="12"/>
  <c r="G97" i="12"/>
  <c r="E98" i="12"/>
  <c r="G98" i="12"/>
  <c r="E99" i="12"/>
  <c r="G99" i="12"/>
  <c r="E100" i="12"/>
  <c r="G100" i="12"/>
  <c r="E101" i="12"/>
  <c r="G101" i="12"/>
  <c r="E102" i="12"/>
  <c r="G102" i="12"/>
  <c r="E103" i="12"/>
  <c r="G103" i="12"/>
  <c r="E104" i="12"/>
  <c r="G104" i="12"/>
  <c r="E105" i="12"/>
  <c r="G105" i="12"/>
  <c r="E106" i="12"/>
  <c r="G106" i="12"/>
  <c r="E107" i="12"/>
  <c r="G107" i="12"/>
  <c r="E108" i="12"/>
  <c r="G108" i="12"/>
  <c r="E109" i="12"/>
  <c r="G109" i="12"/>
  <c r="E110" i="12"/>
  <c r="G110" i="12"/>
  <c r="E111" i="12"/>
  <c r="G111" i="12"/>
  <c r="E112" i="12"/>
  <c r="G112" i="12"/>
  <c r="E113" i="12"/>
  <c r="G113" i="12"/>
  <c r="N15" i="50" l="1"/>
  <c r="N16" i="50"/>
  <c r="N17" i="50"/>
  <c r="N18" i="50"/>
  <c r="N19" i="50"/>
  <c r="N20" i="50"/>
  <c r="N21" i="50"/>
  <c r="N22" i="50"/>
  <c r="N23" i="50"/>
  <c r="N24" i="50"/>
  <c r="N25" i="50"/>
  <c r="N26" i="50"/>
  <c r="N27" i="50"/>
  <c r="N28" i="50"/>
  <c r="N29" i="50"/>
  <c r="N30" i="50"/>
  <c r="N31" i="50"/>
  <c r="N32" i="50"/>
  <c r="N33" i="50"/>
  <c r="N34" i="50"/>
  <c r="N35" i="50"/>
  <c r="N36" i="50"/>
  <c r="N37" i="50"/>
  <c r="N38" i="50"/>
  <c r="N39" i="50"/>
  <c r="N40" i="50"/>
  <c r="N41" i="50"/>
  <c r="N42" i="50"/>
  <c r="N43" i="50"/>
  <c r="N44" i="50"/>
  <c r="N45" i="50"/>
  <c r="N46" i="50"/>
  <c r="N47" i="50"/>
  <c r="N48" i="50"/>
  <c r="N49" i="50"/>
  <c r="N50" i="50"/>
  <c r="N51" i="50"/>
  <c r="N52" i="50"/>
  <c r="N53" i="50"/>
  <c r="N54" i="50"/>
  <c r="N55" i="50"/>
  <c r="N56" i="50"/>
  <c r="N57" i="50"/>
  <c r="N58" i="50"/>
  <c r="N59" i="50"/>
  <c r="N60" i="50"/>
  <c r="N61" i="50"/>
  <c r="N62" i="50"/>
  <c r="N63" i="50"/>
  <c r="N64" i="50"/>
  <c r="N65" i="50"/>
  <c r="N66" i="50"/>
  <c r="N67" i="50"/>
  <c r="N68" i="50"/>
  <c r="N69" i="50"/>
  <c r="N70" i="50"/>
  <c r="N71" i="50"/>
  <c r="N72" i="50"/>
  <c r="N73" i="50"/>
  <c r="N74" i="50"/>
  <c r="N75" i="50"/>
  <c r="N76" i="50"/>
  <c r="N77" i="50"/>
  <c r="N78" i="50"/>
  <c r="N79" i="50"/>
  <c r="N80" i="50"/>
  <c r="N81" i="50"/>
  <c r="N82" i="50"/>
  <c r="N83" i="50"/>
  <c r="N84" i="50"/>
  <c r="N85" i="50"/>
  <c r="N86" i="50"/>
  <c r="N87" i="50"/>
  <c r="N88" i="50"/>
  <c r="N89" i="50"/>
  <c r="N90" i="50"/>
  <c r="N91" i="50"/>
  <c r="N92" i="50"/>
  <c r="N93" i="50"/>
  <c r="N94" i="50"/>
  <c r="N95" i="50"/>
  <c r="N96" i="50"/>
  <c r="N97" i="50"/>
  <c r="N98" i="50"/>
  <c r="N99" i="50"/>
  <c r="N100" i="50"/>
  <c r="N101" i="50"/>
  <c r="N102" i="50"/>
  <c r="N103" i="50"/>
  <c r="N104" i="50"/>
  <c r="N105" i="50"/>
  <c r="N106" i="50"/>
  <c r="N107" i="50"/>
  <c r="N108" i="50"/>
  <c r="N109" i="50"/>
  <c r="B15" i="50"/>
  <c r="B16" i="50"/>
  <c r="B17" i="50"/>
  <c r="B18" i="50"/>
  <c r="B19" i="50"/>
  <c r="B20" i="50"/>
  <c r="B21" i="50"/>
  <c r="B22" i="50"/>
  <c r="B23" i="50"/>
  <c r="B24" i="50"/>
  <c r="B25" i="50"/>
  <c r="B26" i="50"/>
  <c r="B27" i="50"/>
  <c r="B28" i="50"/>
  <c r="B29" i="50"/>
  <c r="B30" i="50"/>
  <c r="B31" i="50"/>
  <c r="B32" i="50"/>
  <c r="B33" i="50"/>
  <c r="B34" i="50"/>
  <c r="B35" i="50"/>
  <c r="B36" i="50"/>
  <c r="B37" i="50"/>
  <c r="B38" i="50"/>
  <c r="B39" i="50"/>
  <c r="B40" i="50"/>
  <c r="B41" i="50"/>
  <c r="B42" i="50"/>
  <c r="B43" i="50"/>
  <c r="B44" i="50"/>
  <c r="B45" i="50"/>
  <c r="B46" i="50"/>
  <c r="B47" i="50"/>
  <c r="B48" i="50"/>
  <c r="B49" i="50"/>
  <c r="B50" i="50"/>
  <c r="B51" i="50"/>
  <c r="B52" i="50"/>
  <c r="B53" i="50"/>
  <c r="B54" i="50"/>
  <c r="B55" i="50"/>
  <c r="B56" i="50"/>
  <c r="B57" i="50"/>
  <c r="B58" i="50"/>
  <c r="B59" i="50"/>
  <c r="B60" i="50"/>
  <c r="B61" i="50"/>
  <c r="B62" i="50"/>
  <c r="B63" i="50"/>
  <c r="B64" i="50"/>
  <c r="B65" i="50"/>
  <c r="B66" i="50"/>
  <c r="B67" i="50"/>
  <c r="B68" i="50"/>
  <c r="B69" i="50"/>
  <c r="B70" i="50"/>
  <c r="B71" i="50"/>
  <c r="B72" i="50"/>
  <c r="B73" i="50"/>
  <c r="B74" i="50"/>
  <c r="B75" i="50"/>
  <c r="B76" i="50"/>
  <c r="B77" i="50"/>
  <c r="B78" i="50"/>
  <c r="B79" i="50"/>
  <c r="B80" i="50"/>
  <c r="B81" i="50"/>
  <c r="B82" i="50"/>
  <c r="B83" i="50"/>
  <c r="B84" i="50"/>
  <c r="B85" i="50"/>
  <c r="B86" i="50"/>
  <c r="B87" i="50"/>
  <c r="B88" i="50"/>
  <c r="B89" i="50"/>
  <c r="B90" i="50"/>
  <c r="B91" i="50"/>
  <c r="B92" i="50"/>
  <c r="B93" i="50"/>
  <c r="B94" i="50"/>
  <c r="B95" i="50"/>
  <c r="B96" i="50"/>
  <c r="B97" i="50"/>
  <c r="B98" i="50"/>
  <c r="B99" i="50"/>
  <c r="B100" i="50"/>
  <c r="B101" i="50"/>
  <c r="B102" i="50"/>
  <c r="B103" i="50"/>
  <c r="B104" i="50"/>
  <c r="B105" i="50"/>
  <c r="B106" i="50"/>
  <c r="B107" i="50"/>
  <c r="B108" i="50"/>
  <c r="B109" i="50"/>
  <c r="G18" i="12" l="1"/>
  <c r="E18" i="12"/>
  <c r="N14" i="50"/>
  <c r="B14" i="50"/>
  <c r="R109" i="50" l="1"/>
  <c r="W109" i="50"/>
  <c r="G109" i="50"/>
  <c r="D109" i="50"/>
  <c r="K109" i="50"/>
  <c r="T108" i="50"/>
  <c r="Q108" i="50"/>
  <c r="P108" i="50"/>
  <c r="W108" i="50"/>
  <c r="I108" i="50"/>
  <c r="F108" i="50"/>
  <c r="E108" i="50"/>
  <c r="D108" i="50"/>
  <c r="K108" i="50"/>
  <c r="V107" i="50"/>
  <c r="S107" i="50"/>
  <c r="R107" i="50"/>
  <c r="Q107" i="50"/>
  <c r="P107" i="50"/>
  <c r="W107" i="50"/>
  <c r="U106" i="50"/>
  <c r="T106" i="50"/>
  <c r="S106" i="50"/>
  <c r="R106" i="50"/>
  <c r="Q106" i="50"/>
  <c r="P106" i="50"/>
  <c r="W106" i="50"/>
  <c r="J106" i="50"/>
  <c r="I106" i="50"/>
  <c r="H106" i="50"/>
  <c r="G106" i="50"/>
  <c r="F106" i="50"/>
  <c r="E106" i="50"/>
  <c r="D106" i="50"/>
  <c r="K106" i="50"/>
  <c r="R105" i="50"/>
  <c r="W105" i="50"/>
  <c r="G105" i="50"/>
  <c r="D105" i="50"/>
  <c r="K105" i="50"/>
  <c r="T104" i="50"/>
  <c r="Q104" i="50"/>
  <c r="P104" i="50"/>
  <c r="W104" i="50"/>
  <c r="I104" i="50"/>
  <c r="F104" i="50"/>
  <c r="E104" i="50"/>
  <c r="D104" i="50"/>
  <c r="K104" i="50"/>
  <c r="V103" i="50"/>
  <c r="S103" i="50"/>
  <c r="R103" i="50"/>
  <c r="Q103" i="50"/>
  <c r="P103" i="50"/>
  <c r="W103" i="50"/>
  <c r="U102" i="50"/>
  <c r="T102" i="50"/>
  <c r="S102" i="50"/>
  <c r="R102" i="50"/>
  <c r="Q102" i="50"/>
  <c r="P102" i="50"/>
  <c r="W102" i="50"/>
  <c r="J102" i="50"/>
  <c r="I102" i="50"/>
  <c r="H102" i="50"/>
  <c r="G102" i="50"/>
  <c r="F102" i="50"/>
  <c r="E102" i="50"/>
  <c r="D102" i="50"/>
  <c r="K102" i="50"/>
  <c r="R101" i="50"/>
  <c r="W101" i="50"/>
  <c r="G101" i="50"/>
  <c r="D101" i="50"/>
  <c r="K101" i="50"/>
  <c r="T100" i="50"/>
  <c r="Q100" i="50"/>
  <c r="P100" i="50"/>
  <c r="W100" i="50"/>
  <c r="I100" i="50"/>
  <c r="F100" i="50"/>
  <c r="E100" i="50"/>
  <c r="D100" i="50"/>
  <c r="K100" i="50"/>
  <c r="V99" i="50"/>
  <c r="S99" i="50"/>
  <c r="R99" i="50"/>
  <c r="Q99" i="50"/>
  <c r="P99" i="50"/>
  <c r="W99" i="50"/>
  <c r="U98" i="50"/>
  <c r="T98" i="50"/>
  <c r="S98" i="50"/>
  <c r="R98" i="50"/>
  <c r="Q98" i="50"/>
  <c r="P98" i="50"/>
  <c r="W98" i="50"/>
  <c r="J98" i="50"/>
  <c r="I98" i="50"/>
  <c r="H98" i="50"/>
  <c r="G98" i="50"/>
  <c r="F98" i="50"/>
  <c r="E98" i="50"/>
  <c r="D98" i="50"/>
  <c r="K98" i="50"/>
  <c r="R97" i="50"/>
  <c r="W97" i="50"/>
  <c r="G97" i="50"/>
  <c r="D97" i="50"/>
  <c r="K97" i="50"/>
  <c r="T96" i="50"/>
  <c r="Q96" i="50"/>
  <c r="P96" i="50"/>
  <c r="W96" i="50"/>
  <c r="I96" i="50"/>
  <c r="F96" i="50"/>
  <c r="E96" i="50"/>
  <c r="D96" i="50"/>
  <c r="K96" i="50"/>
  <c r="V95" i="50"/>
  <c r="S95" i="50"/>
  <c r="R95" i="50"/>
  <c r="Q95" i="50"/>
  <c r="P95" i="50"/>
  <c r="W95" i="50"/>
  <c r="U94" i="50"/>
  <c r="T94" i="50"/>
  <c r="S94" i="50"/>
  <c r="R94" i="50"/>
  <c r="Q94" i="50"/>
  <c r="P94" i="50"/>
  <c r="W94" i="50"/>
  <c r="J94" i="50"/>
  <c r="I94" i="50"/>
  <c r="H94" i="50"/>
  <c r="G94" i="50"/>
  <c r="F94" i="50"/>
  <c r="E94" i="50"/>
  <c r="D94" i="50"/>
  <c r="K94" i="50"/>
  <c r="R93" i="50"/>
  <c r="W93" i="50"/>
  <c r="G93" i="50"/>
  <c r="D93" i="50"/>
  <c r="K93" i="50"/>
  <c r="T92" i="50"/>
  <c r="Q92" i="50"/>
  <c r="P92" i="50"/>
  <c r="W92" i="50"/>
  <c r="I92" i="50"/>
  <c r="F92" i="50"/>
  <c r="E92" i="50"/>
  <c r="D92" i="50"/>
  <c r="K92" i="50"/>
  <c r="V91" i="50"/>
  <c r="S91" i="50"/>
  <c r="R91" i="50"/>
  <c r="Q91" i="50"/>
  <c r="P91" i="50"/>
  <c r="W91" i="50"/>
  <c r="K91" i="50"/>
  <c r="U90" i="50"/>
  <c r="T90" i="50"/>
  <c r="S90" i="50"/>
  <c r="R90" i="50"/>
  <c r="Q90" i="50"/>
  <c r="P90" i="50"/>
  <c r="W90" i="50"/>
  <c r="J90" i="50"/>
  <c r="I90" i="50"/>
  <c r="H90" i="50"/>
  <c r="G90" i="50"/>
  <c r="F90" i="50"/>
  <c r="E90" i="50"/>
  <c r="D90" i="50"/>
  <c r="K90" i="50"/>
  <c r="R89" i="50"/>
  <c r="W89" i="50"/>
  <c r="G89" i="50"/>
  <c r="D89" i="50"/>
  <c r="K89" i="50"/>
  <c r="T88" i="50"/>
  <c r="Q88" i="50"/>
  <c r="P88" i="50"/>
  <c r="W88" i="50"/>
  <c r="I88" i="50"/>
  <c r="F88" i="50"/>
  <c r="E88" i="50"/>
  <c r="D88" i="50"/>
  <c r="K88" i="50"/>
  <c r="V87" i="50"/>
  <c r="S87" i="50"/>
  <c r="R87" i="50"/>
  <c r="Q87" i="50"/>
  <c r="P87" i="50"/>
  <c r="W87" i="50"/>
  <c r="K87" i="50"/>
  <c r="U86" i="50"/>
  <c r="T86" i="50"/>
  <c r="S86" i="50"/>
  <c r="R86" i="50"/>
  <c r="Q86" i="50"/>
  <c r="P86" i="50"/>
  <c r="W86" i="50"/>
  <c r="J86" i="50"/>
  <c r="I86" i="50"/>
  <c r="H86" i="50"/>
  <c r="G86" i="50"/>
  <c r="F86" i="50"/>
  <c r="E86" i="50"/>
  <c r="D86" i="50"/>
  <c r="K86" i="50"/>
  <c r="G85" i="50"/>
  <c r="D85" i="50"/>
  <c r="K85" i="50"/>
  <c r="T84" i="50"/>
  <c r="Q84" i="50"/>
  <c r="P84" i="50"/>
  <c r="W84" i="50"/>
  <c r="I84" i="50"/>
  <c r="F84" i="50"/>
  <c r="E84" i="50"/>
  <c r="D84" i="50"/>
  <c r="K84" i="50"/>
  <c r="V83" i="50"/>
  <c r="S83" i="50"/>
  <c r="R83" i="50"/>
  <c r="Q83" i="50"/>
  <c r="P83" i="50"/>
  <c r="W83" i="50"/>
  <c r="K83" i="50"/>
  <c r="U82" i="50"/>
  <c r="T82" i="50"/>
  <c r="S82" i="50"/>
  <c r="R82" i="50"/>
  <c r="Q82" i="50"/>
  <c r="P82" i="50"/>
  <c r="W82" i="50"/>
  <c r="J82" i="50"/>
  <c r="I82" i="50"/>
  <c r="H82" i="50"/>
  <c r="G82" i="50"/>
  <c r="F82" i="50"/>
  <c r="E82" i="50"/>
  <c r="D82" i="50"/>
  <c r="K82" i="50"/>
  <c r="W81" i="50"/>
  <c r="U81" i="50"/>
  <c r="R81" i="50"/>
  <c r="V81" i="50"/>
  <c r="K81" i="50"/>
  <c r="G81" i="50"/>
  <c r="D81" i="50"/>
  <c r="W80" i="50"/>
  <c r="T80" i="50"/>
  <c r="Q80" i="50"/>
  <c r="P80" i="50"/>
  <c r="I80" i="50"/>
  <c r="F80" i="50"/>
  <c r="E80" i="50"/>
  <c r="D80" i="50"/>
  <c r="K80" i="50"/>
  <c r="V79" i="50"/>
  <c r="S79" i="50"/>
  <c r="R79" i="50"/>
  <c r="Q79" i="50"/>
  <c r="P79" i="50"/>
  <c r="W79" i="50"/>
  <c r="K79" i="50"/>
  <c r="H79" i="50"/>
  <c r="G79" i="50"/>
  <c r="F79" i="50"/>
  <c r="U78" i="50"/>
  <c r="T78" i="50"/>
  <c r="S78" i="50"/>
  <c r="R78" i="50"/>
  <c r="Q78" i="50"/>
  <c r="P78" i="50"/>
  <c r="W78" i="50"/>
  <c r="J78" i="50"/>
  <c r="I78" i="50"/>
  <c r="H78" i="50"/>
  <c r="G78" i="50"/>
  <c r="F78" i="50"/>
  <c r="E78" i="50"/>
  <c r="D78" i="50"/>
  <c r="K78" i="50"/>
  <c r="K77" i="50"/>
  <c r="G77" i="50"/>
  <c r="W76" i="50"/>
  <c r="Q76" i="50"/>
  <c r="P76" i="50"/>
  <c r="T76" i="50"/>
  <c r="I76" i="50"/>
  <c r="F76" i="50"/>
  <c r="E76" i="50"/>
  <c r="D76" i="50"/>
  <c r="K76" i="50"/>
  <c r="V75" i="50"/>
  <c r="S75" i="50"/>
  <c r="R75" i="50"/>
  <c r="Q75" i="50"/>
  <c r="P75" i="50"/>
  <c r="W75" i="50"/>
  <c r="U74" i="50"/>
  <c r="T74" i="50"/>
  <c r="S74" i="50"/>
  <c r="R74" i="50"/>
  <c r="Q74" i="50"/>
  <c r="P74" i="50"/>
  <c r="W74" i="50"/>
  <c r="J74" i="50"/>
  <c r="I74" i="50"/>
  <c r="H74" i="50"/>
  <c r="G74" i="50"/>
  <c r="F74" i="50"/>
  <c r="E74" i="50"/>
  <c r="D74" i="50"/>
  <c r="K73" i="50"/>
  <c r="J73" i="50"/>
  <c r="I73" i="50"/>
  <c r="G73" i="50"/>
  <c r="D73" i="50"/>
  <c r="W72" i="50"/>
  <c r="V72" i="50"/>
  <c r="T72" i="50"/>
  <c r="J72" i="50"/>
  <c r="I72" i="50"/>
  <c r="E72" i="50"/>
  <c r="K72" i="50"/>
  <c r="W71" i="50"/>
  <c r="S71" i="50"/>
  <c r="R71" i="50"/>
  <c r="Q71" i="50"/>
  <c r="P71" i="50"/>
  <c r="V71" i="50"/>
  <c r="U70" i="50"/>
  <c r="T70" i="50"/>
  <c r="S70" i="50"/>
  <c r="R70" i="50"/>
  <c r="Q70" i="50"/>
  <c r="P70" i="50"/>
  <c r="W70" i="50"/>
  <c r="J70" i="50"/>
  <c r="I70" i="50"/>
  <c r="H70" i="50"/>
  <c r="G70" i="50"/>
  <c r="F70" i="50"/>
  <c r="E70" i="50"/>
  <c r="D70" i="50"/>
  <c r="K69" i="50"/>
  <c r="J69" i="50"/>
  <c r="I69" i="50"/>
  <c r="G69" i="50"/>
  <c r="D69" i="50"/>
  <c r="W68" i="50"/>
  <c r="V68" i="50"/>
  <c r="T68" i="50"/>
  <c r="J68" i="50"/>
  <c r="I68" i="50"/>
  <c r="E68" i="50"/>
  <c r="K68" i="50"/>
  <c r="W67" i="50"/>
  <c r="S67" i="50"/>
  <c r="R67" i="50"/>
  <c r="Q67" i="50"/>
  <c r="P67" i="50"/>
  <c r="V67" i="50"/>
  <c r="K67" i="50"/>
  <c r="I67" i="50"/>
  <c r="G67" i="50"/>
  <c r="F67" i="50"/>
  <c r="E67" i="50"/>
  <c r="D67" i="50"/>
  <c r="J67" i="50"/>
  <c r="V66" i="50"/>
  <c r="T66" i="50"/>
  <c r="S66" i="50"/>
  <c r="Q66" i="50"/>
  <c r="R66" i="50"/>
  <c r="I66" i="50"/>
  <c r="H66" i="50"/>
  <c r="F66" i="50"/>
  <c r="G66" i="50"/>
  <c r="V65" i="50"/>
  <c r="U65" i="50"/>
  <c r="T65" i="50"/>
  <c r="S65" i="50"/>
  <c r="R65" i="50"/>
  <c r="Q65" i="50"/>
  <c r="P65" i="50"/>
  <c r="W65" i="50"/>
  <c r="K65" i="50"/>
  <c r="W64" i="50"/>
  <c r="U64" i="50"/>
  <c r="P64" i="50"/>
  <c r="J64" i="50"/>
  <c r="H64" i="50"/>
  <c r="G64" i="50"/>
  <c r="E64" i="50"/>
  <c r="D64" i="50"/>
  <c r="K64" i="50"/>
  <c r="W63" i="50"/>
  <c r="Q63" i="50"/>
  <c r="J63" i="50"/>
  <c r="I63" i="50"/>
  <c r="G63" i="50"/>
  <c r="F63" i="50"/>
  <c r="E63" i="50"/>
  <c r="D63" i="50"/>
  <c r="K63" i="50"/>
  <c r="V62" i="50"/>
  <c r="T62" i="50"/>
  <c r="S62" i="50"/>
  <c r="Q62" i="50"/>
  <c r="R62" i="50"/>
  <c r="I62" i="50"/>
  <c r="H62" i="50"/>
  <c r="F62" i="50"/>
  <c r="G62" i="50"/>
  <c r="V61" i="50"/>
  <c r="U61" i="50"/>
  <c r="T61" i="50"/>
  <c r="S61" i="50"/>
  <c r="R61" i="50"/>
  <c r="Q61" i="50"/>
  <c r="P61" i="50"/>
  <c r="W61" i="50"/>
  <c r="W60" i="50"/>
  <c r="P60" i="50"/>
  <c r="J60" i="50"/>
  <c r="H60" i="50"/>
  <c r="G60" i="50"/>
  <c r="E60" i="50"/>
  <c r="D60" i="50"/>
  <c r="K60" i="50"/>
  <c r="W59" i="50"/>
  <c r="J59" i="50"/>
  <c r="I59" i="50"/>
  <c r="G59" i="50"/>
  <c r="F59" i="50"/>
  <c r="E59" i="50"/>
  <c r="D59" i="50"/>
  <c r="K59" i="50"/>
  <c r="V58" i="50"/>
  <c r="T58" i="50"/>
  <c r="S58" i="50"/>
  <c r="Q58" i="50"/>
  <c r="R58" i="50"/>
  <c r="I58" i="50"/>
  <c r="H58" i="50"/>
  <c r="F58" i="50"/>
  <c r="G58" i="50"/>
  <c r="V57" i="50"/>
  <c r="U57" i="50"/>
  <c r="T57" i="50"/>
  <c r="S57" i="50"/>
  <c r="R57" i="50"/>
  <c r="Q57" i="50"/>
  <c r="P57" i="50"/>
  <c r="W57" i="50"/>
  <c r="K57" i="50"/>
  <c r="J57" i="50"/>
  <c r="H57" i="50"/>
  <c r="W56" i="50"/>
  <c r="J56" i="50"/>
  <c r="H56" i="50"/>
  <c r="G56" i="50"/>
  <c r="E56" i="50"/>
  <c r="D56" i="50"/>
  <c r="K56" i="50"/>
  <c r="R55" i="50"/>
  <c r="J55" i="50"/>
  <c r="I55" i="50"/>
  <c r="G55" i="50"/>
  <c r="F55" i="50"/>
  <c r="E55" i="50"/>
  <c r="D55" i="50"/>
  <c r="K55" i="50"/>
  <c r="V54" i="50"/>
  <c r="T54" i="50"/>
  <c r="S54" i="50"/>
  <c r="Q54" i="50"/>
  <c r="R54" i="50"/>
  <c r="I54" i="50"/>
  <c r="H54" i="50"/>
  <c r="F54" i="50"/>
  <c r="G54" i="50"/>
  <c r="V53" i="50"/>
  <c r="U53" i="50"/>
  <c r="T53" i="50"/>
  <c r="S53" i="50"/>
  <c r="R53" i="50"/>
  <c r="Q53" i="50"/>
  <c r="P53" i="50"/>
  <c r="W53" i="50"/>
  <c r="K53" i="50"/>
  <c r="H53" i="50"/>
  <c r="W52" i="50"/>
  <c r="J52" i="50"/>
  <c r="H52" i="50"/>
  <c r="G52" i="50"/>
  <c r="E52" i="50"/>
  <c r="D52" i="50"/>
  <c r="K52" i="50"/>
  <c r="W51" i="50"/>
  <c r="R51" i="50"/>
  <c r="Q51" i="50"/>
  <c r="J51" i="50"/>
  <c r="I51" i="50"/>
  <c r="G51" i="50"/>
  <c r="F51" i="50"/>
  <c r="E51" i="50"/>
  <c r="D51" i="50"/>
  <c r="K51" i="50"/>
  <c r="V50" i="50"/>
  <c r="T50" i="50"/>
  <c r="S50" i="50"/>
  <c r="Q50" i="50"/>
  <c r="R50" i="50"/>
  <c r="I50" i="50"/>
  <c r="H50" i="50"/>
  <c r="F50" i="50"/>
  <c r="G50" i="50"/>
  <c r="V49" i="50"/>
  <c r="U49" i="50"/>
  <c r="T49" i="50"/>
  <c r="S49" i="50"/>
  <c r="R49" i="50"/>
  <c r="Q49" i="50"/>
  <c r="P49" i="50"/>
  <c r="W49" i="50"/>
  <c r="K49" i="50"/>
  <c r="W48" i="50"/>
  <c r="U48" i="50"/>
  <c r="P48" i="50"/>
  <c r="J48" i="50"/>
  <c r="H48" i="50"/>
  <c r="G48" i="50"/>
  <c r="E48" i="50"/>
  <c r="D48" i="50"/>
  <c r="K48" i="50"/>
  <c r="W47" i="50"/>
  <c r="J47" i="50"/>
  <c r="I47" i="50"/>
  <c r="G47" i="50"/>
  <c r="F47" i="50"/>
  <c r="E47" i="50"/>
  <c r="D47" i="50"/>
  <c r="K47" i="50"/>
  <c r="V46" i="50"/>
  <c r="T46" i="50"/>
  <c r="S46" i="50"/>
  <c r="Q46" i="50"/>
  <c r="R46" i="50"/>
  <c r="D46" i="50"/>
  <c r="K46" i="50"/>
  <c r="V45" i="50"/>
  <c r="U45" i="50"/>
  <c r="T45" i="50"/>
  <c r="S45" i="50"/>
  <c r="R45" i="50"/>
  <c r="Q45" i="50"/>
  <c r="P45" i="50"/>
  <c r="W45" i="50"/>
  <c r="J45" i="50"/>
  <c r="W44" i="50"/>
  <c r="U44" i="50"/>
  <c r="R44" i="50"/>
  <c r="J44" i="50"/>
  <c r="H44" i="50"/>
  <c r="G44" i="50"/>
  <c r="E44" i="50"/>
  <c r="D44" i="50"/>
  <c r="K44" i="50"/>
  <c r="Q43" i="50"/>
  <c r="W43" i="50"/>
  <c r="J43" i="50"/>
  <c r="I43" i="50"/>
  <c r="G43" i="50"/>
  <c r="F43" i="50"/>
  <c r="E43" i="50"/>
  <c r="D43" i="50"/>
  <c r="K43" i="50"/>
  <c r="W42" i="50"/>
  <c r="T42" i="50"/>
  <c r="K42" i="50"/>
  <c r="I42" i="50"/>
  <c r="H42" i="50"/>
  <c r="D42" i="50"/>
  <c r="V41" i="50"/>
  <c r="U41" i="50"/>
  <c r="T41" i="50"/>
  <c r="S41" i="50"/>
  <c r="R41" i="50"/>
  <c r="Q41" i="50"/>
  <c r="P41" i="50"/>
  <c r="W41" i="50"/>
  <c r="K41" i="50"/>
  <c r="J41" i="50"/>
  <c r="H41" i="50"/>
  <c r="F41" i="50"/>
  <c r="E41" i="50"/>
  <c r="S40" i="50"/>
  <c r="J40" i="50"/>
  <c r="H40" i="50"/>
  <c r="G40" i="50"/>
  <c r="E40" i="50"/>
  <c r="D40" i="50"/>
  <c r="K40" i="50"/>
  <c r="W39" i="50"/>
  <c r="U39" i="50"/>
  <c r="T39" i="50"/>
  <c r="Q39" i="50"/>
  <c r="J39" i="50"/>
  <c r="I39" i="50"/>
  <c r="G39" i="50"/>
  <c r="F39" i="50"/>
  <c r="E39" i="50"/>
  <c r="D39" i="50"/>
  <c r="K39" i="50"/>
  <c r="W38" i="50"/>
  <c r="V38" i="50"/>
  <c r="T38" i="50"/>
  <c r="S38" i="50"/>
  <c r="R38" i="50"/>
  <c r="Q38" i="50"/>
  <c r="K38" i="50"/>
  <c r="D38" i="50"/>
  <c r="I38" i="50"/>
  <c r="V37" i="50"/>
  <c r="U37" i="50"/>
  <c r="T37" i="50"/>
  <c r="S37" i="50"/>
  <c r="Q37" i="50"/>
  <c r="P37" i="50"/>
  <c r="R37" i="50"/>
  <c r="K37" i="50"/>
  <c r="I37" i="50"/>
  <c r="W36" i="50"/>
  <c r="V36" i="50"/>
  <c r="S36" i="50"/>
  <c r="K36" i="50"/>
  <c r="J36" i="50"/>
  <c r="H36" i="50"/>
  <c r="E36" i="50"/>
  <c r="W35" i="50"/>
  <c r="U35" i="50"/>
  <c r="T35" i="50"/>
  <c r="R35" i="50"/>
  <c r="P35" i="50"/>
  <c r="J35" i="50"/>
  <c r="I35" i="50"/>
  <c r="G35" i="50"/>
  <c r="F35" i="50"/>
  <c r="E35" i="50"/>
  <c r="D35" i="50"/>
  <c r="K35" i="50"/>
  <c r="W34" i="50"/>
  <c r="V34" i="50"/>
  <c r="T34" i="50"/>
  <c r="S34" i="50"/>
  <c r="R34" i="50"/>
  <c r="Q34" i="50"/>
  <c r="D34" i="50"/>
  <c r="K34" i="50"/>
  <c r="V33" i="50"/>
  <c r="U33" i="50"/>
  <c r="T33" i="50"/>
  <c r="S33" i="50"/>
  <c r="Q33" i="50"/>
  <c r="P33" i="50"/>
  <c r="R33" i="50"/>
  <c r="K33" i="50"/>
  <c r="I33" i="50"/>
  <c r="W32" i="50"/>
  <c r="V32" i="50"/>
  <c r="S32" i="50"/>
  <c r="K32" i="50"/>
  <c r="J32" i="50"/>
  <c r="H32" i="50"/>
  <c r="E32" i="50"/>
  <c r="W31" i="50"/>
  <c r="U31" i="50"/>
  <c r="T31" i="50"/>
  <c r="S31" i="50"/>
  <c r="Q31" i="50"/>
  <c r="V31" i="50"/>
  <c r="J31" i="50"/>
  <c r="I31" i="50"/>
  <c r="H31" i="50"/>
  <c r="F31" i="50"/>
  <c r="G31" i="50"/>
  <c r="V30" i="50"/>
  <c r="U30" i="50"/>
  <c r="S30" i="50"/>
  <c r="T30" i="50"/>
  <c r="J30" i="50"/>
  <c r="P29" i="50"/>
  <c r="W29" i="50"/>
  <c r="J29" i="50"/>
  <c r="I29" i="50"/>
  <c r="H29" i="50"/>
  <c r="G29" i="50"/>
  <c r="F29" i="50"/>
  <c r="E29" i="50"/>
  <c r="D29" i="50"/>
  <c r="K29" i="50"/>
  <c r="R28" i="50"/>
  <c r="Q28" i="50"/>
  <c r="P28" i="50"/>
  <c r="J28" i="50"/>
  <c r="I28" i="50"/>
  <c r="H28" i="50"/>
  <c r="G28" i="50"/>
  <c r="F28" i="50"/>
  <c r="D28" i="50"/>
  <c r="E28" i="50"/>
  <c r="V27" i="50"/>
  <c r="U27" i="50"/>
  <c r="T27" i="50"/>
  <c r="S27" i="50"/>
  <c r="Q27" i="50"/>
  <c r="R27" i="50"/>
  <c r="J27" i="50"/>
  <c r="I27" i="50"/>
  <c r="H27" i="50"/>
  <c r="F27" i="50"/>
  <c r="G27" i="50"/>
  <c r="V26" i="50"/>
  <c r="U26" i="50"/>
  <c r="S26" i="50"/>
  <c r="T26" i="50"/>
  <c r="J26" i="50"/>
  <c r="P25" i="50"/>
  <c r="W25" i="50"/>
  <c r="J25" i="50"/>
  <c r="I25" i="50"/>
  <c r="H25" i="50"/>
  <c r="G25" i="50"/>
  <c r="F25" i="50"/>
  <c r="E25" i="50"/>
  <c r="D25" i="50"/>
  <c r="K25" i="50"/>
  <c r="R24" i="50"/>
  <c r="Q24" i="50"/>
  <c r="P24" i="50"/>
  <c r="J24" i="50"/>
  <c r="I24" i="50"/>
  <c r="H24" i="50"/>
  <c r="G24" i="50"/>
  <c r="F24" i="50"/>
  <c r="D24" i="50"/>
  <c r="E24" i="50"/>
  <c r="V23" i="50"/>
  <c r="U23" i="50"/>
  <c r="T23" i="50"/>
  <c r="S23" i="50"/>
  <c r="Q23" i="50"/>
  <c r="R23" i="50"/>
  <c r="J23" i="50"/>
  <c r="I23" i="50"/>
  <c r="H23" i="50"/>
  <c r="F23" i="50"/>
  <c r="G23" i="50"/>
  <c r="V22" i="50"/>
  <c r="U22" i="50"/>
  <c r="S22" i="50"/>
  <c r="T22" i="50"/>
  <c r="J22" i="50"/>
  <c r="P21" i="50"/>
  <c r="W21" i="50"/>
  <c r="J21" i="50"/>
  <c r="I21" i="50"/>
  <c r="H21" i="50"/>
  <c r="G21" i="50"/>
  <c r="F21" i="50"/>
  <c r="E21" i="50"/>
  <c r="D21" i="50"/>
  <c r="K21" i="50"/>
  <c r="R20" i="50"/>
  <c r="Q20" i="50"/>
  <c r="P20" i="50"/>
  <c r="J20" i="50"/>
  <c r="I20" i="50"/>
  <c r="H20" i="50"/>
  <c r="G20" i="50"/>
  <c r="F20" i="50"/>
  <c r="D20" i="50"/>
  <c r="E20" i="50"/>
  <c r="V19" i="50"/>
  <c r="U19" i="50"/>
  <c r="T19" i="50"/>
  <c r="S19" i="50"/>
  <c r="Q19" i="50"/>
  <c r="R19" i="50"/>
  <c r="J19" i="50"/>
  <c r="I19" i="50"/>
  <c r="H19" i="50"/>
  <c r="F19" i="50"/>
  <c r="G19" i="50"/>
  <c r="V18" i="50"/>
  <c r="U18" i="50"/>
  <c r="S18" i="50"/>
  <c r="T18" i="50"/>
  <c r="J18" i="50"/>
  <c r="P17" i="50"/>
  <c r="W17" i="50"/>
  <c r="J17" i="50"/>
  <c r="I17" i="50"/>
  <c r="H17" i="50"/>
  <c r="G17" i="50"/>
  <c r="F17" i="50"/>
  <c r="E17" i="50"/>
  <c r="D17" i="50"/>
  <c r="K17" i="50"/>
  <c r="R16" i="50"/>
  <c r="Q16" i="50"/>
  <c r="P16" i="50"/>
  <c r="J16" i="50"/>
  <c r="I16" i="50"/>
  <c r="H16" i="50"/>
  <c r="G16" i="50"/>
  <c r="F16" i="50"/>
  <c r="D16" i="50"/>
  <c r="E16" i="50"/>
  <c r="V15" i="50"/>
  <c r="U15" i="50"/>
  <c r="T15" i="50"/>
  <c r="S15" i="50"/>
  <c r="Q15" i="50"/>
  <c r="R15" i="50"/>
  <c r="J15" i="50"/>
  <c r="I15" i="50"/>
  <c r="H15" i="50"/>
  <c r="F15" i="50"/>
  <c r="G15" i="50"/>
  <c r="V14" i="50"/>
  <c r="U14" i="50"/>
  <c r="S14" i="50"/>
  <c r="T14" i="50"/>
  <c r="J14" i="50"/>
  <c r="I14" i="50"/>
  <c r="K22" i="50" l="1"/>
  <c r="I61" i="50"/>
  <c r="G61" i="50"/>
  <c r="F61" i="50"/>
  <c r="E61" i="50"/>
  <c r="D61" i="50"/>
  <c r="D14" i="50"/>
  <c r="W14" i="50"/>
  <c r="S16" i="50"/>
  <c r="Q17" i="50"/>
  <c r="D18" i="50"/>
  <c r="W18" i="50"/>
  <c r="S20" i="50"/>
  <c r="Q21" i="50"/>
  <c r="D22" i="50"/>
  <c r="W22" i="50"/>
  <c r="S24" i="50"/>
  <c r="Q25" i="50"/>
  <c r="D26" i="50"/>
  <c r="W26" i="50"/>
  <c r="S28" i="50"/>
  <c r="Q29" i="50"/>
  <c r="D30" i="50"/>
  <c r="W30" i="50"/>
  <c r="G33" i="50"/>
  <c r="D33" i="50"/>
  <c r="F34" i="50"/>
  <c r="G37" i="50"/>
  <c r="D37" i="50"/>
  <c r="F38" i="50"/>
  <c r="P40" i="50"/>
  <c r="R43" i="50"/>
  <c r="I45" i="50"/>
  <c r="G45" i="50"/>
  <c r="D45" i="50"/>
  <c r="F46" i="50"/>
  <c r="P47" i="50"/>
  <c r="V47" i="50"/>
  <c r="U47" i="50"/>
  <c r="S47" i="50"/>
  <c r="I49" i="50"/>
  <c r="G49" i="50"/>
  <c r="F49" i="50"/>
  <c r="D49" i="50"/>
  <c r="P52" i="50"/>
  <c r="Q55" i="50"/>
  <c r="H61" i="50"/>
  <c r="Q73" i="50"/>
  <c r="P73" i="50"/>
  <c r="W73" i="50"/>
  <c r="U73" i="50"/>
  <c r="T73" i="50"/>
  <c r="S73" i="50"/>
  <c r="R73" i="50"/>
  <c r="D75" i="50"/>
  <c r="J75" i="50"/>
  <c r="I75" i="50"/>
  <c r="F75" i="50"/>
  <c r="E75" i="50"/>
  <c r="K75" i="50"/>
  <c r="H75" i="50"/>
  <c r="E14" i="50"/>
  <c r="P14" i="50"/>
  <c r="K15" i="50"/>
  <c r="T16" i="50"/>
  <c r="R17" i="50"/>
  <c r="E18" i="50"/>
  <c r="P18" i="50"/>
  <c r="K19" i="50"/>
  <c r="T20" i="50"/>
  <c r="R21" i="50"/>
  <c r="E22" i="50"/>
  <c r="P22" i="50"/>
  <c r="K23" i="50"/>
  <c r="T24" i="50"/>
  <c r="R25" i="50"/>
  <c r="E26" i="50"/>
  <c r="P26" i="50"/>
  <c r="K27" i="50"/>
  <c r="T28" i="50"/>
  <c r="R29" i="50"/>
  <c r="E30" i="50"/>
  <c r="P30" i="50"/>
  <c r="K31" i="50"/>
  <c r="T32" i="50"/>
  <c r="Q32" i="50"/>
  <c r="E33" i="50"/>
  <c r="G34" i="50"/>
  <c r="T36" i="50"/>
  <c r="Q36" i="50"/>
  <c r="E37" i="50"/>
  <c r="G38" i="50"/>
  <c r="R40" i="50"/>
  <c r="R42" i="50"/>
  <c r="P42" i="50"/>
  <c r="U42" i="50"/>
  <c r="T43" i="50"/>
  <c r="E45" i="50"/>
  <c r="H46" i="50"/>
  <c r="Q47" i="50"/>
  <c r="E49" i="50"/>
  <c r="U52" i="50"/>
  <c r="V56" i="50"/>
  <c r="T56" i="50"/>
  <c r="S56" i="50"/>
  <c r="R56" i="50"/>
  <c r="Q56" i="50"/>
  <c r="P59" i="50"/>
  <c r="V59" i="50"/>
  <c r="U59" i="50"/>
  <c r="T59" i="50"/>
  <c r="S59" i="50"/>
  <c r="J61" i="50"/>
  <c r="I65" i="50"/>
  <c r="G65" i="50"/>
  <c r="F65" i="50"/>
  <c r="E65" i="50"/>
  <c r="D65" i="50"/>
  <c r="Q69" i="50"/>
  <c r="P69" i="50"/>
  <c r="W69" i="50"/>
  <c r="U69" i="50"/>
  <c r="T69" i="50"/>
  <c r="S69" i="50"/>
  <c r="R69" i="50"/>
  <c r="J71" i="50"/>
  <c r="I71" i="50"/>
  <c r="D71" i="50"/>
  <c r="K71" i="50"/>
  <c r="H71" i="50"/>
  <c r="G71" i="50"/>
  <c r="V73" i="50"/>
  <c r="G75" i="50"/>
  <c r="K18" i="50"/>
  <c r="K26" i="50"/>
  <c r="P55" i="50"/>
  <c r="V55" i="50"/>
  <c r="U55" i="50"/>
  <c r="T55" i="50"/>
  <c r="S55" i="50"/>
  <c r="F14" i="50"/>
  <c r="Q14" i="50"/>
  <c r="D15" i="50"/>
  <c r="W15" i="50"/>
  <c r="U16" i="50"/>
  <c r="S17" i="50"/>
  <c r="F18" i="50"/>
  <c r="Q18" i="50"/>
  <c r="D19" i="50"/>
  <c r="W19" i="50"/>
  <c r="U20" i="50"/>
  <c r="S21" i="50"/>
  <c r="F22" i="50"/>
  <c r="Q22" i="50"/>
  <c r="D23" i="50"/>
  <c r="W23" i="50"/>
  <c r="U24" i="50"/>
  <c r="S25" i="50"/>
  <c r="F26" i="50"/>
  <c r="Q26" i="50"/>
  <c r="D27" i="50"/>
  <c r="W27" i="50"/>
  <c r="U28" i="50"/>
  <c r="S29" i="50"/>
  <c r="F30" i="50"/>
  <c r="Q30" i="50"/>
  <c r="D31" i="50"/>
  <c r="I32" i="50"/>
  <c r="F32" i="50"/>
  <c r="P32" i="50"/>
  <c r="F33" i="50"/>
  <c r="H34" i="50"/>
  <c r="I36" i="50"/>
  <c r="F36" i="50"/>
  <c r="P36" i="50"/>
  <c r="F37" i="50"/>
  <c r="H38" i="50"/>
  <c r="Q42" i="50"/>
  <c r="U43" i="50"/>
  <c r="V44" i="50"/>
  <c r="T44" i="50"/>
  <c r="Q44" i="50"/>
  <c r="F45" i="50"/>
  <c r="I46" i="50"/>
  <c r="R47" i="50"/>
  <c r="H49" i="50"/>
  <c r="W55" i="50"/>
  <c r="P56" i="50"/>
  <c r="Q59" i="50"/>
  <c r="K61" i="50"/>
  <c r="H65" i="50"/>
  <c r="V69" i="50"/>
  <c r="E71" i="50"/>
  <c r="H99" i="50"/>
  <c r="G99" i="50"/>
  <c r="F99" i="50"/>
  <c r="E99" i="50"/>
  <c r="D99" i="50"/>
  <c r="J99" i="50"/>
  <c r="I99" i="50"/>
  <c r="K99" i="50"/>
  <c r="K14" i="50"/>
  <c r="K30" i="50"/>
  <c r="V40" i="50"/>
  <c r="T40" i="50"/>
  <c r="Q40" i="50"/>
  <c r="V52" i="50"/>
  <c r="T52" i="50"/>
  <c r="S52" i="50"/>
  <c r="R52" i="50"/>
  <c r="Q52" i="50"/>
  <c r="G14" i="50"/>
  <c r="R14" i="50"/>
  <c r="E15" i="50"/>
  <c r="P15" i="50"/>
  <c r="K16" i="50"/>
  <c r="V16" i="50"/>
  <c r="T17" i="50"/>
  <c r="G18" i="50"/>
  <c r="R18" i="50"/>
  <c r="E19" i="50"/>
  <c r="P19" i="50"/>
  <c r="K20" i="50"/>
  <c r="V20" i="50"/>
  <c r="T21" i="50"/>
  <c r="G22" i="50"/>
  <c r="R22" i="50"/>
  <c r="E23" i="50"/>
  <c r="P23" i="50"/>
  <c r="K24" i="50"/>
  <c r="V24" i="50"/>
  <c r="T25" i="50"/>
  <c r="G26" i="50"/>
  <c r="R26" i="50"/>
  <c r="E27" i="50"/>
  <c r="P27" i="50"/>
  <c r="K28" i="50"/>
  <c r="V28" i="50"/>
  <c r="T29" i="50"/>
  <c r="G30" i="50"/>
  <c r="R30" i="50"/>
  <c r="E31" i="50"/>
  <c r="P31" i="50"/>
  <c r="D32" i="50"/>
  <c r="R32" i="50"/>
  <c r="H33" i="50"/>
  <c r="I34" i="50"/>
  <c r="V35" i="50"/>
  <c r="S35" i="50"/>
  <c r="D36" i="50"/>
  <c r="R36" i="50"/>
  <c r="H37" i="50"/>
  <c r="P39" i="50"/>
  <c r="V39" i="50"/>
  <c r="S39" i="50"/>
  <c r="U40" i="50"/>
  <c r="G42" i="50"/>
  <c r="E42" i="50"/>
  <c r="J42" i="50"/>
  <c r="S42" i="50"/>
  <c r="P44" i="50"/>
  <c r="H45" i="50"/>
  <c r="T47" i="50"/>
  <c r="V48" i="50"/>
  <c r="T48" i="50"/>
  <c r="S48" i="50"/>
  <c r="Q48" i="50"/>
  <c r="J49" i="50"/>
  <c r="I53" i="50"/>
  <c r="G53" i="50"/>
  <c r="F53" i="50"/>
  <c r="E53" i="50"/>
  <c r="D53" i="50"/>
  <c r="U56" i="50"/>
  <c r="R59" i="50"/>
  <c r="V60" i="50"/>
  <c r="T60" i="50"/>
  <c r="S60" i="50"/>
  <c r="R60" i="50"/>
  <c r="Q60" i="50"/>
  <c r="P63" i="50"/>
  <c r="V63" i="50"/>
  <c r="U63" i="50"/>
  <c r="T63" i="50"/>
  <c r="S63" i="50"/>
  <c r="J65" i="50"/>
  <c r="F71" i="50"/>
  <c r="H14" i="50"/>
  <c r="W20" i="50"/>
  <c r="U21" i="50"/>
  <c r="H22" i="50"/>
  <c r="W28" i="50"/>
  <c r="U29" i="50"/>
  <c r="H30" i="50"/>
  <c r="W40" i="50"/>
  <c r="T77" i="50"/>
  <c r="S77" i="50"/>
  <c r="Q77" i="50"/>
  <c r="P77" i="50"/>
  <c r="W77" i="50"/>
  <c r="V77" i="50"/>
  <c r="U77" i="50"/>
  <c r="R77" i="50"/>
  <c r="W85" i="50"/>
  <c r="V85" i="50"/>
  <c r="U85" i="50"/>
  <c r="T85" i="50"/>
  <c r="S85" i="50"/>
  <c r="Q85" i="50"/>
  <c r="P85" i="50"/>
  <c r="R85" i="50"/>
  <c r="W16" i="50"/>
  <c r="U17" i="50"/>
  <c r="H18" i="50"/>
  <c r="W24" i="50"/>
  <c r="U25" i="50"/>
  <c r="H26" i="50"/>
  <c r="V17" i="50"/>
  <c r="I18" i="50"/>
  <c r="V21" i="50"/>
  <c r="I22" i="50"/>
  <c r="V25" i="50"/>
  <c r="I26" i="50"/>
  <c r="V29" i="50"/>
  <c r="I30" i="50"/>
  <c r="R31" i="50"/>
  <c r="G32" i="50"/>
  <c r="U32" i="50"/>
  <c r="J33" i="50"/>
  <c r="P34" i="50"/>
  <c r="U34" i="50"/>
  <c r="Q35" i="50"/>
  <c r="G36" i="50"/>
  <c r="U36" i="50"/>
  <c r="J37" i="50"/>
  <c r="P38" i="50"/>
  <c r="U38" i="50"/>
  <c r="R39" i="50"/>
  <c r="I41" i="50"/>
  <c r="G41" i="50"/>
  <c r="D41" i="50"/>
  <c r="F42" i="50"/>
  <c r="V42" i="50"/>
  <c r="S44" i="50"/>
  <c r="K45" i="50"/>
  <c r="R48" i="50"/>
  <c r="P51" i="50"/>
  <c r="V51" i="50"/>
  <c r="U51" i="50"/>
  <c r="T51" i="50"/>
  <c r="S51" i="50"/>
  <c r="J53" i="50"/>
  <c r="I57" i="50"/>
  <c r="G57" i="50"/>
  <c r="F57" i="50"/>
  <c r="E57" i="50"/>
  <c r="D57" i="50"/>
  <c r="U60" i="50"/>
  <c r="R63" i="50"/>
  <c r="V64" i="50"/>
  <c r="T64" i="50"/>
  <c r="S64" i="50"/>
  <c r="R64" i="50"/>
  <c r="Q64" i="50"/>
  <c r="E34" i="50"/>
  <c r="J34" i="50"/>
  <c r="E38" i="50"/>
  <c r="J38" i="50"/>
  <c r="P43" i="50"/>
  <c r="V43" i="50"/>
  <c r="S43" i="50"/>
  <c r="G46" i="50"/>
  <c r="E46" i="50"/>
  <c r="J46" i="50"/>
  <c r="W33" i="50"/>
  <c r="H35" i="50"/>
  <c r="W37" i="50"/>
  <c r="H39" i="50"/>
  <c r="F40" i="50"/>
  <c r="H43" i="50"/>
  <c r="F44" i="50"/>
  <c r="U46" i="50"/>
  <c r="H47" i="50"/>
  <c r="F48" i="50"/>
  <c r="J50" i="50"/>
  <c r="U50" i="50"/>
  <c r="H51" i="50"/>
  <c r="F52" i="50"/>
  <c r="J54" i="50"/>
  <c r="U54" i="50"/>
  <c r="H55" i="50"/>
  <c r="F56" i="50"/>
  <c r="J58" i="50"/>
  <c r="U58" i="50"/>
  <c r="H59" i="50"/>
  <c r="F60" i="50"/>
  <c r="J62" i="50"/>
  <c r="U62" i="50"/>
  <c r="H63" i="50"/>
  <c r="F64" i="50"/>
  <c r="J66" i="50"/>
  <c r="U66" i="50"/>
  <c r="H67" i="50"/>
  <c r="F69" i="50"/>
  <c r="E69" i="50"/>
  <c r="F73" i="50"/>
  <c r="E73" i="50"/>
  <c r="I81" i="50"/>
  <c r="H81" i="50"/>
  <c r="F81" i="50"/>
  <c r="E81" i="50"/>
  <c r="H87" i="50"/>
  <c r="G87" i="50"/>
  <c r="F87" i="50"/>
  <c r="E87" i="50"/>
  <c r="D87" i="50"/>
  <c r="J87" i="50"/>
  <c r="I87" i="50"/>
  <c r="K50" i="50"/>
  <c r="K54" i="50"/>
  <c r="K58" i="50"/>
  <c r="K62" i="50"/>
  <c r="K66" i="50"/>
  <c r="S68" i="50"/>
  <c r="R68" i="50"/>
  <c r="S72" i="50"/>
  <c r="R72" i="50"/>
  <c r="F83" i="50"/>
  <c r="E83" i="50"/>
  <c r="D83" i="50"/>
  <c r="J83" i="50"/>
  <c r="I83" i="50"/>
  <c r="H107" i="50"/>
  <c r="G107" i="50"/>
  <c r="F107" i="50"/>
  <c r="E107" i="50"/>
  <c r="D107" i="50"/>
  <c r="J107" i="50"/>
  <c r="I107" i="50"/>
  <c r="W46" i="50"/>
  <c r="D50" i="50"/>
  <c r="W50" i="50"/>
  <c r="D54" i="50"/>
  <c r="W54" i="50"/>
  <c r="D58" i="50"/>
  <c r="W58" i="50"/>
  <c r="D62" i="50"/>
  <c r="W62" i="50"/>
  <c r="D66" i="50"/>
  <c r="W66" i="50"/>
  <c r="H68" i="50"/>
  <c r="G68" i="50"/>
  <c r="P68" i="50"/>
  <c r="H72" i="50"/>
  <c r="G72" i="50"/>
  <c r="P72" i="50"/>
  <c r="I77" i="50"/>
  <c r="H77" i="50"/>
  <c r="F77" i="50"/>
  <c r="E77" i="50"/>
  <c r="G83" i="50"/>
  <c r="H95" i="50"/>
  <c r="G95" i="50"/>
  <c r="F95" i="50"/>
  <c r="E95" i="50"/>
  <c r="D95" i="50"/>
  <c r="J95" i="50"/>
  <c r="I95" i="50"/>
  <c r="K107" i="50"/>
  <c r="I40" i="50"/>
  <c r="I44" i="50"/>
  <c r="P46" i="50"/>
  <c r="I48" i="50"/>
  <c r="E50" i="50"/>
  <c r="P50" i="50"/>
  <c r="I52" i="50"/>
  <c r="E54" i="50"/>
  <c r="P54" i="50"/>
  <c r="I56" i="50"/>
  <c r="E58" i="50"/>
  <c r="P58" i="50"/>
  <c r="I60" i="50"/>
  <c r="E62" i="50"/>
  <c r="P62" i="50"/>
  <c r="I64" i="50"/>
  <c r="E66" i="50"/>
  <c r="P66" i="50"/>
  <c r="U67" i="50"/>
  <c r="T67" i="50"/>
  <c r="D68" i="50"/>
  <c r="Q68" i="50"/>
  <c r="H69" i="50"/>
  <c r="U71" i="50"/>
  <c r="T71" i="50"/>
  <c r="D72" i="50"/>
  <c r="Q72" i="50"/>
  <c r="H73" i="50"/>
  <c r="D77" i="50"/>
  <c r="E79" i="50"/>
  <c r="D79" i="50"/>
  <c r="J79" i="50"/>
  <c r="I79" i="50"/>
  <c r="V80" i="50"/>
  <c r="U80" i="50"/>
  <c r="S80" i="50"/>
  <c r="R80" i="50"/>
  <c r="J81" i="50"/>
  <c r="H83" i="50"/>
  <c r="K95" i="50"/>
  <c r="H103" i="50"/>
  <c r="G103" i="50"/>
  <c r="F103" i="50"/>
  <c r="E103" i="50"/>
  <c r="D103" i="50"/>
  <c r="J103" i="50"/>
  <c r="I103" i="50"/>
  <c r="F68" i="50"/>
  <c r="U68" i="50"/>
  <c r="F72" i="50"/>
  <c r="U72" i="50"/>
  <c r="V76" i="50"/>
  <c r="U76" i="50"/>
  <c r="S76" i="50"/>
  <c r="R76" i="50"/>
  <c r="J77" i="50"/>
  <c r="T81" i="50"/>
  <c r="S81" i="50"/>
  <c r="Q81" i="50"/>
  <c r="P81" i="50"/>
  <c r="H91" i="50"/>
  <c r="G91" i="50"/>
  <c r="F91" i="50"/>
  <c r="E91" i="50"/>
  <c r="D91" i="50"/>
  <c r="J91" i="50"/>
  <c r="I91" i="50"/>
  <c r="K103" i="50"/>
  <c r="K70" i="50"/>
  <c r="V70" i="50"/>
  <c r="K74" i="50"/>
  <c r="V74" i="50"/>
  <c r="T75" i="50"/>
  <c r="G76" i="50"/>
  <c r="V78" i="50"/>
  <c r="T79" i="50"/>
  <c r="G80" i="50"/>
  <c r="V82" i="50"/>
  <c r="T83" i="50"/>
  <c r="G84" i="50"/>
  <c r="R84" i="50"/>
  <c r="E85" i="50"/>
  <c r="V86" i="50"/>
  <c r="T87" i="50"/>
  <c r="G88" i="50"/>
  <c r="R88" i="50"/>
  <c r="E89" i="50"/>
  <c r="P89" i="50"/>
  <c r="V90" i="50"/>
  <c r="T91" i="50"/>
  <c r="G92" i="50"/>
  <c r="R92" i="50"/>
  <c r="E93" i="50"/>
  <c r="P93" i="50"/>
  <c r="V94" i="50"/>
  <c r="T95" i="50"/>
  <c r="G96" i="50"/>
  <c r="R96" i="50"/>
  <c r="E97" i="50"/>
  <c r="P97" i="50"/>
  <c r="V98" i="50"/>
  <c r="T99" i="50"/>
  <c r="G100" i="50"/>
  <c r="R100" i="50"/>
  <c r="E101" i="50"/>
  <c r="P101" i="50"/>
  <c r="V102" i="50"/>
  <c r="T103" i="50"/>
  <c r="G104" i="50"/>
  <c r="R104" i="50"/>
  <c r="E105" i="50"/>
  <c r="P105" i="50"/>
  <c r="V106" i="50"/>
  <c r="T107" i="50"/>
  <c r="G108" i="50"/>
  <c r="R108" i="50"/>
  <c r="E109" i="50"/>
  <c r="P109" i="50"/>
  <c r="U75" i="50"/>
  <c r="H76" i="50"/>
  <c r="U79" i="50"/>
  <c r="H80" i="50"/>
  <c r="U83" i="50"/>
  <c r="H84" i="50"/>
  <c r="S84" i="50"/>
  <c r="F85" i="50"/>
  <c r="U87" i="50"/>
  <c r="H88" i="50"/>
  <c r="S88" i="50"/>
  <c r="F89" i="50"/>
  <c r="Q89" i="50"/>
  <c r="U91" i="50"/>
  <c r="H92" i="50"/>
  <c r="S92" i="50"/>
  <c r="F93" i="50"/>
  <c r="Q93" i="50"/>
  <c r="U95" i="50"/>
  <c r="H96" i="50"/>
  <c r="S96" i="50"/>
  <c r="F97" i="50"/>
  <c r="Q97" i="50"/>
  <c r="U99" i="50"/>
  <c r="H100" i="50"/>
  <c r="S100" i="50"/>
  <c r="F101" i="50"/>
  <c r="Q101" i="50"/>
  <c r="U103" i="50"/>
  <c r="H104" i="50"/>
  <c r="S104" i="50"/>
  <c r="F105" i="50"/>
  <c r="Q105" i="50"/>
  <c r="U107" i="50"/>
  <c r="H108" i="50"/>
  <c r="S108" i="50"/>
  <c r="F109" i="50"/>
  <c r="Q109" i="50"/>
  <c r="J76" i="50"/>
  <c r="J80" i="50"/>
  <c r="J84" i="50"/>
  <c r="U84" i="50"/>
  <c r="H85" i="50"/>
  <c r="J88" i="50"/>
  <c r="U88" i="50"/>
  <c r="H89" i="50"/>
  <c r="S89" i="50"/>
  <c r="J92" i="50"/>
  <c r="U92" i="50"/>
  <c r="H93" i="50"/>
  <c r="S93" i="50"/>
  <c r="J96" i="50"/>
  <c r="U96" i="50"/>
  <c r="H97" i="50"/>
  <c r="S97" i="50"/>
  <c r="J100" i="50"/>
  <c r="U100" i="50"/>
  <c r="H101" i="50"/>
  <c r="S101" i="50"/>
  <c r="J104" i="50"/>
  <c r="U104" i="50"/>
  <c r="H105" i="50"/>
  <c r="S105" i="50"/>
  <c r="J108" i="50"/>
  <c r="U108" i="50"/>
  <c r="H109" i="50"/>
  <c r="S109" i="50"/>
  <c r="V84" i="50"/>
  <c r="I85" i="50"/>
  <c r="V88" i="50"/>
  <c r="I89" i="50"/>
  <c r="T89" i="50"/>
  <c r="V92" i="50"/>
  <c r="I93" i="50"/>
  <c r="T93" i="50"/>
  <c r="V96" i="50"/>
  <c r="I97" i="50"/>
  <c r="T97" i="50"/>
  <c r="V100" i="50"/>
  <c r="I101" i="50"/>
  <c r="T101" i="50"/>
  <c r="V104" i="50"/>
  <c r="I105" i="50"/>
  <c r="T105" i="50"/>
  <c r="V108" i="50"/>
  <c r="I109" i="50"/>
  <c r="T109" i="50"/>
  <c r="J85" i="50"/>
  <c r="J89" i="50"/>
  <c r="U89" i="50"/>
  <c r="J93" i="50"/>
  <c r="U93" i="50"/>
  <c r="J97" i="50"/>
  <c r="U97" i="50"/>
  <c r="J101" i="50"/>
  <c r="U101" i="50"/>
  <c r="J105" i="50"/>
  <c r="U105" i="50"/>
  <c r="J109" i="50"/>
  <c r="U109" i="50"/>
  <c r="V89" i="50"/>
  <c r="V93" i="50"/>
  <c r="V97" i="50"/>
  <c r="V101" i="50"/>
  <c r="V105" i="50"/>
  <c r="V109" i="50"/>
  <c r="U1" i="50" l="1"/>
  <c r="V2" i="50"/>
  <c r="U4" i="50"/>
  <c r="T3" i="50"/>
  <c r="T4" i="50"/>
  <c r="V1" i="50"/>
  <c r="S1" i="50"/>
  <c r="J2" i="50"/>
  <c r="I4" i="50"/>
  <c r="J3" i="50"/>
  <c r="F4" i="50"/>
  <c r="F2" i="50"/>
  <c r="F3" i="50"/>
  <c r="F1" i="50"/>
  <c r="W4" i="50"/>
  <c r="W3" i="50"/>
  <c r="W2" i="50"/>
  <c r="W1" i="50"/>
  <c r="J4" i="50"/>
  <c r="J1" i="50"/>
  <c r="U3" i="50"/>
  <c r="P4" i="50"/>
  <c r="P3" i="50"/>
  <c r="P2" i="50"/>
  <c r="P1" i="50"/>
  <c r="D4" i="50"/>
  <c r="D3" i="50"/>
  <c r="D2" i="50"/>
  <c r="D1" i="50"/>
  <c r="I1" i="50"/>
  <c r="R2" i="50"/>
  <c r="R4" i="50"/>
  <c r="R1" i="50"/>
  <c r="R3" i="50"/>
  <c r="U2" i="50"/>
  <c r="E4" i="50"/>
  <c r="E1" i="50"/>
  <c r="E3" i="50"/>
  <c r="E2" i="50"/>
  <c r="S4" i="50"/>
  <c r="I2" i="50"/>
  <c r="G3" i="50"/>
  <c r="G1" i="50"/>
  <c r="G2" i="50"/>
  <c r="G4" i="50"/>
  <c r="K3" i="50"/>
  <c r="K2" i="50"/>
  <c r="K4" i="50"/>
  <c r="K1" i="50"/>
  <c r="S3" i="50"/>
  <c r="S2" i="50"/>
  <c r="I3" i="50"/>
  <c r="H4" i="50"/>
  <c r="H3" i="50"/>
  <c r="H2" i="50"/>
  <c r="H1" i="50"/>
  <c r="V3" i="50"/>
  <c r="T1" i="50"/>
  <c r="T2" i="50"/>
  <c r="V4" i="50"/>
  <c r="Q4" i="50"/>
  <c r="Q3" i="50"/>
  <c r="Q1" i="50"/>
  <c r="Q2" i="50"/>
  <c r="U7" i="50" l="1"/>
  <c r="U6" i="50"/>
  <c r="W7" i="50"/>
  <c r="S6" i="50"/>
  <c r="K7" i="50"/>
  <c r="I7" i="50"/>
  <c r="J7" i="50"/>
  <c r="E6" i="50"/>
  <c r="D6" i="50"/>
  <c r="F7" i="50"/>
  <c r="J6" i="50"/>
  <c r="G6" i="50"/>
  <c r="D7" i="50"/>
  <c r="T6" i="50"/>
  <c r="S7" i="50"/>
  <c r="G7" i="50"/>
  <c r="R7" i="50"/>
  <c r="W6" i="50"/>
  <c r="V7" i="50"/>
  <c r="K6" i="50"/>
  <c r="R6" i="50"/>
  <c r="P6" i="50"/>
  <c r="H6" i="50"/>
  <c r="V6" i="50"/>
  <c r="Q6" i="50"/>
  <c r="P7" i="50"/>
  <c r="T7" i="50"/>
  <c r="Q7" i="50"/>
  <c r="H7" i="50"/>
  <c r="E7" i="50"/>
  <c r="I6" i="50"/>
  <c r="F6" i="50"/>
  <c r="D9" i="50" l="1"/>
  <c r="C2" i="63" s="1"/>
  <c r="D2" i="63" s="1"/>
  <c r="P9" i="50"/>
  <c r="C3" i="63" s="1"/>
  <c r="D3" i="63" s="1"/>
  <c r="D109" i="32"/>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D5" i="63" l="1"/>
  <c r="C5" i="63"/>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40" i="1"/>
  <c r="E41" i="1"/>
  <c r="E42" i="1"/>
  <c r="E43" i="1"/>
  <c r="E44" i="1"/>
  <c r="E45" i="1"/>
  <c r="E46" i="1"/>
  <c r="E47" i="1"/>
  <c r="E48" i="1"/>
  <c r="E49" i="1"/>
  <c r="E50" i="1"/>
  <c r="E51" i="1"/>
  <c r="E52" i="1"/>
  <c r="E53" i="1"/>
  <c r="E54" i="1"/>
  <c r="E55" i="1"/>
  <c r="E56" i="1"/>
  <c r="E57" i="1"/>
  <c r="E58" i="1"/>
  <c r="E59" i="1"/>
  <c r="E60" i="1"/>
  <c r="E61" i="1"/>
  <c r="E62" i="1"/>
  <c r="E39" i="1"/>
  <c r="H25" i="42" l="1"/>
  <c r="H27" i="42" l="1"/>
  <c r="H26" i="42"/>
  <c r="H28" i="42"/>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B18" i="12"/>
  <c r="A18" i="12"/>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H30" i="42" l="1"/>
  <c r="H242" i="1"/>
  <c r="H247" i="1" l="1"/>
  <c r="H244" i="1"/>
  <c r="H246" i="1"/>
  <c r="H248" i="1" l="1"/>
</calcChain>
</file>

<file path=xl/sharedStrings.xml><?xml version="1.0" encoding="utf-8"?>
<sst xmlns="http://schemas.openxmlformats.org/spreadsheetml/2006/main" count="1640" uniqueCount="871">
  <si>
    <t>Experiment:</t>
  </si>
  <si>
    <t>Initials:</t>
  </si>
  <si>
    <t>Date:</t>
  </si>
  <si>
    <t>Sample</t>
  </si>
  <si>
    <t>Sample ID</t>
  </si>
  <si>
    <t>Reagents</t>
  </si>
  <si>
    <t>Variable</t>
  </si>
  <si>
    <t>1 X</t>
  </si>
  <si>
    <t>-</t>
  </si>
  <si>
    <t>P50n</t>
  </si>
  <si>
    <t>P70n</t>
  </si>
  <si>
    <t>pM</t>
  </si>
  <si>
    <t>Dilution Factor</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</si>
  <si>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</si>
  <si>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</si>
  <si>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</si>
  <si>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</si>
  <si>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</si>
  <si>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</si>
  <si>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</si>
  <si>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</si>
  <si>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</si>
  <si>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</si>
  <si>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</si>
  <si>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</si>
  <si>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</si>
  <si>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</si>
  <si>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</si>
  <si>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</si>
  <si>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</si>
  <si>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</si>
  <si>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</si>
  <si>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</si>
  <si>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</si>
  <si>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</si>
  <si>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</si>
  <si>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</si>
  <si>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</si>
  <si>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1 min</t>
  </si>
  <si>
    <t>30 min</t>
  </si>
  <si>
    <t>∞</t>
  </si>
  <si>
    <t>DNA/RNA</t>
  </si>
  <si>
    <t>Nuclease-free Water</t>
  </si>
  <si>
    <t>DNA Ligase</t>
  </si>
  <si>
    <t>Ethanol</t>
  </si>
  <si>
    <t>Lot Number</t>
  </si>
  <si>
    <t>Date Opened</t>
  </si>
  <si>
    <t>Expiry Date</t>
  </si>
  <si>
    <t>QIAseq FX DNA Library Kit</t>
  </si>
  <si>
    <t>FX Enzyme Mix</t>
  </si>
  <si>
    <t>Adapter Plate Illumina</t>
  </si>
  <si>
    <t>RNase-Free Water</t>
  </si>
  <si>
    <t>250 bp</t>
  </si>
  <si>
    <t>350 bp</t>
  </si>
  <si>
    <t>450 bp</t>
  </si>
  <si>
    <t>550 bp</t>
  </si>
  <si>
    <t>100 ng</t>
  </si>
  <si>
    <t>1000 ng</t>
  </si>
  <si>
    <t>Protocol: Amplification of Library DNA</t>
  </si>
  <si>
    <t>Primer Mix (10 µM each)</t>
  </si>
  <si>
    <t>50 ng</t>
  </si>
  <si>
    <t>HOLD</t>
  </si>
  <si>
    <t>Incubation Time</t>
  </si>
  <si>
    <t>5 min</t>
  </si>
  <si>
    <t>Assay</t>
  </si>
  <si>
    <t>TruSeq HT</t>
  </si>
  <si>
    <t>MiSeq Run Information:</t>
  </si>
  <si>
    <t>1. Sequencing Setup:</t>
  </si>
  <si>
    <t>Sample Summary Table</t>
  </si>
  <si>
    <t xml:space="preserve">Denaturing and diluting the sample pool libraries to be loaded onto the </t>
  </si>
  <si>
    <t>Preparation of fresh 0.2 N NaOH</t>
  </si>
  <si>
    <t>Procedure for denaturing and diluting the pooled library into position #17</t>
  </si>
  <si>
    <t>Procedure for diluting and preparing the pooled library</t>
  </si>
  <si>
    <t>Volume (µl)</t>
  </si>
  <si>
    <t>[35 µl - DNA]</t>
  </si>
  <si>
    <t>FX Enhancer</t>
  </si>
  <si>
    <t>FX Buffer, 10x</t>
  </si>
  <si>
    <t>DNA Ligase Buffer, 5x</t>
  </si>
  <si>
    <t>HiFi PCR Master Mix, 2x</t>
  </si>
  <si>
    <t>Water (µl)</t>
  </si>
  <si>
    <t>QIAseq SARS-CoV-2 Primer Panel Kit</t>
  </si>
  <si>
    <t>RP Primer</t>
  </si>
  <si>
    <t>EZ Reverse Transcriptase</t>
  </si>
  <si>
    <t>RI</t>
  </si>
  <si>
    <t>Multimodal RT Buffer, 5x</t>
  </si>
  <si>
    <t>Nuclease-Free Water</t>
  </si>
  <si>
    <t>QIAseq SARS-CoV-2 Primer Panel Sample Information Table</t>
  </si>
  <si>
    <t>Procedure: cDNA Synthesis</t>
  </si>
  <si>
    <t>Template RNA*</t>
  </si>
  <si>
    <t>Time</t>
  </si>
  <si>
    <t>Temperature</t>
  </si>
  <si>
    <t>Ice</t>
  </si>
  <si>
    <t>Template RNA/RP Primer Mixture (already in tube)</t>
  </si>
  <si>
    <t>50 min</t>
  </si>
  <si>
    <t>15 min</t>
  </si>
  <si>
    <t>Protocol: Target Enrichment</t>
  </si>
  <si>
    <t>Important points before starting</t>
  </si>
  <si>
    <t>Procedure: Target Enrichment</t>
  </si>
  <si>
    <t>cDNA from "Protocol: cDNA Synthesis"</t>
  </si>
  <si>
    <t>Pool 1</t>
  </si>
  <si>
    <t>Pool 2</t>
  </si>
  <si>
    <t>2 min</t>
  </si>
  <si>
    <t>20 sec</t>
  </si>
  <si>
    <t xml:space="preserve">Protocol: Target Enrichment Quantification and Normalization </t>
  </si>
  <si>
    <t>Procedure: Target Enrichment Quantification and Normalization</t>
  </si>
  <si>
    <t>Sample volume (µl)</t>
  </si>
  <si>
    <t>6 min*</t>
  </si>
  <si>
    <t>6 min</t>
  </si>
  <si>
    <t>QIAseq FX Amplification of Library DNA</t>
  </si>
  <si>
    <t>N7##</t>
  </si>
  <si>
    <t>a</t>
  </si>
  <si>
    <t>S5##</t>
  </si>
  <si>
    <t>c</t>
  </si>
  <si>
    <t>g</t>
  </si>
  <si>
    <t>t</t>
  </si>
  <si>
    <t>% AC</t>
  </si>
  <si>
    <t>% GT</t>
  </si>
  <si>
    <t>Min 8bp</t>
  </si>
  <si>
    <t>Selected N7## Index Sequence</t>
  </si>
  <si>
    <t>Selected S5## Index Sequence</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</si>
  <si>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</si>
  <si>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</si>
  <si>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</si>
  <si>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</si>
  <si>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</si>
  <si>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</si>
  <si>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</si>
  <si>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</si>
  <si>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</si>
  <si>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</si>
  <si>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</si>
  <si>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</si>
  <si>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</si>
  <si>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</si>
  <si>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</si>
  <si>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</si>
  <si>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</si>
  <si>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</si>
  <si>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</si>
  <si>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</si>
  <si>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</si>
  <si>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</si>
  <si>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</si>
  <si>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</si>
  <si>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</si>
  <si>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</si>
  <si>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</si>
  <si>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</si>
  <si>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</si>
  <si>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</si>
  <si>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</si>
  <si>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</si>
  <si>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</si>
  <si>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</si>
  <si>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</si>
  <si>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</si>
  <si>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</si>
  <si>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</si>
  <si>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</si>
  <si>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</si>
  <si>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</si>
  <si>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</si>
  <si>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</si>
  <si>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</si>
  <si>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</si>
  <si>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</si>
  <si>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</si>
  <si>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</si>
  <si>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</si>
  <si>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</si>
  <si>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</si>
  <si>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</si>
  <si>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</si>
  <si>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</si>
  <si>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</si>
  <si>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</si>
  <si>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</si>
  <si>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</si>
  <si>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</si>
  <si>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</si>
  <si>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</si>
  <si>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</si>
  <si>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</si>
  <si>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</si>
  <si>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</si>
  <si>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</si>
  <si>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</si>
  <si>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</si>
  <si>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</si>
  <si>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</si>
  <si>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</si>
  <si>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</si>
  <si>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</si>
  <si>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</si>
  <si>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</si>
  <si>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</si>
  <si>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</si>
  <si>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</si>
  <si>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</si>
  <si>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</si>
  <si>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</si>
  <si>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</si>
  <si>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</si>
  <si>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</si>
  <si>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</si>
  <si>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</si>
  <si>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</si>
  <si>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</si>
  <si>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</si>
  <si>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</si>
  <si>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</si>
  <si>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</si>
  <si>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</si>
  <si>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</si>
  <si>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</si>
  <si>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</si>
  <si>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p5 Index</t>
  </si>
  <si>
    <t>p5 Index Sequence</t>
  </si>
  <si>
    <t>p7 Index</t>
  </si>
  <si>
    <t>p7 Index Sequence</t>
  </si>
  <si>
    <t>D501</t>
  </si>
  <si>
    <t>TATAGCCT</t>
  </si>
  <si>
    <t>D701</t>
  </si>
  <si>
    <t>ATTACTCG</t>
  </si>
  <si>
    <t>D502</t>
  </si>
  <si>
    <t>ATAGAGGC</t>
  </si>
  <si>
    <t>D702</t>
  </si>
  <si>
    <t>TCCGGAGA</t>
  </si>
  <si>
    <t>D503</t>
  </si>
  <si>
    <t>CCTATCCT</t>
  </si>
  <si>
    <t>D703</t>
  </si>
  <si>
    <t>CGCTCATT</t>
  </si>
  <si>
    <t>D504</t>
  </si>
  <si>
    <t>GGCTCTGA</t>
  </si>
  <si>
    <t>D704</t>
  </si>
  <si>
    <t>GAGATTCC</t>
  </si>
  <si>
    <t>D505</t>
  </si>
  <si>
    <t>AGGCGAAG</t>
  </si>
  <si>
    <t>D705</t>
  </si>
  <si>
    <t>ATTCAGAA</t>
  </si>
  <si>
    <t>D506</t>
  </si>
  <si>
    <t>TAATCTTA</t>
  </si>
  <si>
    <t>D706</t>
  </si>
  <si>
    <t>GAATTCGT</t>
  </si>
  <si>
    <t>D507</t>
  </si>
  <si>
    <t>CAGGACGT</t>
  </si>
  <si>
    <t>D707</t>
  </si>
  <si>
    <t>CTGAAGCT</t>
  </si>
  <si>
    <t>D508</t>
  </si>
  <si>
    <t>GTACTGAC</t>
  </si>
  <si>
    <t>D708</t>
  </si>
  <si>
    <t>TAATGCGC</t>
  </si>
  <si>
    <t>D709</t>
  </si>
  <si>
    <t>CGGCTATG</t>
  </si>
  <si>
    <t>D710</t>
  </si>
  <si>
    <t>TCCGCGAA</t>
  </si>
  <si>
    <t>D711</t>
  </si>
  <si>
    <t>TCTCGCGC</t>
  </si>
  <si>
    <t>D712</t>
  </si>
  <si>
    <t>AGCGATAG</t>
  </si>
  <si>
    <t>QIAseq CDI Y-Adapter Kit (24)</t>
  </si>
  <si>
    <t>Combinations</t>
  </si>
  <si>
    <t># of Times Selected</t>
  </si>
  <si>
    <t>D701_D501</t>
  </si>
  <si>
    <t>D702_D501</t>
  </si>
  <si>
    <t>D703_D501</t>
  </si>
  <si>
    <t>D704_D501</t>
  </si>
  <si>
    <t>D705_D501</t>
  </si>
  <si>
    <t>D706_D501</t>
  </si>
  <si>
    <t>D707_D501</t>
  </si>
  <si>
    <t>D708_D501</t>
  </si>
  <si>
    <t>D709_D501</t>
  </si>
  <si>
    <t>D710_D501</t>
  </si>
  <si>
    <t>D711_D501</t>
  </si>
  <si>
    <t>D712_D501</t>
  </si>
  <si>
    <t>D701_D502</t>
  </si>
  <si>
    <t>D702_D502</t>
  </si>
  <si>
    <t>D703_D502</t>
  </si>
  <si>
    <t>D704_D502</t>
  </si>
  <si>
    <t>D705_D502</t>
  </si>
  <si>
    <t>D706_D502</t>
  </si>
  <si>
    <t>D707_D502</t>
  </si>
  <si>
    <t>D708_D502</t>
  </si>
  <si>
    <t>D709_D502</t>
  </si>
  <si>
    <t>D710_D502</t>
  </si>
  <si>
    <t>D711_D502</t>
  </si>
  <si>
    <t>D712_D502</t>
  </si>
  <si>
    <t>D701_D503</t>
  </si>
  <si>
    <t>D702_D503</t>
  </si>
  <si>
    <t>D703_D503</t>
  </si>
  <si>
    <t>D704_D503</t>
  </si>
  <si>
    <t>D705_D503</t>
  </si>
  <si>
    <t>D706_D503</t>
  </si>
  <si>
    <t>D707_D503</t>
  </si>
  <si>
    <t>D708_D503</t>
  </si>
  <si>
    <t>D709_D503</t>
  </si>
  <si>
    <t>D710_D503</t>
  </si>
  <si>
    <t>D711_D503</t>
  </si>
  <si>
    <t>D712_D503</t>
  </si>
  <si>
    <t>D701_D504</t>
  </si>
  <si>
    <t>D702_D504</t>
  </si>
  <si>
    <t>D703_D504</t>
  </si>
  <si>
    <t>D704_D504</t>
  </si>
  <si>
    <t>D705_D504</t>
  </si>
  <si>
    <t>D706_D504</t>
  </si>
  <si>
    <t>D707_D504</t>
  </si>
  <si>
    <t>D708_D504</t>
  </si>
  <si>
    <t>D709_D504</t>
  </si>
  <si>
    <t>D710_D504</t>
  </si>
  <si>
    <t>D711_D504</t>
  </si>
  <si>
    <t>D712_D504</t>
  </si>
  <si>
    <t>D701_D505</t>
  </si>
  <si>
    <t>D702_D505</t>
  </si>
  <si>
    <t>D703_D505</t>
  </si>
  <si>
    <t>D704_D505</t>
  </si>
  <si>
    <t>D705_D505</t>
  </si>
  <si>
    <t>D706_D505</t>
  </si>
  <si>
    <t>D707_D505</t>
  </si>
  <si>
    <t>D708_D505</t>
  </si>
  <si>
    <t>D709_D505</t>
  </si>
  <si>
    <t>D710_D505</t>
  </si>
  <si>
    <t>D711_D505</t>
  </si>
  <si>
    <t>D712_D505</t>
  </si>
  <si>
    <t>D701_D506</t>
  </si>
  <si>
    <t>D702_D506</t>
  </si>
  <si>
    <t>D703_D506</t>
  </si>
  <si>
    <t>D704_D506</t>
  </si>
  <si>
    <t>D705_D506</t>
  </si>
  <si>
    <t>D706_D506</t>
  </si>
  <si>
    <t>D707_D506</t>
  </si>
  <si>
    <t>D708_D506</t>
  </si>
  <si>
    <t>D709_D506</t>
  </si>
  <si>
    <t>D710_D506</t>
  </si>
  <si>
    <t>D711_D506</t>
  </si>
  <si>
    <t>D712_D506</t>
  </si>
  <si>
    <t>D701_D507</t>
  </si>
  <si>
    <t>D702_D507</t>
  </si>
  <si>
    <t>D703_D507</t>
  </si>
  <si>
    <t>D704_D507</t>
  </si>
  <si>
    <t>D705_D507</t>
  </si>
  <si>
    <t>D706_D507</t>
  </si>
  <si>
    <t>D707_D507</t>
  </si>
  <si>
    <t>D708_D507</t>
  </si>
  <si>
    <t>D709_D507</t>
  </si>
  <si>
    <t>D710_D507</t>
  </si>
  <si>
    <t>D711_D507</t>
  </si>
  <si>
    <t>D712_D507</t>
  </si>
  <si>
    <t>D701_D508</t>
  </si>
  <si>
    <t>D702_D508</t>
  </si>
  <si>
    <t>D703_D508</t>
  </si>
  <si>
    <t>D704_D508</t>
  </si>
  <si>
    <t>D705_D508</t>
  </si>
  <si>
    <t>D706_D508</t>
  </si>
  <si>
    <t>D707_D508</t>
  </si>
  <si>
    <t>D708_D508</t>
  </si>
  <si>
    <t>D709_D508</t>
  </si>
  <si>
    <t>D710_D508</t>
  </si>
  <si>
    <t>D711_D508</t>
  </si>
  <si>
    <t>D712_D508</t>
  </si>
  <si>
    <t>QIAseq CDI Y-Adapter Kit (96)</t>
  </si>
  <si>
    <t>QIAseq FX DNA with CDIs Sample Information Table</t>
  </si>
  <si>
    <t>Sample DNA amount</t>
  </si>
  <si>
    <t>Adapter dilution</t>
  </si>
  <si>
    <t>10 - 99 pg</t>
  </si>
  <si>
    <t>100 - 99 pg</t>
  </si>
  <si>
    <t>1-9 ng</t>
  </si>
  <si>
    <t>10 ng</t>
  </si>
  <si>
    <t>1 ng</t>
  </si>
  <si>
    <t>100 pg</t>
  </si>
  <si>
    <t>20 pg</t>
  </si>
  <si>
    <t>6*</t>
  </si>
  <si>
    <t>7*</t>
  </si>
  <si>
    <t>10*</t>
  </si>
  <si>
    <t>12*</t>
  </si>
  <si>
    <t>14*</t>
  </si>
  <si>
    <t>16*</t>
  </si>
  <si>
    <t>QIAseq SARS-CoV-2 Pool 1</t>
  </si>
  <si>
    <t>QIAseq SARS-CoV-2 Pool 2</t>
  </si>
  <si>
    <t>1x</t>
  </si>
  <si>
    <t>Total volume</t>
  </si>
  <si>
    <t>How to dilute the RP Primer 11-fold (diluted RP Primer):</t>
  </si>
  <si>
    <t>How to Denature and Dilute Libraries for the MiSeq</t>
  </si>
  <si>
    <t>MiniSeq Run Information:</t>
  </si>
  <si>
    <t>Preparation of fresh 0.1 N NaOH</t>
  </si>
  <si>
    <t>Procedure for denaturing and diluting the pooled library into position #16</t>
  </si>
  <si>
    <t>How to Denature and Dilute Libraries for the NextSeq</t>
  </si>
  <si>
    <t>NextSeq Run Information:</t>
  </si>
  <si>
    <t>Procedure for denaturing and diluting the pooled library into position #10</t>
  </si>
  <si>
    <t>Indices</t>
  </si>
  <si>
    <t>Well ID</t>
  </si>
  <si>
    <t>Well</t>
  </si>
  <si>
    <t>Index1Name</t>
  </si>
  <si>
    <t>Index2Name</t>
  </si>
  <si>
    <t>A01</t>
  </si>
  <si>
    <t>A02</t>
  </si>
  <si>
    <t>A03</t>
  </si>
  <si>
    <t>A04</t>
  </si>
  <si>
    <t>A05</t>
  </si>
  <si>
    <t>A06</t>
  </si>
  <si>
    <t>A07</t>
  </si>
  <si>
    <t>A08</t>
  </si>
  <si>
    <t>A09</t>
  </si>
  <si>
    <t>A10</t>
  </si>
  <si>
    <t>A11</t>
  </si>
  <si>
    <t>A12</t>
  </si>
  <si>
    <t>B01</t>
  </si>
  <si>
    <t>B02</t>
  </si>
  <si>
    <t>B03</t>
  </si>
  <si>
    <t>B04</t>
  </si>
  <si>
    <t>B05</t>
  </si>
  <si>
    <t>B06</t>
  </si>
  <si>
    <t>B07</t>
  </si>
  <si>
    <t>B08</t>
  </si>
  <si>
    <t>B09</t>
  </si>
  <si>
    <t>B10</t>
  </si>
  <si>
    <t>B11</t>
  </si>
  <si>
    <t>B12</t>
  </si>
  <si>
    <t>C01</t>
  </si>
  <si>
    <t>C02</t>
  </si>
  <si>
    <t>C03</t>
  </si>
  <si>
    <t>C04</t>
  </si>
  <si>
    <t>C05</t>
  </si>
  <si>
    <t>C06</t>
  </si>
  <si>
    <t>C07</t>
  </si>
  <si>
    <t>C08</t>
  </si>
  <si>
    <t>C09</t>
  </si>
  <si>
    <t>C10</t>
  </si>
  <si>
    <t>C11</t>
  </si>
  <si>
    <t>C12</t>
  </si>
  <si>
    <t>D01</t>
  </si>
  <si>
    <t>D02</t>
  </si>
  <si>
    <t>D03</t>
  </si>
  <si>
    <t>D04</t>
  </si>
  <si>
    <t>D05</t>
  </si>
  <si>
    <t>D06</t>
  </si>
  <si>
    <t>D07</t>
  </si>
  <si>
    <t>D08</t>
  </si>
  <si>
    <t>D09</t>
  </si>
  <si>
    <t>D10</t>
  </si>
  <si>
    <t>D11</t>
  </si>
  <si>
    <t>D12</t>
  </si>
  <si>
    <t>E01</t>
  </si>
  <si>
    <t>E02</t>
  </si>
  <si>
    <t>E03</t>
  </si>
  <si>
    <t>E04</t>
  </si>
  <si>
    <t>E05</t>
  </si>
  <si>
    <t>E06</t>
  </si>
  <si>
    <t>E07</t>
  </si>
  <si>
    <t>E08</t>
  </si>
  <si>
    <t>E09</t>
  </si>
  <si>
    <t>E10</t>
  </si>
  <si>
    <t>E11</t>
  </si>
  <si>
    <t>E12</t>
  </si>
  <si>
    <t>F01</t>
  </si>
  <si>
    <t>F02</t>
  </si>
  <si>
    <t>F03</t>
  </si>
  <si>
    <t>F04</t>
  </si>
  <si>
    <t>F05</t>
  </si>
  <si>
    <t>F06</t>
  </si>
  <si>
    <t>F07</t>
  </si>
  <si>
    <t>F08</t>
  </si>
  <si>
    <t>F09</t>
  </si>
  <si>
    <t>F10</t>
  </si>
  <si>
    <t>F11</t>
  </si>
  <si>
    <t>F12</t>
  </si>
  <si>
    <t>G01</t>
  </si>
  <si>
    <t>G02</t>
  </si>
  <si>
    <t>G03</t>
  </si>
  <si>
    <t>G04</t>
  </si>
  <si>
    <t>G05</t>
  </si>
  <si>
    <t>G06</t>
  </si>
  <si>
    <t>G07</t>
  </si>
  <si>
    <t>G08</t>
  </si>
  <si>
    <t>G09</t>
  </si>
  <si>
    <t>G10</t>
  </si>
  <si>
    <t>G11</t>
  </si>
  <si>
    <t>G12</t>
  </si>
  <si>
    <t>H01</t>
  </si>
  <si>
    <t>H02</t>
  </si>
  <si>
    <t>H03</t>
  </si>
  <si>
    <t>H04</t>
  </si>
  <si>
    <t>H05</t>
  </si>
  <si>
    <t>H06</t>
  </si>
  <si>
    <t>H07</t>
  </si>
  <si>
    <t>H08</t>
  </si>
  <si>
    <t>H09</t>
  </si>
  <si>
    <t>H10</t>
  </si>
  <si>
    <t>H11</t>
  </si>
  <si>
    <t>H12</t>
  </si>
  <si>
    <t>Requirement</t>
  </si>
  <si>
    <t>Result</t>
  </si>
  <si>
    <t>Evaluation</t>
  </si>
  <si>
    <t>N7## Index Nucleotide Diversity</t>
  </si>
  <si>
    <t>S5## Index Nucleotide Diversity</t>
  </si>
  <si>
    <t>Duplicated Index Combinations</t>
  </si>
  <si>
    <t>Conclusion</t>
  </si>
  <si>
    <t>Duplicates Highlighted</t>
  </si>
  <si>
    <t>SARS-CoV-2 Reagent Tracking</t>
  </si>
  <si>
    <t>Cat. no.</t>
  </si>
  <si>
    <t>QIAseq SARS-CoV-2 Primer Panel (24)</t>
  </si>
  <si>
    <t>QIAseq SARS-CoV-2 Primer Panel (96)</t>
  </si>
  <si>
    <t>FX Reagent Tracking</t>
  </si>
  <si>
    <t>QIAseq FX DNA Library CDI Kits</t>
  </si>
  <si>
    <t>QIAseq FX DNA Library CDI Kit (24)</t>
  </si>
  <si>
    <t>QIAseq FX DNA Library CDI Kit (96)</t>
  </si>
  <si>
    <t>QIAseq CDI Y-Adapter Additional Kits</t>
  </si>
  <si>
    <t>QIAseq CDI Y-Adapter Plate (96)</t>
  </si>
  <si>
    <t>QIAseq CDI Y-Adapter Plate (24)</t>
  </si>
  <si>
    <t>Buffer EB (cat. No. 19086) or 10 mM Tris·Cl</t>
  </si>
  <si>
    <t>Primer Mix Illumina Library Amp, 10 µM</t>
  </si>
  <si>
    <t>Protocol: QIAseq SARS-CoV-2 Primer Panel Kit</t>
  </si>
  <si>
    <t>Protocol: cDNA Synthesis</t>
  </si>
  <si>
    <t>1. Use 5 µl viral RNA input as a starting point.</t>
  </si>
  <si>
    <t>2. Set up cDNA synthesis reaction on ice.</t>
  </si>
  <si>
    <t>3. Do not vortex any first-strand synthesis reagents or reactions.</t>
  </si>
  <si>
    <t>2. Prepare the reagents required for cDNA synthesis.</t>
  </si>
  <si>
    <t>5. Mix the RNA/Primer Reaction Mix by pipetting up and down 10 times. Briefly centrifuge.</t>
  </si>
  <si>
    <t>6. Add 7 µl of the RNA/Primer Reaction Mix to the 5 µl of RNA.</t>
  </si>
  <si>
    <t>7. Mix by pipetting up and down 10 times. Briefly centrifuge.</t>
  </si>
  <si>
    <t>10. Mix the cDNA Synthesis Reaction Mix by pipetting up and down 10 times. Briefly centrifuge.</t>
  </si>
  <si>
    <t>11. Add 8 µl of the cDNA Synthesis Reaction Mix to the 12 µl of Template RNA/RP Primer Mix.</t>
  </si>
  <si>
    <t>12. Mix by pipetting up and down 10 times. Briefly centrifuge.</t>
  </si>
  <si>
    <t>13. Seal the wells with caps and place in the PCR machine with the following cycling parameters:</t>
  </si>
  <si>
    <t xml:space="preserve">   –30 to –15°C in a constant-temperature freezer.</t>
  </si>
  <si>
    <t>2. Set up the reactions on ice.</t>
  </si>
  <si>
    <t>3. Do not vortex any reagents or reactions.</t>
  </si>
  <si>
    <t>4. Use a thermal cycler with a heated lid.</t>
  </si>
  <si>
    <t xml:space="preserve">1a. Thaw QIAseq SARS-CoV-2 Pool 1 and QIAseq SARS-CoV-2 Pool 2 at </t>
  </si>
  <si>
    <t xml:space="preserve">1c. Mix by flicking the tubes, and then briefly centrifuge to collect residual liquid from </t>
  </si>
  <si>
    <t>5. Mix by pipetting up and down 10 times. Briefly centrifuge.</t>
  </si>
  <si>
    <t>6. Seal the wells with caps and place in the PCR machine with the following cycling parameters:</t>
  </si>
  <si>
    <t>10. Place the reaction on a magnet to separate the beads from the supernatant. Tubes should be</t>
  </si>
  <si>
    <t>11. Completely remove all residual supernatant.</t>
  </si>
  <si>
    <t>19. Transfer 28 µl of the supernatant to a clean tube or PCR tube.</t>
  </si>
  <si>
    <t xml:space="preserve">2. Normalize the samples in Buffer EB. </t>
  </si>
  <si>
    <t xml:space="preserve">3. Proceed to “Protocol: QIAseq FX DNA Library Kit”. Alternatively, the samples can be </t>
  </si>
  <si>
    <t>Protocol: QIAseq FX DNA Library Kit for Use after the QIAseq SARS-CoV-2 Primer Panel</t>
  </si>
  <si>
    <t xml:space="preserve">   QIAseq FX DNA Library Kit preparation.</t>
  </si>
  <si>
    <t xml:space="preserve">2. Before setting up the reaction, it is critical to accurately determine the amount of the input DNA. </t>
  </si>
  <si>
    <t xml:space="preserve">4. Thaw reagents on ice. Once reagents are thawed, mix buffers thoroughly by quick vortexing to avoid any localized concentrations. Briefly </t>
  </si>
  <si>
    <t>Protocol: Adapter Ligation</t>
  </si>
  <si>
    <t>Procedure: Adapter Ligation</t>
  </si>
  <si>
    <t>9. Completely remove all residual supernatant.</t>
  </si>
  <si>
    <t>17. Transfer 50 µl of the supernatant to a clean tube or PCR tube.</t>
  </si>
  <si>
    <t>21. Completely remove all residual supernatant.</t>
  </si>
  <si>
    <t xml:space="preserve">29. Transfer 23.5 µl of the supernatant to a clean tube. </t>
  </si>
  <si>
    <t>Optional: QIAseq FX Amplification of Library DNA</t>
  </si>
  <si>
    <t>Procedure: Amplification of Library DNA</t>
  </si>
  <si>
    <t>1. Prepare the following Amplification of Library DNA Mix:</t>
  </si>
  <si>
    <t xml:space="preserve">   centrifuge.</t>
  </si>
  <si>
    <t>5. Seal the wells with caps and place in the PCR machine with the following cycling parameters:</t>
  </si>
  <si>
    <t xml:space="preserve">8. Place the reaction on a magnet to separate the beads from the supernatant. Tubes should be clear </t>
  </si>
  <si>
    <t>17. Transfer 23 µl of the supernatant to a clean tube or PCR tube.</t>
  </si>
  <si>
    <t>QIAseq SARS-CoV-2 Primer Panel with QIAseq FX with CDIs: How to Dilute DNA Libraries</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</si>
  <si>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</si>
  <si>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</si>
  <si>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</si>
  <si>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</si>
  <si>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2. Vortex briefly to mix, and then centrifuge the sample briefly.</t>
  </si>
  <si>
    <t xml:space="preserve">3. Denature the 2 nM sample for 5 minutes at room temperature. </t>
  </si>
  <si>
    <t xml:space="preserve">   Reagent Cartridge.</t>
  </si>
  <si>
    <t xml:space="preserve">5. Dilute the sample again to a final concentration appropriate for loading onto the MiSeq Reagent </t>
  </si>
  <si>
    <t>6. Discard the unused 0.2 N NaOH.</t>
  </si>
  <si>
    <t>5. Vortex briefly to mix and then centrifuge the sample briefly.</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</si>
  <si>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</si>
  <si>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</si>
  <si>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</si>
  <si>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 xml:space="preserve">   for a final volume of 500 µl. Mix thoroughly before adding to position #16.</t>
  </si>
  <si>
    <t>8. Discard the unused 0.1 N NaOH.</t>
  </si>
  <si>
    <t xml:space="preserve">7. Dilute the sample again to a final concentration appropriate to load onto the NextSeq Reagent </t>
  </si>
  <si>
    <t>8. Discard the unused 0.2 N NaOH.</t>
  </si>
  <si>
    <t xml:space="preserve">2. Always start with the cycling conditions specified in this protocol. The cycling has been optimized for use with </t>
  </si>
  <si>
    <t xml:space="preserve">   QIAseq HiFi PCR Master Mix for even and high-fidelity amplification of sequencing libraries.</t>
  </si>
  <si>
    <t xml:space="preserve">1. Thaw QIAseq HiFi PCR Master Mix and Primer Mix on ice. Once reagents are thawed, mix them thoroughly by </t>
  </si>
  <si>
    <t xml:space="preserve">   quick vortexing to avoid any localized concentrations.</t>
  </si>
  <si>
    <t xml:space="preserve"> </t>
  </si>
  <si>
    <t>Descriptions of tab functions</t>
  </si>
  <si>
    <r>
      <t>Using the QIAseq</t>
    </r>
    <r>
      <rPr>
        <vertAlign val="superscript"/>
        <sz val="14"/>
        <rFont val="Arial"/>
        <family val="2"/>
      </rPr>
      <t>®</t>
    </r>
    <r>
      <rPr>
        <sz val="14"/>
        <rFont val="Arial"/>
        <family val="2"/>
      </rPr>
      <t xml:space="preserve"> SARS-CoV-2 Primer Panel Kit with QIAseq FX DNA Library Prep with CDIs Template for the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 from Illumina</t>
    </r>
    <r>
      <rPr>
        <vertAlign val="superscript"/>
        <sz val="14"/>
        <rFont val="Arial"/>
        <family val="2"/>
      </rPr>
      <t>®</t>
    </r>
  </si>
  <si>
    <t>QIAGEN shall not be held liable in connection with the use of this tool by any user. Proper testing/validation by the respective user is recommended prior to its use. By using this tool, you expressly accept the aforementioned exclusion of QIAGEN's liability.</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</si>
  <si>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 xml:space="preserve">www.qiagen.com
 </t>
    </r>
  </si>
  <si>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</si>
  <si>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 xml:space="preserve">05/2020 PROM-16180-001 © 2020 QIAGEN, all rights reserved.  </t>
  </si>
  <si>
    <t>May 2020</t>
  </si>
  <si>
    <r>
      <t xml:space="preserve">Version: 1.00 | Adapted from the </t>
    </r>
    <r>
      <rPr>
        <i/>
        <sz val="10"/>
        <color rgb="FFA6A6A6"/>
        <rFont val="Arial"/>
        <family val="2"/>
      </rPr>
      <t>QIAseq SARS-CoV-2 Primer Panel Handbook</t>
    </r>
    <r>
      <rPr>
        <sz val="10"/>
        <color rgb="FFA6A6A6"/>
        <rFont val="Arial"/>
        <family val="2"/>
      </rPr>
      <t>, HB-2795-001</t>
    </r>
  </si>
  <si>
    <r>
      <t>Note</t>
    </r>
    <r>
      <rPr>
        <sz val="9"/>
        <color rgb="FF000000"/>
        <rFont val="Arial"/>
        <family val="2"/>
      </rPr>
      <t>: Generally, only change data in highlighted yellow cells.</t>
    </r>
  </si>
  <si>
    <r>
      <t xml:space="preserve">1.–2. </t>
    </r>
    <r>
      <rPr>
        <b/>
        <sz val="9"/>
        <color rgb="FF000000"/>
        <rFont val="Arial"/>
        <family val="2"/>
      </rPr>
      <t>SARS-CoV-2 Reagent Tracking</t>
    </r>
    <r>
      <rPr>
        <sz val="9"/>
        <color rgb="FF000000"/>
        <rFont val="Arial"/>
        <family val="2"/>
      </rPr>
      <t xml:space="preserve"> and </t>
    </r>
    <r>
      <rPr>
        <b/>
        <sz val="9"/>
        <color rgb="FF000000"/>
        <rFont val="Arial"/>
        <family val="2"/>
      </rPr>
      <t>FX Reagent Tracking</t>
    </r>
    <r>
      <rPr>
        <sz val="9"/>
        <color rgb="FF000000"/>
        <rFont val="Arial"/>
        <family val="2"/>
      </rPr>
      <t xml:space="preserve"> are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t>
    </r>
  </si>
  <si>
    <r>
      <t xml:space="preserve">3. </t>
    </r>
    <r>
      <rPr>
        <b/>
        <sz val="9"/>
        <color rgb="FF000000"/>
        <rFont val="Arial"/>
        <family val="2"/>
      </rPr>
      <t>QIAseq SARS-CoV-2 Protocol</t>
    </r>
    <r>
      <rPr>
        <sz val="9"/>
        <color rgb="FF000000"/>
        <rFont val="Arial"/>
        <family val="2"/>
      </rPr>
      <t xml:space="preserve">. Fill in </t>
    </r>
    <r>
      <rPr>
        <b/>
        <sz val="9"/>
        <color rgb="FF000000"/>
        <rFont val="Arial"/>
        <family val="2"/>
      </rPr>
      <t>Sample ID</t>
    </r>
    <r>
      <rPr>
        <sz val="9"/>
        <color rgb="FF000000"/>
        <rFont val="Arial"/>
        <family val="2"/>
      </rPr>
      <t xml:space="preserve"> and use 5 µl viral RNA input as starting point. All of the Master Mixes are calculated with at least 10% excess. </t>
    </r>
  </si>
  <si>
    <r>
      <t xml:space="preserve">5. </t>
    </r>
    <r>
      <rPr>
        <b/>
        <sz val="9"/>
        <color rgb="FF000000"/>
        <rFont val="Arial"/>
        <family val="2"/>
      </rPr>
      <t>Index Plates</t>
    </r>
    <r>
      <rPr>
        <sz val="9"/>
        <color rgb="FF000000"/>
        <rFont val="Arial"/>
        <family val="2"/>
      </rPr>
      <t xml:space="preserve"> describes and illustrates the positions of the indices within the CDI Y-Adapter index plates.</t>
    </r>
  </si>
  <si>
    <r>
      <t xml:space="preserve">7. </t>
    </r>
    <r>
      <rPr>
        <b/>
        <sz val="9"/>
        <rFont val="Arial"/>
        <family val="2"/>
      </rPr>
      <t>Opt FX Amp of Libr Prot.</t>
    </r>
    <r>
      <rPr>
        <sz val="9"/>
        <rFont val="Arial"/>
        <family val="2"/>
      </rPr>
      <t xml:space="preserve"> This tab is optional. This only needs to be used if the library concentration is insufficient for sequencing. All Master Mixes are calculated with at least a 10% excess.</t>
    </r>
  </si>
  <si>
    <r>
      <t xml:space="preserve">9.–11. </t>
    </r>
    <r>
      <rPr>
        <b/>
        <sz val="9"/>
        <rFont val="Arial"/>
        <family val="2"/>
      </rPr>
      <t>Denat and Dilut Lib MiSeq</t>
    </r>
    <r>
      <rPr>
        <sz val="9"/>
        <rFont val="Arial"/>
        <family val="2"/>
      </rPr>
      <t xml:space="preserve"> or </t>
    </r>
    <r>
      <rPr>
        <b/>
        <sz val="9"/>
        <rFont val="Arial"/>
        <family val="2"/>
      </rPr>
      <t>Denat and Dilut Lib MiniSeq</t>
    </r>
    <r>
      <rPr>
        <sz val="9"/>
        <rFont val="Arial"/>
        <family val="2"/>
      </rPr>
      <t xml:space="preserve"> or </t>
    </r>
    <r>
      <rPr>
        <b/>
        <sz val="9"/>
        <rFont val="Arial"/>
        <family val="2"/>
      </rPr>
      <t>Denat and Dilut Lib NextSeq</t>
    </r>
    <r>
      <rPr>
        <sz val="9"/>
        <rFont val="Arial"/>
        <family val="2"/>
      </rPr>
      <t>. Each tab describes how to dilute the NaOH appropriately, how to denature and dilute pooled samples, and then how to load either a MiSeq, MiniSeq, or NextSeq Cartridge.</t>
    </r>
  </si>
  <si>
    <r>
      <t xml:space="preserve">12. </t>
    </r>
    <r>
      <rPr>
        <b/>
        <sz val="9"/>
        <rFont val="Arial"/>
        <family val="2"/>
      </rPr>
      <t>LRM v2 Import Sample Sheet</t>
    </r>
    <r>
      <rPr>
        <sz val="9"/>
        <rFont val="Arial"/>
        <family val="2"/>
      </rPr>
      <t xml:space="preserve"> is autopopulated with information from the </t>
    </r>
    <r>
      <rPr>
        <b/>
        <sz val="9"/>
        <rFont val="Arial"/>
        <family val="2"/>
      </rPr>
      <t>QIAseq FX with CDIs Protocol</t>
    </r>
    <r>
      <rPr>
        <sz val="9"/>
        <rFont val="Arial"/>
        <family val="2"/>
      </rPr>
      <t xml:space="preserve"> tab. Just fill in the highlighted yellow cells, delete any excess rows, and then copy this tab into a new book and save it as a CSV file, which can then be saved where the sample sheets are saved on the Illumina instrument. The sequencing run conditions are 2 x 151 bp and dual indices of 8 bp each.</t>
    </r>
  </si>
  <si>
    <r>
      <t>Agencourt</t>
    </r>
    <r>
      <rPr>
        <b/>
        <vertAlign val="superscript"/>
        <sz val="10"/>
        <color rgb="FF000000"/>
        <rFont val="Arial"/>
        <family val="2"/>
      </rPr>
      <t>®</t>
    </r>
    <r>
      <rPr>
        <b/>
        <i/>
        <sz val="10"/>
        <color rgb="FF000000"/>
        <rFont val="Arial"/>
        <family val="2"/>
      </rPr>
      <t xml:space="preserve"> AMPure</t>
    </r>
    <r>
      <rPr>
        <b/>
        <i/>
        <vertAlign val="superscript"/>
        <sz val="10"/>
        <color rgb="FF000000"/>
        <rFont val="Arial"/>
        <family val="2"/>
      </rPr>
      <t>®</t>
    </r>
    <r>
      <rPr>
        <b/>
        <i/>
        <sz val="10"/>
        <color rgb="FF000000"/>
        <rFont val="Arial"/>
        <family val="2"/>
      </rPr>
      <t xml:space="preserve"> XP Beads</t>
    </r>
  </si>
  <si>
    <t>AMPure XP Beads (cat. no. A63880 or A63881)</t>
  </si>
  <si>
    <t>Agencourt AMPure XP Beads</t>
  </si>
  <si>
    <t>Sample summary table</t>
  </si>
  <si>
    <t>Number of samples:</t>
  </si>
  <si>
    <t>Things to do before starting:</t>
  </si>
  <si>
    <t xml:space="preserve">4. Use a thermal cycler. </t>
  </si>
  <si>
    <t>Sterile nuclease-free water</t>
  </si>
  <si>
    <t xml:space="preserve">      the sides of the tubes.</t>
  </si>
  <si>
    <t>4. Prepare the RNA/Primer Reaction mixture for each sample on ice, as follows:</t>
  </si>
  <si>
    <t>9. Prepare the cDNA Synthesis Reaction mixture for each sample on ice, as follows:</t>
  </si>
  <si>
    <t>3. Prepare the FX Reaction Mix for each sample on ice, as follows:</t>
  </si>
  <si>
    <t>2. Prepare the DNA Ligation Mix for each sample on ice, as follows:</t>
  </si>
  <si>
    <t>RP Primer (11-fold diluted)</t>
  </si>
  <si>
    <t xml:space="preserve">8. Seal the wells with caps (96-well plates with foil) and place in the prewarmed PCR machine </t>
  </si>
  <si>
    <t xml:space="preserve">    (65°C) and resume the cycling program:</t>
  </si>
  <si>
    <t>65°C</t>
  </si>
  <si>
    <t>Incubation time</t>
  </si>
  <si>
    <t>42°C</t>
  </si>
  <si>
    <t>70°C</t>
  </si>
  <si>
    <t>4°C</t>
  </si>
  <si>
    <t>98°C</t>
  </si>
  <si>
    <t>72°C</t>
  </si>
  <si>
    <t>32°C</t>
  </si>
  <si>
    <t>4°C for 1 min; 20°C for 15 min; 65°C for 20 min; 4°C for ∞</t>
  </si>
  <si>
    <t>DO NOT USE A HEATED LID for the step 20°C for 15 min</t>
  </si>
  <si>
    <t>98°C for 2 min</t>
  </si>
  <si>
    <t>98°C for 20 sec</t>
  </si>
  <si>
    <t>60°C for 30 sec</t>
  </si>
  <si>
    <t>72°C for 30 sec</t>
  </si>
  <si>
    <t>72°C for 1 min</t>
  </si>
  <si>
    <t>4°C for 2 min</t>
  </si>
  <si>
    <t>4°C for ∞</t>
  </si>
  <si>
    <t xml:space="preserve">14. Proceed to “Protocol: Target Enrichment”; alternatively, the samples can be stored at </t>
  </si>
  <si>
    <t>7. Prepare fresh 80% ethanol.</t>
  </si>
  <si>
    <t>12. Wash the beads with 200 µl of freshly prepared 80% ethanol.</t>
  </si>
  <si>
    <t>14. Wash the beads with 200 µl of freshly prepared 80% ethanol again.</t>
  </si>
  <si>
    <t>4. Prepare fresh 80% ethanol.</t>
  </si>
  <si>
    <t>10. Wash the beads with 200 µl of freshly prepared 80% ethanol.</t>
  </si>
  <si>
    <t>11. Remove the 80% ethanol wash being careful not to disturb the beads.</t>
  </si>
  <si>
    <t>12. Wash the beads with 200 µl of freshly prepared 80% ethanol again.</t>
  </si>
  <si>
    <t>13. Remove the 80% ethanol wash and the residual ethanol being careful not to disturb the beads.</t>
  </si>
  <si>
    <t>22. Wash the beads with 200 µl of freshly prepared 80% ethanol.</t>
  </si>
  <si>
    <t>24. Wash the beads with 200 µl of freshly prepared 80% ethanol again.</t>
  </si>
  <si>
    <t xml:space="preserve">1. The 5 µl cDNA (2 x 2.5 µl aliquots) from “Procedure: cDNA Synthesis” is the starting </t>
  </si>
  <si>
    <t>5. Equilibrate Agencourt AMPure XP Beads to room temperature for 20–30 min before use.</t>
  </si>
  <si>
    <t xml:space="preserve">6. Vortex AMPure XP beads thoroughly to ensure they are well resuspended. The solution should </t>
  </si>
  <si>
    <t>1. Prepare the reagents required for target enrichment.</t>
  </si>
  <si>
    <t>2. Prepare the two target enrichment reaction mixtures for each sample on ice, as follows:</t>
  </si>
  <si>
    <t>Nuclease-free water</t>
  </si>
  <si>
    <t xml:space="preserve">       room temperature (15–25°C).</t>
  </si>
  <si>
    <t>3. Mix the target enrichment reaction mix by pipetting up and down 10 times. Briefly centrifuge.</t>
  </si>
  <si>
    <t>Total number of cycles</t>
  </si>
  <si>
    <t>25–35*</t>
  </si>
  <si>
    <t xml:space="preserve">* Cycle number should be 25 for CT 18–21, and up to a maximum of 35 cycles for CT 35. </t>
  </si>
  <si>
    <t xml:space="preserve">  CT values are associated with original viral RNA input (described in “Protocol: cDNA Synthesis”).</t>
  </si>
  <si>
    <t>5. Incubate the Ligation Reaction at 20°C for exactly 15 min using a PCR cycler with the lid open.</t>
  </si>
  <si>
    <t xml:space="preserve">7. After amplification, combine the entire contents of Pool 1 and Pool 2 PCR reactions for </t>
  </si>
  <si>
    <t xml:space="preserve">8. Vortex the Agencourt AMPure XP Beads prior to adding 50 µl of the Agencourt AMPure </t>
  </si>
  <si>
    <t>9. Incubate for 5 mins at room temperature.</t>
  </si>
  <si>
    <t>13. Remove the 80% ethanol wash, being careful not to disturb the beads.</t>
  </si>
  <si>
    <t>15. Remove the 80% ethanol wash and the residual ethanol, being careful not to disturb the beads.</t>
  </si>
  <si>
    <t xml:space="preserve">17. Elute the DNA targets into 30 µl of Buffer EB by pipetting up and down or vortexing. </t>
  </si>
  <si>
    <t>18. Incubate for 2 min at room temperature before separating the supernatant from the beads</t>
  </si>
  <si>
    <t xml:space="preserve">20. Proceed to “Protocol: Target Enrichment Quantification and Normalization”; </t>
  </si>
  <si>
    <t>16. Air-dry the beads for 1 min. Check by eye to ensure that the beads are dried.</t>
  </si>
  <si>
    <t xml:space="preserve">      by placing the reaction on a magnet until the solution is clear; this should take about 2 min.</t>
  </si>
  <si>
    <t xml:space="preserve">      alternatively, the samples can be stored at –30 to –15°C in a constant-temperature</t>
  </si>
  <si>
    <t xml:space="preserve">      freezer.</t>
  </si>
  <si>
    <r>
      <t xml:space="preserve">      </t>
    </r>
    <r>
      <rPr>
        <b/>
        <sz val="10"/>
        <rFont val="Arial"/>
        <family val="2"/>
      </rPr>
      <t>Important</t>
    </r>
    <r>
      <rPr>
        <sz val="10"/>
        <rFont val="Arial"/>
        <family val="2"/>
      </rPr>
      <t>: Do not overdry the beads.</t>
    </r>
  </si>
  <si>
    <t xml:space="preserve">     clear after 2 min, and plates should be clear in 10 min. Carefully remove and discard the </t>
  </si>
  <si>
    <t xml:space="preserve">     supernatant, because the beads contain the target.</t>
  </si>
  <si>
    <t xml:space="preserve">    each biological sample into to a single tube, resulting in a volume of 50 µl. Briefly centrifuge, mix </t>
  </si>
  <si>
    <t xml:space="preserve">    by pipetting up and down 10 times, and centrifuge briefly again.</t>
  </si>
  <si>
    <t xml:space="preserve">    XP Beads to the 50 µl reactions once the PCR run is finished. Mix by vortexing.</t>
  </si>
  <si>
    <t xml:space="preserve">2. Once each concentration has been determined, dilute each target-enriched sample to </t>
  </si>
  <si>
    <t xml:space="preserve">    stored at –30 to –15°C in a constant-temperature freezer. </t>
  </si>
  <si>
    <r>
      <t xml:space="preserve">    </t>
    </r>
    <r>
      <rPr>
        <b/>
        <sz val="10"/>
        <color rgb="FF000000"/>
        <rFont val="Arial"/>
        <family val="2"/>
      </rPr>
      <t>Important</t>
    </r>
    <r>
      <rPr>
        <sz val="10"/>
        <color rgb="FF000000"/>
        <rFont val="Arial"/>
        <family val="2"/>
      </rPr>
      <t xml:space="preserve">: To avoid the need for library amplification (Appendix B: Optional Library </t>
    </r>
  </si>
  <si>
    <t xml:space="preserve">    Amplification), more than 100 ng DNA input needs to be added to the FX reaction.</t>
  </si>
  <si>
    <t xml:space="preserve">    a common concentration (as an example, 10 ng/µl, 25 ng/µl, etc.) using Buffer EB.</t>
  </si>
  <si>
    <r>
      <t xml:space="preserve">    </t>
    </r>
    <r>
      <rPr>
        <b/>
        <sz val="10"/>
        <color rgb="FF000000"/>
        <rFont val="Arial"/>
        <family val="2"/>
      </rPr>
      <t>Note</t>
    </r>
    <r>
      <rPr>
        <sz val="10"/>
        <color rgb="FF000000"/>
        <rFont val="Arial"/>
        <family val="2"/>
      </rPr>
      <t xml:space="preserve">: Ensure that the concentration reading is on the linear scale. If the concentration is </t>
    </r>
  </si>
  <si>
    <t xml:space="preserve">    not on the linear scale, dilute a small portion of the target-enriched sample, and then requantify. </t>
  </si>
  <si>
    <t>ng per sample</t>
  </si>
  <si>
    <t>Amplicon conc. (ng/µl)</t>
  </si>
  <si>
    <t>Important Points before starting:</t>
  </si>
  <si>
    <t xml:space="preserve">1. A normalized target-enriched sample from “Procedure: Target Enrichment Quantification and Normalization” is the starting material for the </t>
  </si>
  <si>
    <r>
      <t xml:space="preserve">3. </t>
    </r>
    <r>
      <rPr>
        <b/>
        <sz val="10"/>
        <rFont val="Arial"/>
        <family val="2"/>
      </rPr>
      <t>Important</t>
    </r>
    <r>
      <rPr>
        <sz val="10"/>
        <rFont val="Arial"/>
        <family val="2"/>
      </rPr>
      <t>: Make fresh 80% ethanol.</t>
    </r>
  </si>
  <si>
    <t xml:space="preserve">    spin down vortexed reagents before use.</t>
  </si>
  <si>
    <t>Protocol: Fragmentation, End Repair, and A-addition</t>
  </si>
  <si>
    <t>Incubation temperature</t>
  </si>
  <si>
    <r>
      <t xml:space="preserve">* </t>
    </r>
    <r>
      <rPr>
        <b/>
        <sz val="10"/>
        <rFont val="Arial"/>
        <family val="2"/>
      </rPr>
      <t>Important</t>
    </r>
    <r>
      <rPr>
        <sz val="10"/>
        <rFont val="Arial"/>
        <family val="2"/>
      </rPr>
      <t xml:space="preserve">: The target-enriched sample is approximately 400 bp, and the desired fragment size is approximately 250 bp. </t>
    </r>
  </si>
  <si>
    <t xml:space="preserve">  Based on literature, a starting point of 6 min has been proposed as a fragmentation time. However, this may need to be adjusted, </t>
  </si>
  <si>
    <r>
      <t xml:space="preserve">  based on input quantities, and the range is 3–20 min. Refer to the </t>
    </r>
    <r>
      <rPr>
        <i/>
        <sz val="10"/>
        <rFont val="Arial"/>
        <family val="2"/>
      </rPr>
      <t>QIAseq FX DNA Library Handbook</t>
    </r>
    <r>
      <rPr>
        <sz val="10"/>
        <rFont val="Arial"/>
        <family val="2"/>
      </rPr>
      <t xml:space="preserve"> or the additional guidelines below.</t>
    </r>
  </si>
  <si>
    <t>Guidelines for choosing the initial fragmentation time:</t>
  </si>
  <si>
    <t>Fragment peak size</t>
  </si>
  <si>
    <t>DNA input amount</t>
  </si>
  <si>
    <t>Fragmentation time (min) at 32°C</t>
  </si>
  <si>
    <t>50 pg – 1 ng*</t>
  </si>
  <si>
    <r>
      <t>10 ng</t>
    </r>
    <r>
      <rPr>
        <b/>
        <vertAlign val="superscript"/>
        <sz val="10"/>
        <rFont val="Arial"/>
        <family val="2"/>
      </rPr>
      <t>†</t>
    </r>
  </si>
  <si>
    <t xml:space="preserve">   FX Reaction Mix setup (per sample) for &gt;10 ng input DNA </t>
  </si>
  <si>
    <t>DNA (100 ng)*</t>
  </si>
  <si>
    <r>
      <t xml:space="preserve">   * Note</t>
    </r>
    <r>
      <rPr>
        <sz val="10"/>
        <rFont val="Arial"/>
        <family val="2"/>
      </rPr>
      <t>: This has been automatically calculated for you in the table above.</t>
    </r>
  </si>
  <si>
    <t>4. Mix the FX Reaction Mix by pipetting up and down 6–8 times. Briefly centrifuge.</t>
  </si>
  <si>
    <t>5. Add 15 µl of the FX Reaction Mix to the 35 µl of diluted DNA from the table above.</t>
  </si>
  <si>
    <t>6. Mix by pipetting up and down 6–8 times. Briefly centrifuge.</t>
  </si>
  <si>
    <t>2. Equilibrate Agencourt AMPure XP Beads to room temperature for 20–30 min before use.</t>
  </si>
  <si>
    <t>3. Vortex and spin down the thawed adapter plate before use.</t>
  </si>
  <si>
    <r>
      <t>Note</t>
    </r>
    <r>
      <rPr>
        <sz val="10"/>
        <rFont val="Arial"/>
        <family val="2"/>
      </rPr>
      <t>: If your DNA input is &lt;10 ng, dilute the adapters as follows.</t>
    </r>
  </si>
  <si>
    <t>Fragmentation, end-repair, and A-addition sample from previous step</t>
  </si>
  <si>
    <t>3. Mix the DNA Ligation Mix by pipetting up and down 10–12 times. Briefly centrifuge.</t>
  </si>
  <si>
    <t>7. Incubate for 5 min at room temperature.</t>
  </si>
  <si>
    <t>11. Remove the 80% ethanol wash, being careful not to disturb the beads.</t>
  </si>
  <si>
    <t>13. Remove the 80% ethanol wash and the residual ethanol, being careful not to disturb the beads.</t>
  </si>
  <si>
    <t xml:space="preserve">14. Air-dry the beads for 5–10 min. Check by eye to ensure that the beads are dried. </t>
  </si>
  <si>
    <t xml:space="preserve">      placing the reaction on a magnet until the solution is clear; this should take about 2 min.</t>
  </si>
  <si>
    <t>19. Incubate for 5 min at room temperature.</t>
  </si>
  <si>
    <t>23. Remove the 80% ethanol wash, being careful not to disturb the beads.</t>
  </si>
  <si>
    <t>25. Remove the 80% ethanol wash and the residual ethanol, being careful not to disturb the beads.</t>
  </si>
  <si>
    <t xml:space="preserve">26. Air-dry the beads for 5–10 min. Check by eye to ensure that the beads are dried. </t>
  </si>
  <si>
    <t xml:space="preserve">      vortexing. </t>
  </si>
  <si>
    <t>30. If not proceeding immediately, the sample can be stored at –30 to –15°C.</t>
  </si>
  <si>
    <r>
      <t xml:space="preserve">      </t>
    </r>
    <r>
      <rPr>
        <b/>
        <sz val="10"/>
        <rFont val="Arial"/>
        <family val="2"/>
      </rPr>
      <t>Note</t>
    </r>
    <r>
      <rPr>
        <sz val="10"/>
        <rFont val="Arial"/>
        <family val="2"/>
      </rPr>
      <t>: If you are going to use Agilent's TapeStation</t>
    </r>
    <r>
      <rPr>
        <vertAlign val="superscript"/>
        <sz val="10"/>
        <rFont val="Arial"/>
        <family val="2"/>
      </rPr>
      <t>®</t>
    </r>
    <r>
      <rPr>
        <sz val="10"/>
        <rFont val="Arial"/>
        <family val="2"/>
      </rPr>
      <t>, use an HSD5000 Tape.</t>
    </r>
  </si>
  <si>
    <t>33. Alternatively, the purified library can be safely stored at –30 to –15°C in a constant-temperature freezer until ready to use for sequencing</t>
  </si>
  <si>
    <t xml:space="preserve">      or further amplification.</t>
  </si>
  <si>
    <t>Cat. no. 180303</t>
  </si>
  <si>
    <t>Cat. no. 180301</t>
  </si>
  <si>
    <t>Adapter ligated sample from previous step</t>
  </si>
  <si>
    <t xml:space="preserve">2. Mix the Amplification of Library DNA Reaction Mix by pipetting up and down 10–12 times. Briefly </t>
  </si>
  <si>
    <t xml:space="preserve">3. Add 30.5 µl of the Amplification of Library DNA Reaction Mix to the 19.5 µl of the purified product from </t>
  </si>
  <si>
    <t xml:space="preserve">   above. The total volume is 50 µl.</t>
  </si>
  <si>
    <t>4. Mix by pipetting up and down 10–12 times. Briefly centrifuge.</t>
  </si>
  <si>
    <t>Temperature and time</t>
  </si>
  <si>
    <t>Number of cycles</t>
  </si>
  <si>
    <t>6 - 16 cycles depending on DNA input amount and quality</t>
  </si>
  <si>
    <r>
      <t xml:space="preserve">* </t>
    </r>
    <r>
      <rPr>
        <b/>
        <sz val="10"/>
        <color rgb="FF000000"/>
        <rFont val="Arial"/>
        <family val="2"/>
      </rPr>
      <t>Note</t>
    </r>
    <r>
      <rPr>
        <sz val="10"/>
        <color rgb="FF000000"/>
        <rFont val="Arial"/>
        <family val="2"/>
      </rPr>
      <t>: Six to 16 amplification cycles are recommended, based on the input DNA amount and quality.</t>
    </r>
  </si>
  <si>
    <t xml:space="preserve">6. Vortex the Agencourt AMPure XP Beads before adding 50 µl of the Agencourt AMPure XP Beads to </t>
  </si>
  <si>
    <t xml:space="preserve">15. Elute the DNA Targets into 25 µl of Buffer EB or 10 mM Tris·Cl, pH 8, by pipetting up and down or </t>
  </si>
  <si>
    <t xml:space="preserve">16. Incubate for 5 min at room temperature before separating the supernatant from the beads by </t>
  </si>
  <si>
    <t>18. Proceed to assess the quality and quantity of the libraries, either by using QIAGEN's QIAseq Library Quant Array</t>
  </si>
  <si>
    <t xml:space="preserve">      expected size distribution of approximately 350–450 bp and is adapter-dimer–free (nothing at 120 bp) and a </t>
  </si>
  <si>
    <t xml:space="preserve">    the 50 µl reactions once the PCR run is finished. Mix by vortexing.</t>
  </si>
  <si>
    <t xml:space="preserve">    after 2 min, and plates should be clear in 10 min. Carefully remove and discard the supernatant,</t>
  </si>
  <si>
    <t xml:space="preserve">    because the beads contain the target.</t>
  </si>
  <si>
    <t>Diluting the sample libraries to be loaded onto an Illumina instrument:</t>
  </si>
  <si>
    <t>Lib final conc (pM)</t>
  </si>
  <si>
    <t xml:space="preserve">   a. Add 20 μl of 10 N NaOH stock to 180 μl of nuclease-free water. Mix thoroughly. </t>
  </si>
  <si>
    <t xml:space="preserve">   b. Add 100 μl of 1 N NaOH Dilution from step a above to 400 μl of nuclease-free water. </t>
  </si>
  <si>
    <r>
      <t xml:space="preserve">1. Take 5 μl of the combined pooled 4 nM lane from the </t>
    </r>
    <r>
      <rPr>
        <b/>
        <sz val="10"/>
        <rFont val="Arial"/>
        <family val="2"/>
      </rPr>
      <t>Dilute DNA Libraries</t>
    </r>
    <r>
      <rPr>
        <sz val="10"/>
        <rFont val="Arial"/>
        <family val="2"/>
      </rPr>
      <t xml:space="preserve"> tab, and add it to </t>
    </r>
  </si>
  <si>
    <t xml:space="preserve">3. Denature the 2 nM sample for 5 min at room temperature. </t>
  </si>
  <si>
    <r>
      <t xml:space="preserve">Select Category: </t>
    </r>
    <r>
      <rPr>
        <b/>
        <sz val="11"/>
        <rFont val="Arial"/>
        <family val="2"/>
      </rPr>
      <t xml:space="preserve">Other </t>
    </r>
    <r>
      <rPr>
        <sz val="11"/>
        <rFont val="Arial"/>
        <family val="2"/>
      </rPr>
      <t>&gt;</t>
    </r>
    <r>
      <rPr>
        <b/>
        <sz val="11"/>
        <rFont val="Arial"/>
        <family val="2"/>
      </rPr>
      <t xml:space="preserve"> FASTQ Only</t>
    </r>
  </si>
  <si>
    <t xml:space="preserve">      The NaOH is now at a concentration of 1 N NaOH.</t>
  </si>
  <si>
    <t xml:space="preserve">      Mix thoroughly. The NaOH is now at a concentration of 0.2 N NaOH.</t>
  </si>
  <si>
    <t xml:space="preserve">    in sample position #17. Hence, add 300 µl of HT1 Buffer to 300 µl of the 20 pM denatured </t>
  </si>
  <si>
    <t xml:space="preserve">    Cartridge. We typically load a final concentration of 10 pM onto the MiSeq Reagent Cartridge </t>
  </si>
  <si>
    <t xml:space="preserve">    library. Mix thoroughly before adding to position #17.</t>
  </si>
  <si>
    <t xml:space="preserve">    now at a 20 pM concentration and are ready to be diluted prior to being loaded onto the MiSeq </t>
  </si>
  <si>
    <t xml:space="preserve">    Reagent Cartridge.</t>
  </si>
  <si>
    <t xml:space="preserve">    5 μl of 0.2 N NaOH. The samples are now at a concentration of 2 nM.</t>
  </si>
  <si>
    <t xml:space="preserve">    a. Add 10 μl of 10 N NaOH Stock to 90 μl of nuclease-free water. Mix thoroughly. </t>
  </si>
  <si>
    <t xml:space="preserve">        The NaOH is now at a concentration of 1 N NaOH.</t>
  </si>
  <si>
    <t xml:space="preserve">    b. Add 50 μl of 1 N NaOH Dilution from step a above to 450 μl of Nuclease-free Water. </t>
  </si>
  <si>
    <t xml:space="preserve">        Mix thoroughly. The NaOH is now at a concentration of 0.1 N NaOH.</t>
  </si>
  <si>
    <t>Preparation of 200 mM Tris·Cl</t>
  </si>
  <si>
    <t>1. Dilute 120 µl of the 1 M Tris·Cl pH 7.0 stock to 600 µl of water.</t>
  </si>
  <si>
    <t>2. Mix thoroughly. The Tris·Cl is now at a concentration of 200 mM Tris·Cl.</t>
  </si>
  <si>
    <r>
      <t xml:space="preserve">1. Take 5 μl of the combined pooled 4 nM lane from the </t>
    </r>
    <r>
      <rPr>
        <b/>
        <sz val="10"/>
        <rFont val="Arial"/>
        <family val="2"/>
      </rPr>
      <t>Dilute DNA Libraries</t>
    </r>
    <r>
      <rPr>
        <sz val="10"/>
        <rFont val="Arial"/>
        <family val="2"/>
      </rPr>
      <t xml:space="preserve"> tab, and add it to</t>
    </r>
  </si>
  <si>
    <t xml:space="preserve">     5 μl of 0.1 N NaOH. The samples are now at a concentration of 2 nM.</t>
  </si>
  <si>
    <t>4. Add 5 μl of the 200 mM Tris·Cl, pH 7, to the 10 μl reaction from step 3.</t>
  </si>
  <si>
    <t xml:space="preserve">6. Add 985 μl of the HT1 Hybridization Buffer to the 15 μl reaction from step 5. The samples are </t>
  </si>
  <si>
    <t xml:space="preserve">   in sample position #16. Hence add 470 µl of HT1 Buffer to 30 µl of the 20 pM denatured library</t>
  </si>
  <si>
    <t xml:space="preserve">    a. Add 20 μl of 10 N NaOH Stock to 180 μl of nuclease-free water. Mix thoroughly. </t>
  </si>
  <si>
    <t xml:space="preserve">    b. Add 100 μl of 1 N NaOH Dilution from step a above to 400 μl of Nuclease-free Water. </t>
  </si>
  <si>
    <t xml:space="preserve">        Mix thoroughly. The NaOH is now at a concentration of 0.2 N NaOH.</t>
  </si>
  <si>
    <t xml:space="preserve">    now at a 20 pM concentration and are ready to be diluted prior to being loaded onto the NextSeq </t>
  </si>
  <si>
    <t xml:space="preserve">    Cartridge. We typically load a final concentration of 1.2 pM onto the NextSeq Reagent Cartridge</t>
  </si>
  <si>
    <t xml:space="preserve">    in sample position #10. Hence add two aliquots 611 µl (1.22 ml) of HT1 Buffer to 78 µl of the </t>
  </si>
  <si>
    <t xml:space="preserve">    20 pM denatured library for a final volume of 1.3 ml. Mix thoroughly before adding to position</t>
  </si>
  <si>
    <t xml:space="preserve">    #10.</t>
  </si>
  <si>
    <t xml:space="preserve">  </t>
  </si>
  <si>
    <t xml:space="preserve">15. Elute the DNA targets into 52.5 µl of Buffer EB or 10 mM Tris·Cl, pH 8, by pipetting up and down or vortexing. </t>
  </si>
  <si>
    <t xml:space="preserve">     </t>
  </si>
  <si>
    <t>18. Vortex the Agencourt AMPure XP Beads before adding 50 µl of the Agencourt AMPure XP Beads to the 50 µl reactions. Mix by vortexing.</t>
  </si>
  <si>
    <t xml:space="preserve">27. Elute the DNA targets into 26 µl of Buffer EB or 10 mM Tris·Cl, pH 8, by pipetting up and down or vortexing. </t>
  </si>
  <si>
    <t xml:space="preserve">   </t>
  </si>
  <si>
    <t>4. Add 45 µl of the DNA Ligation Mix into each 55 µl sample with the unique adapter. Mix by pipetting up and down 10–12 times. Briefly centrifuge.</t>
  </si>
  <si>
    <r>
      <t xml:space="preserve">   </t>
    </r>
    <r>
      <rPr>
        <b/>
        <sz val="10"/>
        <rFont val="Arial"/>
        <family val="2"/>
      </rPr>
      <t>Note</t>
    </r>
    <r>
      <rPr>
        <sz val="10"/>
        <rFont val="Arial"/>
        <family val="2"/>
      </rPr>
      <t>: Input amounts of DNA below 20 ng may result in reduced library complexity and are therefore not recommended.</t>
    </r>
  </si>
  <si>
    <t>2. When the PCR cycler reaches 4°C, pause the program. It is important to follow the procedure below to achieve optimal results.</t>
  </si>
  <si>
    <t xml:space="preserve">    </t>
  </si>
  <si>
    <t>1. Enter the following cycling conditions in a PCR machine using the heated lid (70°C) for Fragmentation, End-Repair, and A-Addition:</t>
  </si>
  <si>
    <t>7. Seal the wells with caps (96-well plates with foil) and place in the prechilled PCR machine (4°C) and resume the cycling program:</t>
  </si>
  <si>
    <t>8.  When the program is complete and the sample block has returned to 4°C, remove the samples and place them on ice. Immediately proceed with</t>
  </si>
  <si>
    <t xml:space="preserve">     “Protocol: Adapter Ligation”.</t>
  </si>
  <si>
    <t>1:1000</t>
  </si>
  <si>
    <t>1:100</t>
  </si>
  <si>
    <t>1:10</t>
  </si>
  <si>
    <r>
      <t>Volume H</t>
    </r>
    <r>
      <rPr>
        <b/>
        <vertAlign val="subscript"/>
        <sz val="10"/>
        <color rgb="FF000000"/>
        <rFont val="Arial"/>
        <family val="2"/>
      </rPr>
      <t>2</t>
    </r>
    <r>
      <rPr>
        <b/>
        <sz val="10"/>
        <color rgb="FF000000"/>
        <rFont val="Arial"/>
        <family val="2"/>
      </rPr>
      <t>0 or HT1 Buffer (μl)</t>
    </r>
  </si>
  <si>
    <r>
      <t xml:space="preserve">1. </t>
    </r>
    <r>
      <rPr>
        <b/>
        <sz val="10"/>
        <rFont val="Arial"/>
        <family val="2"/>
      </rPr>
      <t>Sample ID</t>
    </r>
    <r>
      <rPr>
        <sz val="10"/>
        <rFont val="Arial"/>
        <family val="2"/>
      </rPr>
      <t xml:space="preserve"> will be automatically populated with the </t>
    </r>
    <r>
      <rPr>
        <b/>
        <sz val="10"/>
        <rFont val="Arial"/>
        <family val="2"/>
      </rPr>
      <t>Sample ID</t>
    </r>
    <r>
      <rPr>
        <sz val="10"/>
        <rFont val="Arial"/>
        <family val="2"/>
      </rPr>
      <t xml:space="preserve"> from the </t>
    </r>
    <r>
      <rPr>
        <b/>
        <sz val="10"/>
        <rFont val="Arial"/>
        <family val="2"/>
      </rPr>
      <t>QIAseq SARS-CoV-2 Protocol</t>
    </r>
    <r>
      <rPr>
        <sz val="10"/>
        <rFont val="Arial"/>
        <family val="2"/>
      </rPr>
      <t xml:space="preserve"> tab for samples being tested.</t>
    </r>
  </si>
  <si>
    <t>4. Add 22.5 µl of the appropriate target enrichment reaction mix to the 2.5 µl of cDNA per sample.</t>
  </si>
  <si>
    <t xml:space="preserve">      This will reduce the likelihood of PCR-inhibition.</t>
  </si>
  <si>
    <r>
      <t xml:space="preserve">   </t>
    </r>
    <r>
      <rPr>
        <b/>
        <sz val="10"/>
        <color rgb="FF000000"/>
        <rFont val="Arial"/>
        <family val="2"/>
      </rPr>
      <t>Note</t>
    </r>
    <r>
      <rPr>
        <sz val="10"/>
        <color rgb="FF000000"/>
        <rFont val="Arial"/>
        <family val="2"/>
      </rPr>
      <t>: RI (RNase Inhibitor) and EZ Reverse Transcriptase should be removed from the freezer just before use</t>
    </r>
  </si>
  <si>
    <t xml:space="preserve">   and placed on ice. After use, immediately return the enzymes to the freezer.</t>
  </si>
  <si>
    <t>2b. Mix by vortexing and then briefly centrifuge to collect residual liquid from the sides of the tubes.</t>
  </si>
  <si>
    <t xml:space="preserve">2a. Thaw RP Primer (random hexamer), Multimodal RT Buffer and nuclease-free water at </t>
  </si>
  <si>
    <t xml:space="preserve">      room temperature (15–25°C).</t>
  </si>
  <si>
    <t xml:space="preserve">    the tubes, and then return to ice.</t>
  </si>
  <si>
    <t>1. Thaw template RNA on ice. Gently mix, and then briefly centrifuge to collect residual liquid from the sides of</t>
  </si>
  <si>
    <r>
      <t xml:space="preserve">    </t>
    </r>
    <r>
      <rPr>
        <b/>
        <sz val="10"/>
        <rFont val="Arial"/>
        <family val="2"/>
      </rPr>
      <t>Note</t>
    </r>
    <r>
      <rPr>
        <sz val="10"/>
        <rFont val="Arial"/>
        <family val="2"/>
      </rPr>
      <t>: When the viral RNA has been previously assessed using a qPCR assay, the CT value should be 18–35.</t>
    </r>
  </si>
  <si>
    <t xml:space="preserve">     If CT is 12–15, then dilute the sample 100-fold in water; if 15–18, dilute 10-fold in water.</t>
  </si>
  <si>
    <t xml:space="preserve">    This will reduce the likelihood of PCR inhibition.</t>
  </si>
  <si>
    <r>
      <t xml:space="preserve">1. Fill in </t>
    </r>
    <r>
      <rPr>
        <b/>
        <sz val="10"/>
        <color rgb="FF000000"/>
        <rFont val="Arial"/>
        <family val="2"/>
      </rPr>
      <t>Sample ID</t>
    </r>
    <r>
      <rPr>
        <sz val="10"/>
        <color rgb="FF000000"/>
        <rFont val="Arial"/>
        <family val="2"/>
      </rPr>
      <t xml:space="preserve"> for samples being tested.</t>
    </r>
  </si>
  <si>
    <t>1. A small portion (approximately 1 to 2 µl) of the target enriched sample from “Procedure: Target Enrichment”</t>
  </si>
  <si>
    <t xml:space="preserve">    is the starting material for quantification and normalization.</t>
  </si>
  <si>
    <t>1. Using a small portion (approximately 1–2 µl) of the sample, quantify the amount of library using a dsDNA</t>
  </si>
  <si>
    <t xml:space="preserve">    high sensitive kit with either a Qubit 4 Fluorometer, Qubit Flex Fluorometer, or similar instrument.</t>
  </si>
  <si>
    <t xml:space="preserve">    To do this, follow the respective user manual for your chosen fluorometer.</t>
  </si>
  <si>
    <r>
      <t xml:space="preserve">   </t>
    </r>
    <r>
      <rPr>
        <sz val="10"/>
        <rFont val="Arial"/>
        <family val="2"/>
      </rPr>
      <t xml:space="preserve"> in the </t>
    </r>
    <r>
      <rPr>
        <b/>
        <sz val="10"/>
        <rFont val="Arial"/>
        <family val="2"/>
      </rPr>
      <t>Summary Sample Table</t>
    </r>
    <r>
      <rPr>
        <sz val="10"/>
        <rFont val="Arial"/>
        <family val="2"/>
      </rPr>
      <t xml:space="preserve"> below.</t>
    </r>
  </si>
  <si>
    <r>
      <t xml:space="preserve">   </t>
    </r>
    <r>
      <rPr>
        <b/>
        <sz val="10"/>
        <rFont val="Arial"/>
        <family val="2"/>
      </rPr>
      <t>Comment</t>
    </r>
    <r>
      <rPr>
        <sz val="10"/>
        <rFont val="Arial"/>
        <family val="2"/>
      </rPr>
      <t>: The volume (µl) of amplicons to be added per sample and the water to be added, as well as the well ID to use, is autopopulated</t>
    </r>
  </si>
  <si>
    <t>1. The table below shows how to dilute the samples appropriately for the DNA fragmentation, end-repair and  A-addition reaction.</t>
  </si>
  <si>
    <t>2. The well ID to use in each of the index reactions is also indicated in the table below, autopopulated from the originally selected P70n and P50n indices.</t>
  </si>
  <si>
    <t xml:space="preserve">    A-addition reaction.</t>
  </si>
  <si>
    <r>
      <t xml:space="preserve">   </t>
    </r>
    <r>
      <rPr>
        <b/>
        <sz val="10"/>
        <rFont val="Arial"/>
        <family val="2"/>
      </rPr>
      <t>Important</t>
    </r>
    <r>
      <rPr>
        <sz val="10"/>
        <rFont val="Arial"/>
        <family val="2"/>
      </rPr>
      <t>: To avoid the need for library amplification (</t>
    </r>
    <r>
      <rPr>
        <b/>
        <sz val="10"/>
        <rFont val="Arial"/>
        <family val="2"/>
      </rPr>
      <t>Opt FX Amp of Libr Prot</t>
    </r>
    <r>
      <rPr>
        <sz val="10"/>
        <rFont val="Arial"/>
        <family val="2"/>
      </rPr>
      <t xml:space="preserve"> tab, optional library amplification), more than 100 ng DNA input needs to be</t>
    </r>
  </si>
  <si>
    <t xml:space="preserve">   added to the FX reaction.</t>
  </si>
  <si>
    <t>5. Program thermal cyclers. For increased speed and convenience, all incubation steps of the protocol can be preprogrammed and saved in advance.</t>
  </si>
  <si>
    <t xml:space="preserve">1. The adapter barcode sequences used in the QIAseq FX DNA Library Kit 96-plex adapter plate, as well as the layout of the 96-plex and 24-plex single use </t>
  </si>
  <si>
    <r>
      <t xml:space="preserve">    adapter plates, are described in the </t>
    </r>
    <r>
      <rPr>
        <b/>
        <sz val="10"/>
        <rFont val="Arial"/>
        <family val="2"/>
      </rPr>
      <t>Index Plates</t>
    </r>
    <r>
      <rPr>
        <sz val="10"/>
        <rFont val="Arial"/>
        <family val="2"/>
      </rPr>
      <t xml:space="preserve"> tab. Indices 501–508 and 701–712 correspond to the respective Illumina adapter barcodes.</t>
    </r>
  </si>
  <si>
    <t xml:space="preserve">1. Remove the protective Adapter Plate Illumina lid, pierce the foil seal for each adapter well to be used and transfer 5 µl from one DNA adapter well </t>
  </si>
  <si>
    <t xml:space="preserve">   to each 50 µl sample from the fragmentation, end-repair, and A-addition step above.</t>
  </si>
  <si>
    <r>
      <t xml:space="preserve">   </t>
    </r>
    <r>
      <rPr>
        <b/>
        <sz val="10"/>
        <rFont val="Arial"/>
        <family val="2"/>
      </rPr>
      <t>Remember</t>
    </r>
    <r>
      <rPr>
        <sz val="10"/>
        <rFont val="Arial"/>
        <family val="2"/>
      </rPr>
      <t>: Track the barcodes from each adapter well used for each sample and make sure it is unique. Do not reuse adapter wells once the foil seal</t>
    </r>
  </si>
  <si>
    <t xml:space="preserve">   has been pierced. The adapter plate is stable for a minimum of 10 freeze-thaw cycles.</t>
  </si>
  <si>
    <t>6. Vortex the Agencourt AMPure XP Beads prior to adding 80 µl of the Agencourt AMPure XP Beads to the 100 µl reactions once the run is finished. Mix by vortexing.</t>
  </si>
  <si>
    <t xml:space="preserve">     Carefully remove and discard the supernatant, because the beads contain the target.</t>
  </si>
  <si>
    <t>8. Place the reaction on a magnet to separate the beads from the supernatant. Tubes should be clear in 2 min, and plates should be clear in 10 min.</t>
  </si>
  <si>
    <t xml:space="preserve">      Carefully remove and discard the supernatant, because the beads contain the target.</t>
  </si>
  <si>
    <t xml:space="preserve">20. Place the reaction on a magnet to separate the beads from the supernatant. Tubes should be clear after 2 min, and plates should be clear in 10 min. </t>
  </si>
  <si>
    <t xml:space="preserve">      this should take about 2 min.</t>
  </si>
  <si>
    <t>28. Incubate for 5 min at room temperature prior to separating the supernatant from the beads by placing the reaction on a magnet until the solution is clear;</t>
  </si>
  <si>
    <t xml:space="preserve">16. Incubate for 5 min at room temperature prior to separating the supernatant from the beads by placing the reaction on a magnet until the solution is clear; </t>
  </si>
  <si>
    <t>32. Quantify the library using a qPCR-based method such as the QIAseq Library Quant Assay Kit (cat. no. 333314; not provided), or a comparable method.</t>
  </si>
  <si>
    <r>
      <t xml:space="preserve">      </t>
    </r>
    <r>
      <rPr>
        <b/>
        <sz val="10"/>
        <color rgb="FF000000"/>
        <rFont val="Arial"/>
        <family val="2"/>
      </rPr>
      <t>Important</t>
    </r>
    <r>
      <rPr>
        <sz val="10"/>
        <color rgb="FF000000"/>
        <rFont val="Arial"/>
        <family val="2"/>
      </rPr>
      <t xml:space="preserve">: If there is insufficient library for proceeding to sequencing, then refer to </t>
    </r>
    <r>
      <rPr>
        <b/>
        <sz val="10"/>
        <color rgb="FF000000"/>
        <rFont val="Arial"/>
        <family val="2"/>
      </rPr>
      <t>Opt FX Amp of Libr Prot</t>
    </r>
    <r>
      <rPr>
        <sz val="10"/>
        <color rgb="FF000000"/>
        <rFont val="Arial"/>
        <family val="2"/>
      </rPr>
      <t xml:space="preserve"> tab, which walks you through the optional library</t>
    </r>
  </si>
  <si>
    <t xml:space="preserve">      amplification protocol. Typically, library amplification can be avoided if more than 100 ng DNA has been added to the FX reaction.</t>
  </si>
  <si>
    <t xml:space="preserve">      distribution of library fragments (desired fragment size + 120 bp) and for the absence of an adapter or adapter-dimer peak around 120 bp.</t>
  </si>
  <si>
    <r>
      <t>31. Assess the quality of the library using a capillary electrophoresis device such as QIAGEN QIAxcel</t>
    </r>
    <r>
      <rPr>
        <vertAlign val="superscript"/>
        <sz val="10"/>
        <color rgb="FF000000"/>
        <rFont val="Arial"/>
        <family val="2"/>
      </rPr>
      <t>®</t>
    </r>
    <r>
      <rPr>
        <sz val="10"/>
        <color rgb="FF000000"/>
        <rFont val="Arial"/>
        <family val="2"/>
      </rPr>
      <t xml:space="preserve"> or Agilent Bioanalyzer</t>
    </r>
    <r>
      <rPr>
        <vertAlign val="superscript"/>
        <sz val="10"/>
        <color rgb="FF000000"/>
        <rFont val="Arial"/>
        <family val="2"/>
      </rPr>
      <t>®</t>
    </r>
    <r>
      <rPr>
        <sz val="10"/>
        <color rgb="FF000000"/>
        <rFont val="Arial"/>
        <family val="2"/>
      </rPr>
      <t xml:space="preserve">. Check for the expected size </t>
    </r>
  </si>
  <si>
    <r>
      <t xml:space="preserve">6. </t>
    </r>
    <r>
      <rPr>
        <b/>
        <sz val="9"/>
        <rFont val="Arial"/>
        <family val="2"/>
      </rPr>
      <t xml:space="preserve">SampleSheet Checklist </t>
    </r>
    <r>
      <rPr>
        <sz val="9"/>
        <rFont val="Arial"/>
        <family val="2"/>
      </rPr>
      <t xml:space="preserve">is autopopulated with information from the </t>
    </r>
    <r>
      <rPr>
        <b/>
        <sz val="9"/>
        <rFont val="Arial"/>
        <family val="2"/>
      </rPr>
      <t>QIAseq FX with CDIs Protocol</t>
    </r>
    <r>
      <rPr>
        <sz val="9"/>
        <rFont val="Arial"/>
        <family val="2"/>
      </rPr>
      <t xml:space="preserve"> tab. The sequence of the selected indices will appear; in addition, the minimum nucleotide diversity will appear for the current selection of indices (cells C2 and C3). Combinations of indices where the minimum nucleotide diversity is below 15% are not advisable; such combinations will be flagged by a red shading of cells C2 or C3. A check on duplicate or multiple selections of the same index combination is performed. When an index combination is selected more than once, this is indicated and highlighted in column K and cell D4.</t>
    </r>
  </si>
  <si>
    <r>
      <t xml:space="preserve">8. </t>
    </r>
    <r>
      <rPr>
        <b/>
        <sz val="9"/>
        <rFont val="Arial"/>
        <family val="2"/>
      </rPr>
      <t>Dilute DNA Libraries</t>
    </r>
    <r>
      <rPr>
        <sz val="9"/>
        <rFont val="Arial"/>
        <family val="2"/>
      </rPr>
      <t xml:space="preserve">. From either the </t>
    </r>
    <r>
      <rPr>
        <b/>
        <sz val="9"/>
        <rFont val="Arial"/>
        <family val="2"/>
      </rPr>
      <t>QIAseq Library Quant Assay or Array Kit_96_DataAnalysis_2016.xlsx</t>
    </r>
    <r>
      <rPr>
        <sz val="9"/>
        <rFont val="Arial"/>
        <family val="2"/>
      </rPr>
      <t xml:space="preserve"> or the </t>
    </r>
    <r>
      <rPr>
        <b/>
        <sz val="9"/>
        <rFont val="Arial"/>
        <family val="2"/>
      </rPr>
      <t>QIAseq Library Quant Assay or Array Kit_384_DataAnalysis_2016_HT 96 samples.xlsx</t>
    </r>
    <r>
      <rPr>
        <sz val="9"/>
        <rFont val="Arial"/>
        <family val="2"/>
      </rPr>
      <t xml:space="preserve">, copy-paste the concentrations in pM from the </t>
    </r>
    <r>
      <rPr>
        <b/>
        <sz val="9"/>
        <rFont val="Arial"/>
        <family val="2"/>
      </rPr>
      <t>Results</t>
    </r>
    <r>
      <rPr>
        <sz val="9"/>
        <rFont val="Arial"/>
        <family val="2"/>
      </rPr>
      <t xml:space="preserve"> tab, starting at cell B2, to the yellow section of the </t>
    </r>
    <r>
      <rPr>
        <b/>
        <sz val="9"/>
        <rFont val="Arial"/>
        <family val="2"/>
      </rPr>
      <t>Dilute DNA</t>
    </r>
    <r>
      <rPr>
        <sz val="9"/>
        <rFont val="Arial"/>
        <family val="2"/>
      </rPr>
      <t xml:space="preserve"> </t>
    </r>
    <r>
      <rPr>
        <b/>
        <sz val="9"/>
        <rFont val="Arial"/>
        <family val="2"/>
      </rPr>
      <t>Libraries</t>
    </r>
    <r>
      <rPr>
        <sz val="9"/>
        <rFont val="Arial"/>
        <family val="2"/>
      </rPr>
      <t xml:space="preserve"> tab, starting at cell C14. Dilution for the samples to 4 nM will then be automatically calculated. Add 3 µl of the library to the appropriate amount of water or HT1 Buffer. If your samples are too dilute, you may change cell E13 to less than 4000 pM (4 nM), but you will need to do the remainder of the calculations. </t>
    </r>
  </si>
  <si>
    <t>QIAseq SARS-CoV-2 with QIAseq FX with CDIs for Illumina Instruments with Local Run Manager</t>
  </si>
  <si>
    <t>How to Denature and Dilute Libraries for the MiniSeq</t>
  </si>
  <si>
    <t xml:space="preserve">      typical yield of &gt;500 ng. Alternatively, the samples can be stored at –30 to –15°C in a constant-temperature </t>
  </si>
  <si>
    <t xml:space="preserve">      freezer until ready to use for sequencing or other applications.</t>
  </si>
  <si>
    <r>
      <t xml:space="preserve">   * </t>
    </r>
    <r>
      <rPr>
        <b/>
        <sz val="10"/>
        <color rgb="FF000000"/>
        <rFont val="Arial"/>
        <family val="2"/>
      </rPr>
      <t>Note</t>
    </r>
    <r>
      <rPr>
        <sz val="10"/>
        <color rgb="FF000000"/>
        <rFont val="Arial"/>
        <family val="2"/>
      </rPr>
      <t xml:space="preserve">: When the viral RNA has been previously assessed using a qPCR assay, the CT value should be </t>
    </r>
  </si>
  <si>
    <t xml:space="preserve">      18–35. If CT is 12–15, then dilute the sample 100-fold in water; if 15–18, then dilute 10-fold in water.</t>
  </si>
  <si>
    <r>
      <t xml:space="preserve">3. </t>
    </r>
    <r>
      <rPr>
        <b/>
        <sz val="10"/>
        <color rgb="FF000000"/>
        <rFont val="Arial"/>
        <family val="2"/>
      </rPr>
      <t>Important</t>
    </r>
    <r>
      <rPr>
        <sz val="10"/>
        <color rgb="FF000000"/>
        <rFont val="Arial"/>
        <family val="2"/>
      </rPr>
      <t xml:space="preserve">: Dilute the RP Primer 11-fold. Add 2 μl of RP Primer to 20 μl of nuclease-free water to create </t>
    </r>
  </si>
  <si>
    <t xml:space="preserve">    22 μl of RP Primer (11-fold diluted). Briefly centrifuge, and then vortex to mix.</t>
  </si>
  <si>
    <r>
      <t xml:space="preserve">      for Illumina or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</si>
  <si>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Note</t>
    </r>
    <r>
      <rPr>
        <sz val="9"/>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</si>
  <si>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 xml:space="preserve">    material for the target enrichment. </t>
  </si>
  <si>
    <t xml:space="preserve">    be a homogenous brown color. If a delay in the protocol occurs, simply revortex the beads.</t>
  </si>
  <si>
    <t xml:space="preserve">4. Add 990 μl of the HT1 Hybridization Buffer to the 10 μl reaction from step 3. The samples are </t>
  </si>
  <si>
    <r>
      <t xml:space="preserve">Indices: </t>
    </r>
    <r>
      <rPr>
        <b/>
        <sz val="11"/>
        <rFont val="Arial"/>
        <family val="2"/>
      </rPr>
      <t>8 bp</t>
    </r>
  </si>
  <si>
    <r>
      <t xml:space="preserve">Read Type: </t>
    </r>
    <r>
      <rPr>
        <b/>
        <sz val="11"/>
        <rFont val="Arial"/>
        <family val="2"/>
      </rPr>
      <t>Paired End Read</t>
    </r>
  </si>
  <si>
    <r>
      <t xml:space="preserve">Cycles: </t>
    </r>
    <r>
      <rPr>
        <b/>
        <sz val="11"/>
        <color rgb="FF000000"/>
        <rFont val="Arial"/>
        <family val="2"/>
      </rPr>
      <t>151</t>
    </r>
    <r>
      <rPr>
        <sz val="11"/>
        <color rgb="FF000000"/>
        <rFont val="Arial"/>
        <family val="2"/>
      </rPr>
      <t xml:space="preserve"> </t>
    </r>
    <r>
      <rPr>
        <b/>
        <sz val="11"/>
        <color rgb="FF000000"/>
        <rFont val="Arial"/>
        <family val="2"/>
      </rPr>
      <t>bp</t>
    </r>
    <r>
      <rPr>
        <sz val="11"/>
        <color rgb="FF000000"/>
        <rFont val="Arial"/>
        <family val="2"/>
      </rPr>
      <t xml:space="preserve"> for R1, </t>
    </r>
    <r>
      <rPr>
        <b/>
        <sz val="11"/>
        <color rgb="FF000000"/>
        <rFont val="Arial"/>
        <family val="2"/>
      </rPr>
      <t>151</t>
    </r>
    <r>
      <rPr>
        <sz val="11"/>
        <color rgb="FF000000"/>
        <rFont val="Arial"/>
        <family val="2"/>
      </rPr>
      <t xml:space="preserve"> </t>
    </r>
    <r>
      <rPr>
        <b/>
        <sz val="11"/>
        <color rgb="FF000000"/>
        <rFont val="Arial"/>
        <family val="2"/>
      </rPr>
      <t>bp</t>
    </r>
    <r>
      <rPr>
        <sz val="11"/>
        <color rgb="FF000000"/>
        <rFont val="Arial"/>
        <family val="2"/>
      </rPr>
      <t xml:space="preserve"> for R2</t>
    </r>
  </si>
  <si>
    <r>
      <t>Indices:</t>
    </r>
    <r>
      <rPr>
        <b/>
        <sz val="11"/>
        <rFont val="Arial"/>
        <family val="2"/>
      </rPr>
      <t xml:space="preserve"> 8 bp</t>
    </r>
  </si>
  <si>
    <r>
      <t xml:space="preserve">Cycles: </t>
    </r>
    <r>
      <rPr>
        <b/>
        <sz val="11"/>
        <rFont val="Arial"/>
        <family val="2"/>
      </rPr>
      <t>151 bp</t>
    </r>
    <r>
      <rPr>
        <sz val="11"/>
        <rFont val="Arial"/>
        <family val="2"/>
      </rPr>
      <t xml:space="preserve"> for R1, </t>
    </r>
    <r>
      <rPr>
        <b/>
        <sz val="11"/>
        <rFont val="Arial"/>
        <family val="2"/>
      </rPr>
      <t>151 bp</t>
    </r>
    <r>
      <rPr>
        <sz val="11"/>
        <rFont val="Arial"/>
        <family val="2"/>
      </rPr>
      <t xml:space="preserve"> for R2</t>
    </r>
  </si>
  <si>
    <t>MiSeq instrument:</t>
  </si>
  <si>
    <t>1. Prepare fresh 0.2 N NaOH from 10 N NaOH stock as follows:</t>
  </si>
  <si>
    <t>MiSeq run setup information:</t>
  </si>
  <si>
    <t>MiniSeq instrument:</t>
  </si>
  <si>
    <t>1. Prepare Fresh 0.1 N NaOH from 10 N NaOH stock as follows:</t>
  </si>
  <si>
    <t>NextSeq instrument:</t>
  </si>
  <si>
    <t>1. Prepare Fresh 0.2 N NaOH from 10 N NaOH stock as follows:</t>
  </si>
  <si>
    <t>NextSeq run setup information:</t>
  </si>
  <si>
    <t>MiniSeq run setup information:</t>
  </si>
  <si>
    <r>
      <t xml:space="preserve">     The </t>
    </r>
    <r>
      <rPr>
        <b/>
        <sz val="10"/>
        <rFont val="Arial"/>
        <family val="2"/>
      </rPr>
      <t>Well ID</t>
    </r>
    <r>
      <rPr>
        <sz val="10"/>
        <rFont val="Arial"/>
        <family val="2"/>
      </rPr>
      <t xml:space="preserve"> for each sample will autopopulate for the selections made, and duplicate indices will be highlighted. </t>
    </r>
    <r>
      <rPr>
        <b/>
        <sz val="10"/>
        <rFont val="Arial"/>
        <family val="2"/>
      </rPr>
      <t>Important:</t>
    </r>
    <r>
      <rPr>
        <sz val="10"/>
        <rFont val="Arial"/>
        <family val="2"/>
      </rPr>
      <t xml:space="preserve"> Do not duplicate indices. </t>
    </r>
  </si>
  <si>
    <t xml:space="preserve">     Cells in column I will display red font if indices are duplicated, for a warning.</t>
  </si>
  <si>
    <r>
      <t xml:space="preserve">4.  From the drop-down menus under </t>
    </r>
    <r>
      <rPr>
        <b/>
        <sz val="10"/>
        <rFont val="Arial"/>
        <family val="2"/>
      </rPr>
      <t>Indices</t>
    </r>
    <r>
      <rPr>
        <sz val="10"/>
        <rFont val="Arial"/>
        <family val="2"/>
      </rPr>
      <t xml:space="preserve"> (starting at G39 and H39), select which P70n index and which P50n index will be used for each of the samples. </t>
    </r>
  </si>
  <si>
    <r>
      <t xml:space="preserve">2. Fill in the </t>
    </r>
    <r>
      <rPr>
        <b/>
        <sz val="10"/>
        <color rgb="FF000000"/>
        <rFont val="Arial"/>
        <family val="2"/>
      </rPr>
      <t>ng per sample</t>
    </r>
    <r>
      <rPr>
        <sz val="10"/>
        <color rgb="FF000000"/>
        <rFont val="Arial"/>
        <family val="2"/>
      </rPr>
      <t xml:space="preserve"> input amount in cell E37 for the samples being tested.</t>
    </r>
  </si>
  <si>
    <t xml:space="preserve">3. The dilutions will then be automatically calculated for the indicated input amount in cell E37 to go directly into the QIAseq FX fragmentation, end-repair, and </t>
  </si>
  <si>
    <r>
      <t xml:space="preserve">4. </t>
    </r>
    <r>
      <rPr>
        <b/>
        <sz val="9"/>
        <color rgb="FF000000"/>
        <rFont val="Arial"/>
        <family val="2"/>
      </rPr>
      <t>QIAseq FX with CDIs Protocol</t>
    </r>
    <r>
      <rPr>
        <sz val="9"/>
        <color rgb="FF000000"/>
        <rFont val="Arial"/>
        <family val="2"/>
      </rPr>
      <t xml:space="preserve">. Fill in the </t>
    </r>
    <r>
      <rPr>
        <b/>
        <sz val="9"/>
        <color rgb="FF000000"/>
        <rFont val="Arial"/>
        <family val="2"/>
      </rPr>
      <t>Amplicon conc. (ng/µl)</t>
    </r>
    <r>
      <rPr>
        <sz val="9"/>
        <color rgb="FF000000"/>
        <rFont val="Arial"/>
        <family val="2"/>
      </rPr>
      <t xml:space="preserve"> for each of the samples whose sample ID is automatically populated. The dilutions will then be automatically calculated for a total of DNA (ng) that is specified in well E37 to go directly into the “Fragmentation, End-Repair, and A-Tailing Reaction”. From the drop-down menus under </t>
    </r>
    <r>
      <rPr>
        <b/>
        <sz val="9"/>
        <color rgb="FF000000"/>
        <rFont val="Arial"/>
        <family val="2"/>
      </rPr>
      <t>Indices</t>
    </r>
    <r>
      <rPr>
        <sz val="9"/>
        <color rgb="FF000000"/>
        <rFont val="Arial"/>
        <family val="2"/>
      </rPr>
      <t>, starting at G39 and H39, select which indices will be used for each of the samples. Do not duplicate indices. Cells in column I will display red font if indices are duplicated, for a warning. Also, note that the Master Mixes are all calculated with at least a 10% excess.</t>
    </r>
  </si>
  <si>
    <t>QIAseq 2X HiFi MM</t>
  </si>
  <si>
    <t>1b. Thaw QIAseq 2X HiFi MM on ice.</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</si>
  <si>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Agencourt</t>
    </r>
    <r>
      <rPr>
        <vertAlign val="superscript"/>
        <sz val="7"/>
        <color rgb="FF000000"/>
        <rFont val="Arial"/>
        <family val="2"/>
      </rPr>
      <t>®</t>
    </r>
    <r>
      <rPr>
        <sz val="7"/>
        <color rgb="FF000000"/>
        <rFont val="Arial"/>
        <family val="2"/>
      </rPr>
      <t>, AMPure</t>
    </r>
    <r>
      <rPr>
        <vertAlign val="superscript"/>
        <sz val="7"/>
        <color rgb="FF000000"/>
        <rFont val="Arial"/>
        <family val="2"/>
      </rPr>
      <t>®</t>
    </r>
    <r>
      <rPr>
        <sz val="7"/>
        <color rgb="FF000000"/>
        <rFont val="Arial"/>
        <family val="2"/>
      </rPr>
      <t xml:space="preserve"> (Beckman Coulter, Inc.);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</si>
</sst>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8">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vertAlign val="superscript"/>
      <sz val="14"/>
      <name val="Arial"/>
      <family val="2"/>
    </font>
    <font>
      <b/>
      <sz val="11"/>
      <name val="Arial"/>
      <family val="2"/>
    </font>
    <font>
      <sz val="10"/>
      <color theme="1"/>
      <name val="Arial"/>
      <family val="2"/>
    </font>
    <font>
      <b/>
      <sz val="12"/>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b/>
      <sz val="14"/>
      <name val="Arial"/>
      <family val="2"/>
    </font>
    <font>
      <sz val="11"/>
      <color rgb="FF243F60"/>
      <name val="Arial"/>
      <family val="2"/>
    </font>
    <font>
      <b/>
      <sz val="10"/>
      <color rgb="FF00B0F0"/>
      <name val="Arial"/>
      <family val="2"/>
    </font>
    <font>
      <b/>
      <sz val="11"/>
      <color theme="1"/>
      <name val="Calibri"/>
      <family val="2"/>
      <scheme val="minor"/>
    </font>
    <font>
      <sz val="10"/>
      <color rgb="FF000000"/>
      <name val="Arial"/>
      <family val="2"/>
    </font>
    <font>
      <sz val="10"/>
      <name val="Fortuna"/>
    </font>
    <font>
      <sz val="10"/>
      <color theme="0"/>
      <name val="Arial"/>
      <family val="2"/>
    </font>
    <font>
      <sz val="10"/>
      <color theme="1"/>
      <name val="Fortuna"/>
    </font>
    <font>
      <sz val="10"/>
      <color rgb="FF243F60"/>
      <name val="Arial"/>
      <family val="2"/>
    </font>
    <font>
      <sz val="10"/>
      <color rgb="FFA6A6A6"/>
      <name val="Arial"/>
      <family val="2"/>
    </font>
    <font>
      <b/>
      <sz val="10"/>
      <color rgb="FF000000"/>
      <name val="Arial"/>
      <family val="2"/>
    </font>
    <font>
      <vertAlign val="superscript"/>
      <sz val="7"/>
      <color rgb="FF000000"/>
      <name val="Arial"/>
      <family val="2"/>
    </font>
    <font>
      <sz val="7"/>
      <color rgb="FF000000"/>
      <name val="Arial"/>
      <family val="2"/>
    </font>
    <font>
      <b/>
      <sz val="8"/>
      <color rgb="FF000000"/>
      <name val="Arial"/>
      <family val="2"/>
    </font>
    <font>
      <sz val="8"/>
      <color rgb="FF000000"/>
      <name val="Arial"/>
      <family val="2"/>
    </font>
    <font>
      <i/>
      <sz val="10"/>
      <color rgb="FFA6A6A6"/>
      <name val="Arial"/>
      <family val="2"/>
    </font>
    <font>
      <b/>
      <sz val="9"/>
      <color rgb="FF000000"/>
      <name val="Arial"/>
      <family val="2"/>
    </font>
    <font>
      <sz val="9"/>
      <color rgb="FF000000"/>
      <name val="Arial"/>
      <family val="2"/>
    </font>
    <font>
      <sz val="9"/>
      <name val="Arial"/>
      <family val="2"/>
    </font>
    <font>
      <b/>
      <sz val="9"/>
      <name val="Arial"/>
      <family val="2"/>
    </font>
    <font>
      <sz val="9"/>
      <color theme="1"/>
      <name val="Calibri"/>
      <family val="2"/>
      <scheme val="minor"/>
    </font>
    <font>
      <b/>
      <i/>
      <sz val="10"/>
      <color rgb="FF000000"/>
      <name val="Arial"/>
      <family val="2"/>
    </font>
    <font>
      <b/>
      <vertAlign val="superscript"/>
      <sz val="10"/>
      <color rgb="FF000000"/>
      <name val="Arial"/>
      <family val="2"/>
    </font>
    <font>
      <b/>
      <i/>
      <vertAlign val="superscript"/>
      <sz val="10"/>
      <color rgb="FF000000"/>
      <name val="Arial"/>
      <family val="2"/>
    </font>
    <font>
      <i/>
      <sz val="10"/>
      <name val="Arial"/>
      <family val="2"/>
    </font>
    <font>
      <b/>
      <vertAlign val="superscript"/>
      <sz val="10"/>
      <name val="Arial"/>
      <family val="2"/>
    </font>
    <font>
      <vertAlign val="superscript"/>
      <sz val="10"/>
      <color rgb="FF000000"/>
      <name val="Arial"/>
      <family val="2"/>
    </font>
    <font>
      <vertAlign val="superscript"/>
      <sz val="10"/>
      <name val="Arial"/>
      <family val="2"/>
    </font>
    <font>
      <b/>
      <sz val="9"/>
      <color theme="1"/>
      <name val="Arial"/>
      <family val="2"/>
    </font>
    <font>
      <b/>
      <vertAlign val="subscript"/>
      <sz val="10"/>
      <color rgb="FF000000"/>
      <name val="Arial"/>
      <family val="2"/>
    </font>
    <font>
      <b/>
      <sz val="14"/>
      <color theme="1"/>
      <name val="Arial"/>
      <family val="2"/>
    </font>
    <font>
      <b/>
      <sz val="12"/>
      <color theme="1"/>
      <name val="Arial"/>
      <family val="2"/>
    </font>
    <font>
      <sz val="11"/>
      <color rgb="FF000000"/>
      <name val="Arial"/>
      <family val="2"/>
    </font>
    <font>
      <b/>
      <sz val="11"/>
      <color rgb="FF000000"/>
      <name val="Arial"/>
      <family val="2"/>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F2F2F2"/>
        <bgColor indexed="64"/>
      </patternFill>
    </fill>
    <fill>
      <patternFill patternType="solid">
        <fgColor theme="0" tint="-4.9989318521683403E-2"/>
        <bgColor indexed="64"/>
      </patternFill>
    </fill>
  </fills>
  <borders count="47">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s>
  <cellStyleXfs count="169">
    <xf numFmtId="0" fontId="0" fillId="0" borderId="0"/>
    <xf numFmtId="0" fontId="11" fillId="0" borderId="0"/>
    <xf numFmtId="0" fontId="12" fillId="0" borderId="0" applyNumberFormat="0" applyFill="0" applyBorder="0" applyAlignment="0" applyProtection="0">
      <alignment vertical="top"/>
      <protection locked="0"/>
    </xf>
    <xf numFmtId="0" fontId="11" fillId="0" borderId="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9" borderId="12" applyNumberFormat="0" applyAlignment="0" applyProtection="0"/>
    <xf numFmtId="0" fontId="22" fillId="9" borderId="11" applyNumberFormat="0" applyAlignment="0" applyProtection="0"/>
    <xf numFmtId="0" fontId="23" fillId="0" borderId="13" applyNumberFormat="0" applyFill="0" applyAlignment="0" applyProtection="0"/>
    <xf numFmtId="0" fontId="24" fillId="10" borderId="14"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6" applyNumberFormat="0" applyFill="0" applyAlignment="0" applyProtection="0"/>
    <xf numFmtId="0" fontId="28"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28" fillId="35" borderId="0" applyNumberFormat="0" applyBorder="0" applyAlignment="0" applyProtection="0"/>
    <xf numFmtId="0" fontId="10" fillId="0" borderId="0"/>
    <xf numFmtId="0" fontId="10" fillId="11" borderId="15" applyNumberFormat="0" applyFont="0" applyAlignment="0" applyProtection="0"/>
    <xf numFmtId="0" fontId="9" fillId="0" borderId="0"/>
    <xf numFmtId="0" fontId="9" fillId="11" borderId="15" applyNumberFormat="0" applyFont="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8" fillId="0" borderId="0"/>
    <xf numFmtId="0" fontId="8" fillId="11" borderId="15"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9" fontId="30" fillId="0" borderId="0" applyFont="0" applyFill="0" applyBorder="0" applyAlignment="0" applyProtection="0"/>
    <xf numFmtId="0" fontId="11" fillId="0" borderId="0"/>
    <xf numFmtId="0" fontId="6" fillId="0" borderId="0"/>
    <xf numFmtId="0" fontId="31" fillId="0" borderId="0"/>
    <xf numFmtId="0" fontId="32" fillId="0" borderId="0" applyNumberFormat="0" applyFill="0" applyBorder="0" applyAlignment="0" applyProtection="0"/>
    <xf numFmtId="0" fontId="33" fillId="7" borderId="0" applyNumberFormat="0" applyBorder="0" applyAlignment="0" applyProtection="0"/>
    <xf numFmtId="0" fontId="6" fillId="11" borderId="15"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5" fillId="0" borderId="0"/>
    <xf numFmtId="0" fontId="3" fillId="0" borderId="0"/>
    <xf numFmtId="0" fontId="3" fillId="0" borderId="0"/>
    <xf numFmtId="0" fontId="3" fillId="0" borderId="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5" applyNumberFormat="0" applyFont="0" applyAlignment="0" applyProtection="0"/>
    <xf numFmtId="0" fontId="2" fillId="0" borderId="0"/>
    <xf numFmtId="0" fontId="2" fillId="11" borderId="15"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5"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11" borderId="15"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cellStyleXfs>
  <cellXfs count="400">
    <xf numFmtId="0" fontId="0" fillId="0" borderId="0" xfId="0"/>
    <xf numFmtId="0" fontId="27" fillId="0" borderId="0" xfId="0" applyFont="1"/>
    <xf numFmtId="0" fontId="0" fillId="0" borderId="0" xfId="0" applyAlignment="1">
      <alignment horizontal="center"/>
    </xf>
    <xf numFmtId="0" fontId="4" fillId="0" borderId="0" xfId="0" applyFont="1"/>
    <xf numFmtId="9" fontId="30" fillId="0" borderId="0" xfId="76" applyFont="1"/>
    <xf numFmtId="9" fontId="0" fillId="0" borderId="0" xfId="0" applyNumberFormat="1"/>
    <xf numFmtId="0" fontId="47" fillId="0" borderId="0" xfId="0" applyFont="1"/>
    <xf numFmtId="0" fontId="0" fillId="0" borderId="0" xfId="0" applyFill="1"/>
    <xf numFmtId="0" fontId="4" fillId="0" borderId="0" xfId="0" applyFont="1" applyAlignment="1">
      <alignment horizontal="center"/>
    </xf>
    <xf numFmtId="0" fontId="27" fillId="0" borderId="0" xfId="0" applyFont="1" applyAlignment="1">
      <alignment horizontal="center"/>
    </xf>
    <xf numFmtId="0" fontId="47" fillId="0" borderId="0" xfId="0" applyFont="1" applyFill="1"/>
    <xf numFmtId="0" fontId="3" fillId="0" borderId="0" xfId="0" applyFont="1" applyAlignment="1">
      <alignment horizontal="center"/>
    </xf>
    <xf numFmtId="0" fontId="3" fillId="0" borderId="0" xfId="0" applyFont="1" applyFill="1" applyAlignment="1">
      <alignment horizontal="center"/>
    </xf>
    <xf numFmtId="0" fontId="0" fillId="0" borderId="0" xfId="0" applyAlignment="1">
      <alignment horizontal="left" vertical="top"/>
    </xf>
    <xf numFmtId="0" fontId="11" fillId="0" borderId="0" xfId="0" applyFont="1" applyAlignment="1">
      <alignment horizontal="left" vertical="top"/>
    </xf>
    <xf numFmtId="0" fontId="38" fillId="0" borderId="0" xfId="0" applyFont="1" applyAlignment="1">
      <alignment horizontal="left" vertical="top"/>
    </xf>
    <xf numFmtId="0" fontId="37" fillId="0" borderId="0" xfId="0" applyFont="1" applyAlignment="1" applyProtection="1">
      <alignment horizontal="left" vertical="top"/>
      <protection locked="0"/>
    </xf>
    <xf numFmtId="0" fontId="0" fillId="0" borderId="20" xfId="0" applyBorder="1" applyAlignment="1">
      <alignment horizontal="left" vertical="top"/>
    </xf>
    <xf numFmtId="0" fontId="0" fillId="0" borderId="23" xfId="0" applyBorder="1" applyAlignment="1">
      <alignment horizontal="left" vertical="top"/>
    </xf>
    <xf numFmtId="0" fontId="0" fillId="0" borderId="24" xfId="0"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0" borderId="37" xfId="0" applyBorder="1" applyAlignment="1">
      <alignment horizontal="left" vertical="top"/>
    </xf>
    <xf numFmtId="0" fontId="0" fillId="0" borderId="0" xfId="0"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0" fillId="0" borderId="7" xfId="0" applyBorder="1" applyAlignment="1">
      <alignment horizontal="left" vertical="top"/>
    </xf>
    <xf numFmtId="0" fontId="0" fillId="0" borderId="35" xfId="0" applyBorder="1" applyAlignment="1">
      <alignment horizontal="left" vertical="top"/>
    </xf>
    <xf numFmtId="0" fontId="0" fillId="0" borderId="36" xfId="0" applyBorder="1" applyAlignment="1">
      <alignment horizontal="left" vertical="top"/>
    </xf>
    <xf numFmtId="0" fontId="37" fillId="0" borderId="0" xfId="102" applyFont="1" applyFill="1" applyAlignment="1">
      <alignment horizontal="left" vertical="top"/>
    </xf>
    <xf numFmtId="0" fontId="40" fillId="0" borderId="0" xfId="102" applyFont="1" applyFill="1" applyAlignment="1">
      <alignment horizontal="left" vertical="top" wrapText="1"/>
    </xf>
    <xf numFmtId="0" fontId="40" fillId="0" borderId="0" xfId="102" applyFont="1" applyAlignment="1">
      <alignment horizontal="left" vertical="top" wrapText="1"/>
    </xf>
    <xf numFmtId="0" fontId="37" fillId="0" borderId="0" xfId="103" applyFont="1" applyFill="1" applyAlignment="1">
      <alignment horizontal="left" vertical="top" wrapText="1"/>
    </xf>
    <xf numFmtId="0" fontId="37" fillId="0" borderId="0" xfId="104" applyFont="1" applyFill="1" applyAlignment="1">
      <alignment horizontal="left" vertical="top" wrapText="1"/>
    </xf>
    <xf numFmtId="0" fontId="37" fillId="0" borderId="0" xfId="102" applyFont="1" applyFill="1" applyAlignment="1">
      <alignment horizontal="left" vertical="top" wrapText="1"/>
    </xf>
    <xf numFmtId="0" fontId="37" fillId="0" borderId="0" xfId="104" applyFont="1" applyFill="1" applyAlignment="1">
      <alignment horizontal="left" vertical="top"/>
    </xf>
    <xf numFmtId="9" fontId="37" fillId="0" borderId="0" xfId="102" applyNumberFormat="1" applyFont="1" applyFill="1" applyAlignment="1">
      <alignment horizontal="left" vertical="top" wrapText="1"/>
    </xf>
    <xf numFmtId="0" fontId="37" fillId="0" borderId="0" xfId="102" applyFont="1" applyAlignment="1">
      <alignment horizontal="left" vertical="top" wrapText="1"/>
    </xf>
    <xf numFmtId="14" fontId="37" fillId="0" borderId="0" xfId="104" applyNumberFormat="1" applyFont="1" applyFill="1" applyAlignment="1">
      <alignment horizontal="left" vertical="top" wrapText="1"/>
    </xf>
    <xf numFmtId="14" fontId="37" fillId="0" borderId="0" xfId="102" applyNumberFormat="1" applyFont="1" applyFill="1" applyAlignment="1">
      <alignment horizontal="left" vertical="top" wrapText="1"/>
    </xf>
    <xf numFmtId="14" fontId="37" fillId="0" borderId="0" xfId="103" applyNumberFormat="1" applyFont="1" applyFill="1" applyAlignment="1">
      <alignment horizontal="left" vertical="top" wrapText="1"/>
    </xf>
    <xf numFmtId="14" fontId="37" fillId="0" borderId="0" xfId="104" applyNumberFormat="1" applyFont="1" applyFill="1" applyAlignment="1">
      <alignment horizontal="left" vertical="top"/>
    </xf>
    <xf numFmtId="0" fontId="37" fillId="0" borderId="0" xfId="103" applyFont="1" applyFill="1" applyAlignment="1">
      <alignment horizontal="left" vertical="top"/>
    </xf>
    <xf numFmtId="0" fontId="37" fillId="0" borderId="0" xfId="102" applyFont="1" applyAlignment="1">
      <alignment horizontal="left" vertical="top"/>
    </xf>
    <xf numFmtId="0" fontId="11" fillId="0" borderId="0" xfId="102" applyFont="1" applyFill="1" applyAlignment="1">
      <alignment horizontal="left" vertical="top" wrapText="1"/>
    </xf>
    <xf numFmtId="0" fontId="29" fillId="0" borderId="0" xfId="0" applyFont="1" applyAlignment="1">
      <alignment horizontal="left" vertical="top"/>
    </xf>
    <xf numFmtId="0" fontId="36" fillId="0" borderId="0" xfId="0" applyFont="1" applyAlignment="1">
      <alignment horizontal="left" vertical="top"/>
    </xf>
    <xf numFmtId="0" fontId="45" fillId="0" borderId="0" xfId="0" applyFont="1" applyAlignment="1">
      <alignment horizontal="left" vertical="top"/>
    </xf>
    <xf numFmtId="0" fontId="45" fillId="0" borderId="0" xfId="0" applyFont="1" applyAlignment="1">
      <alignment horizontal="left" vertical="top" wrapText="1"/>
    </xf>
    <xf numFmtId="0" fontId="44" fillId="0" borderId="0" xfId="0" applyFont="1" applyAlignment="1">
      <alignment horizontal="left" vertical="top"/>
    </xf>
    <xf numFmtId="14" fontId="29" fillId="0" borderId="0" xfId="0" applyNumberFormat="1" applyFont="1" applyAlignment="1">
      <alignment horizontal="left" vertical="top"/>
    </xf>
    <xf numFmtId="0" fontId="29" fillId="0" borderId="0" xfId="0" applyFont="1" applyBorder="1" applyAlignment="1">
      <alignment horizontal="left" vertical="top"/>
    </xf>
    <xf numFmtId="0" fontId="38" fillId="0" borderId="0" xfId="0" applyFont="1" applyFill="1" applyAlignment="1">
      <alignment horizontal="left" vertical="top"/>
    </xf>
    <xf numFmtId="0" fontId="44" fillId="0" borderId="0" xfId="0" applyFont="1" applyFill="1" applyAlignment="1">
      <alignment horizontal="left" vertical="top"/>
    </xf>
    <xf numFmtId="0" fontId="37" fillId="0" borderId="0" xfId="61" applyFont="1" applyAlignment="1">
      <alignment horizontal="left" vertical="top"/>
    </xf>
    <xf numFmtId="0" fontId="37" fillId="0" borderId="0" xfId="45" applyFont="1" applyAlignment="1">
      <alignment horizontal="left" vertical="top"/>
    </xf>
    <xf numFmtId="0" fontId="37" fillId="0" borderId="0" xfId="47" applyFont="1" applyAlignment="1">
      <alignment horizontal="left" vertical="top"/>
    </xf>
    <xf numFmtId="14" fontId="37" fillId="0" borderId="0" xfId="47" applyNumberFormat="1" applyFont="1" applyAlignment="1">
      <alignment horizontal="left" vertical="top"/>
    </xf>
    <xf numFmtId="14" fontId="37" fillId="0" borderId="0" xfId="61" applyNumberFormat="1" applyFont="1" applyAlignment="1">
      <alignment horizontal="left" vertical="top"/>
    </xf>
    <xf numFmtId="0" fontId="51" fillId="0" borderId="0" xfId="45" applyFont="1" applyAlignment="1">
      <alignment horizontal="left" vertical="top"/>
    </xf>
    <xf numFmtId="0" fontId="37" fillId="0" borderId="0" xfId="45" applyFont="1" applyFill="1" applyAlignment="1">
      <alignment horizontal="left" vertical="top"/>
    </xf>
    <xf numFmtId="0" fontId="46" fillId="0" borderId="0" xfId="47" applyFont="1" applyAlignment="1">
      <alignment horizontal="left" vertical="top"/>
    </xf>
    <xf numFmtId="1" fontId="11" fillId="0" borderId="0" xfId="45" applyNumberFormat="1" applyFont="1" applyFill="1" applyAlignment="1">
      <alignment horizontal="left" vertical="top"/>
    </xf>
    <xf numFmtId="0" fontId="11" fillId="0" borderId="0" xfId="45" applyFont="1" applyFill="1" applyAlignment="1">
      <alignment horizontal="left" vertical="top"/>
    </xf>
    <xf numFmtId="0" fontId="11" fillId="0" borderId="0" xfId="45" applyFont="1" applyAlignment="1">
      <alignment horizontal="left" vertical="top"/>
    </xf>
    <xf numFmtId="0" fontId="46" fillId="0" borderId="0" xfId="45" applyFont="1" applyAlignment="1">
      <alignment horizontal="left" vertical="top" wrapText="1"/>
    </xf>
    <xf numFmtId="0" fontId="11" fillId="0" borderId="0" xfId="0" applyFont="1" applyAlignment="1" applyProtection="1">
      <alignment horizontal="left" vertical="top"/>
    </xf>
    <xf numFmtId="0" fontId="39" fillId="0" borderId="0" xfId="0" applyFont="1" applyAlignment="1" applyProtection="1">
      <alignment horizontal="left" vertical="top"/>
    </xf>
    <xf numFmtId="0" fontId="11" fillId="4" borderId="0" xfId="79" applyFont="1" applyFill="1" applyAlignment="1" applyProtection="1">
      <alignment horizontal="left" vertical="top"/>
      <protection locked="0"/>
    </xf>
    <xf numFmtId="165" fontId="11" fillId="4" borderId="0" xfId="79" applyNumberFormat="1" applyFont="1" applyFill="1" applyAlignment="1" applyProtection="1">
      <alignment horizontal="left" vertical="top"/>
      <protection locked="0"/>
    </xf>
    <xf numFmtId="0" fontId="37" fillId="4" borderId="0" xfId="79" applyFont="1" applyFill="1" applyAlignment="1" applyProtection="1">
      <alignment horizontal="left" vertical="top"/>
      <protection locked="0"/>
    </xf>
    <xf numFmtId="165" fontId="37" fillId="4" borderId="0" xfId="79" applyNumberFormat="1" applyFont="1" applyFill="1" applyAlignment="1" applyProtection="1">
      <alignment horizontal="left" vertical="top"/>
      <protection locked="0"/>
    </xf>
    <xf numFmtId="0" fontId="40" fillId="0" borderId="0" xfId="0" applyFont="1" applyAlignment="1" applyProtection="1">
      <alignment horizontal="left" vertical="top"/>
    </xf>
    <xf numFmtId="0" fontId="37" fillId="0" borderId="0" xfId="0" applyFont="1" applyAlignment="1" applyProtection="1">
      <alignment horizontal="left" vertical="top"/>
    </xf>
    <xf numFmtId="14" fontId="37" fillId="0" borderId="0" xfId="0" applyNumberFormat="1" applyFont="1" applyAlignment="1" applyProtection="1">
      <alignment horizontal="left" vertical="top"/>
    </xf>
    <xf numFmtId="0" fontId="41" fillId="0" borderId="0" xfId="0" applyFont="1" applyAlignment="1" applyProtection="1">
      <alignment horizontal="left" vertical="top"/>
    </xf>
    <xf numFmtId="0" fontId="41" fillId="0" borderId="0" xfId="0" applyFont="1" applyFill="1" applyAlignment="1" applyProtection="1">
      <alignment horizontal="left" vertical="top"/>
    </xf>
    <xf numFmtId="0" fontId="11" fillId="0" borderId="0" xfId="0" applyFont="1" applyFill="1" applyAlignment="1" applyProtection="1">
      <alignment horizontal="left" vertical="top"/>
    </xf>
    <xf numFmtId="0" fontId="39" fillId="0" borderId="0" xfId="0" applyFont="1" applyBorder="1" applyAlignment="1" applyProtection="1">
      <alignment horizontal="left" vertical="top"/>
    </xf>
    <xf numFmtId="0" fontId="11" fillId="0" borderId="0" xfId="0" applyFont="1" applyBorder="1" applyAlignment="1" applyProtection="1">
      <alignment horizontal="left" vertical="top"/>
    </xf>
    <xf numFmtId="0" fontId="53" fillId="36" borderId="0" xfId="0" applyFont="1" applyFill="1" applyAlignment="1" applyProtection="1">
      <alignment vertical="top" wrapText="1"/>
    </xf>
    <xf numFmtId="0" fontId="37" fillId="0" borderId="0" xfId="0" applyFont="1" applyFill="1" applyAlignment="1" applyProtection="1">
      <alignment horizontal="left" vertical="top"/>
    </xf>
    <xf numFmtId="0" fontId="54" fillId="36" borderId="0" xfId="0" applyFont="1" applyFill="1" applyAlignment="1" applyProtection="1">
      <alignment vertical="top" wrapText="1"/>
    </xf>
    <xf numFmtId="0" fontId="48" fillId="36" borderId="0" xfId="0" applyFont="1" applyFill="1" applyAlignment="1" applyProtection="1">
      <alignment vertical="top" wrapText="1"/>
    </xf>
    <xf numFmtId="0" fontId="48" fillId="37" borderId="0" xfId="0" applyFont="1" applyFill="1" applyAlignment="1" applyProtection="1">
      <alignment vertical="top"/>
    </xf>
    <xf numFmtId="0" fontId="56" fillId="36" borderId="0" xfId="0" applyFont="1" applyFill="1" applyAlignment="1" applyProtection="1">
      <alignment vertical="top" wrapText="1"/>
    </xf>
    <xf numFmtId="0" fontId="37" fillId="36" borderId="0" xfId="0" applyFont="1" applyFill="1" applyAlignment="1" applyProtection="1">
      <alignment horizontal="left" vertical="top" wrapText="1"/>
    </xf>
    <xf numFmtId="0" fontId="58" fillId="36" borderId="0" xfId="0" applyFont="1" applyFill="1" applyAlignment="1" applyProtection="1">
      <alignment vertical="top" wrapText="1"/>
    </xf>
    <xf numFmtId="0" fontId="1" fillId="36" borderId="0" xfId="0" applyFont="1" applyFill="1" applyAlignment="1" applyProtection="1">
      <alignment vertical="top"/>
    </xf>
    <xf numFmtId="49" fontId="11" fillId="36" borderId="0" xfId="0" applyNumberFormat="1" applyFont="1" applyFill="1" applyAlignment="1" applyProtection="1">
      <alignment horizontal="right" vertical="top" wrapText="1"/>
    </xf>
    <xf numFmtId="0" fontId="1" fillId="0" borderId="0" xfId="0" applyFont="1" applyFill="1" applyAlignment="1" applyProtection="1">
      <alignment vertical="top"/>
    </xf>
    <xf numFmtId="0" fontId="1" fillId="0" borderId="0" xfId="0" applyFont="1" applyAlignment="1" applyProtection="1">
      <alignment vertical="top"/>
    </xf>
    <xf numFmtId="49" fontId="11" fillId="36" borderId="0" xfId="0" applyNumberFormat="1" applyFont="1" applyFill="1" applyAlignment="1" applyProtection="1">
      <alignment vertical="top" wrapText="1"/>
    </xf>
    <xf numFmtId="0" fontId="34" fillId="36" borderId="0" xfId="0" applyFont="1" applyFill="1" applyAlignment="1" applyProtection="1">
      <alignment vertical="top" wrapText="1"/>
    </xf>
    <xf numFmtId="0" fontId="37" fillId="36" borderId="0" xfId="0" applyFont="1" applyFill="1" applyAlignment="1" applyProtection="1">
      <alignment vertical="top"/>
    </xf>
    <xf numFmtId="0" fontId="37" fillId="0" borderId="0" xfId="0" applyFont="1" applyFill="1" applyAlignment="1" applyProtection="1">
      <alignment vertical="top"/>
    </xf>
    <xf numFmtId="0" fontId="37" fillId="0" borderId="0" xfId="0" applyFont="1" applyAlignment="1" applyProtection="1">
      <alignment vertical="top"/>
    </xf>
    <xf numFmtId="0" fontId="60" fillId="36" borderId="0" xfId="0" applyFont="1" applyFill="1" applyAlignment="1" applyProtection="1">
      <alignment vertical="top" wrapText="1"/>
    </xf>
    <xf numFmtId="0" fontId="61" fillId="36" borderId="0" xfId="0" applyFont="1" applyFill="1" applyAlignment="1" applyProtection="1">
      <alignment vertical="top" wrapText="1"/>
    </xf>
    <xf numFmtId="0" fontId="61" fillId="37" borderId="0" xfId="0" applyFont="1" applyFill="1" applyAlignment="1" applyProtection="1">
      <alignment vertical="top" wrapText="1"/>
    </xf>
    <xf numFmtId="0" fontId="61" fillId="37" borderId="0" xfId="0" applyFont="1" applyFill="1" applyAlignment="1" applyProtection="1">
      <alignment vertical="top"/>
    </xf>
    <xf numFmtId="0" fontId="62" fillId="36" borderId="0" xfId="0" applyFont="1" applyFill="1" applyAlignment="1" applyProtection="1">
      <alignment vertical="top" wrapText="1"/>
    </xf>
    <xf numFmtId="0" fontId="64" fillId="36" borderId="0" xfId="0" applyFont="1" applyFill="1" applyAlignment="1" applyProtection="1">
      <alignment vertical="top" wrapText="1"/>
    </xf>
    <xf numFmtId="0" fontId="63" fillId="36" borderId="0" xfId="0" applyFont="1" applyFill="1" applyAlignment="1" applyProtection="1">
      <alignment vertical="top" wrapText="1"/>
    </xf>
    <xf numFmtId="0" fontId="48" fillId="37" borderId="0" xfId="0" applyFont="1" applyFill="1" applyAlignment="1" applyProtection="1">
      <alignment vertical="top" wrapText="1"/>
    </xf>
    <xf numFmtId="0" fontId="37" fillId="0" borderId="0" xfId="0" applyFont="1" applyFill="1" applyAlignment="1" applyProtection="1">
      <alignment vertical="top" wrapText="1"/>
    </xf>
    <xf numFmtId="0" fontId="1" fillId="0" borderId="0" xfId="0" applyFont="1" applyFill="1" applyAlignment="1" applyProtection="1">
      <alignment vertical="top" wrapText="1"/>
    </xf>
    <xf numFmtId="0" fontId="1" fillId="0" borderId="0" xfId="0" applyFont="1" applyAlignment="1" applyProtection="1">
      <alignment vertical="top" wrapText="1"/>
    </xf>
    <xf numFmtId="0" fontId="48" fillId="37" borderId="0" xfId="0" applyFont="1" applyFill="1" applyAlignment="1" applyProtection="1">
      <alignment vertical="top"/>
      <protection locked="0"/>
    </xf>
    <xf numFmtId="0" fontId="39" fillId="0" borderId="0" xfId="79" applyFont="1" applyAlignment="1" applyProtection="1">
      <alignment horizontal="left" vertical="top"/>
    </xf>
    <xf numFmtId="0" fontId="11" fillId="0" borderId="0" xfId="79" applyFont="1" applyAlignment="1" applyProtection="1">
      <alignment horizontal="left" vertical="top"/>
    </xf>
    <xf numFmtId="14" fontId="11" fillId="0" borderId="0" xfId="79" applyNumberFormat="1" applyFont="1" applyFill="1" applyAlignment="1" applyProtection="1">
      <alignment horizontal="left" vertical="top"/>
    </xf>
    <xf numFmtId="14" fontId="11" fillId="0" borderId="0" xfId="79" applyNumberFormat="1" applyFont="1" applyAlignment="1" applyProtection="1">
      <alignment horizontal="left" vertical="top"/>
    </xf>
    <xf numFmtId="0" fontId="42" fillId="0" borderId="0" xfId="79" applyFont="1" applyAlignment="1" applyProtection="1">
      <alignment horizontal="left" vertical="top"/>
    </xf>
    <xf numFmtId="0" fontId="37" fillId="0" borderId="0" xfId="79" applyFont="1" applyAlignment="1" applyProtection="1">
      <alignment horizontal="left" vertical="top"/>
    </xf>
    <xf numFmtId="0" fontId="40" fillId="0" borderId="0" xfId="79" applyFont="1" applyAlignment="1" applyProtection="1">
      <alignment horizontal="left" vertical="top"/>
    </xf>
    <xf numFmtId="0" fontId="42" fillId="0" borderId="0" xfId="79" applyFont="1" applyFill="1" applyAlignment="1" applyProtection="1">
      <alignment horizontal="left" vertical="top"/>
    </xf>
    <xf numFmtId="0" fontId="11" fillId="0" borderId="0" xfId="79" applyFont="1" applyFill="1" applyAlignment="1" applyProtection="1">
      <alignment horizontal="left" vertical="top"/>
    </xf>
    <xf numFmtId="0" fontId="11" fillId="0" borderId="0" xfId="0" applyFont="1" applyAlignment="1">
      <alignment vertical="center"/>
    </xf>
    <xf numFmtId="0" fontId="45" fillId="0" borderId="0" xfId="0" applyFont="1" applyAlignment="1">
      <alignment vertical="top"/>
    </xf>
    <xf numFmtId="0" fontId="48" fillId="0" borderId="0" xfId="0" applyFont="1" applyAlignment="1">
      <alignment vertical="center"/>
    </xf>
    <xf numFmtId="0" fontId="42" fillId="0" borderId="0" xfId="0" applyFont="1" applyAlignment="1" applyProtection="1">
      <alignment horizontal="left" vertical="top"/>
    </xf>
    <xf numFmtId="0" fontId="37" fillId="0" borderId="0" xfId="79" applyFont="1" applyFill="1" applyAlignment="1" applyProtection="1">
      <alignment horizontal="left" vertical="top"/>
    </xf>
    <xf numFmtId="0" fontId="37" fillId="4" borderId="0" xfId="0" applyFont="1" applyFill="1" applyAlignment="1" applyProtection="1">
      <alignment horizontal="left" vertical="top"/>
      <protection locked="0"/>
    </xf>
    <xf numFmtId="165" fontId="37" fillId="4" borderId="0" xfId="0" applyNumberFormat="1" applyFont="1" applyFill="1" applyAlignment="1" applyProtection="1">
      <alignment horizontal="left" vertical="top"/>
      <protection locked="0"/>
    </xf>
    <xf numFmtId="0" fontId="37" fillId="0" borderId="0" xfId="0" applyFont="1" applyFill="1" applyBorder="1" applyAlignment="1" applyProtection="1">
      <alignment horizontal="left" vertical="top"/>
    </xf>
    <xf numFmtId="0" fontId="40" fillId="0" borderId="0" xfId="0" applyFont="1" applyFill="1" applyBorder="1" applyAlignment="1" applyProtection="1">
      <alignment horizontal="left" vertical="top"/>
    </xf>
    <xf numFmtId="0" fontId="50" fillId="0" borderId="0" xfId="0" applyFont="1" applyBorder="1" applyAlignment="1" applyProtection="1">
      <alignment horizontal="left" vertical="top"/>
    </xf>
    <xf numFmtId="0" fontId="46" fillId="0" borderId="0" xfId="0" applyFont="1" applyFill="1" applyBorder="1" applyAlignment="1" applyProtection="1">
      <alignment horizontal="left" vertical="top"/>
    </xf>
    <xf numFmtId="0" fontId="40" fillId="0" borderId="0" xfId="0" applyFont="1" applyFill="1" applyAlignment="1" applyProtection="1">
      <alignment horizontal="left" vertical="top"/>
    </xf>
    <xf numFmtId="0" fontId="48" fillId="0" borderId="0" xfId="0" applyFont="1" applyAlignment="1" applyProtection="1">
      <alignment horizontal="left" vertical="top"/>
    </xf>
    <xf numFmtId="0" fontId="39" fillId="0" borderId="0" xfId="0" applyFont="1" applyFill="1" applyBorder="1" applyAlignment="1" applyProtection="1">
      <alignment horizontal="left" vertical="top"/>
    </xf>
    <xf numFmtId="0" fontId="11" fillId="0" borderId="0" xfId="0" applyFont="1" applyFill="1" applyBorder="1" applyAlignment="1" applyProtection="1">
      <alignment horizontal="left" vertical="top"/>
    </xf>
    <xf numFmtId="0" fontId="41" fillId="0" borderId="0" xfId="0" applyFont="1" applyBorder="1" applyAlignment="1" applyProtection="1">
      <alignment horizontal="left" vertical="top"/>
    </xf>
    <xf numFmtId="0" fontId="11" fillId="0" borderId="0" xfId="0" applyFont="1" applyFill="1" applyAlignment="1" applyProtection="1">
      <alignment horizontal="center" vertical="top"/>
      <protection locked="0"/>
    </xf>
    <xf numFmtId="0" fontId="54" fillId="0" borderId="0" xfId="0" applyFont="1" applyAlignment="1">
      <alignment vertical="center"/>
    </xf>
    <xf numFmtId="0" fontId="48" fillId="0" borderId="0" xfId="0" applyFont="1" applyAlignment="1">
      <alignment vertical="center"/>
    </xf>
    <xf numFmtId="0" fontId="39" fillId="0" borderId="0" xfId="0" applyFont="1" applyAlignment="1">
      <alignment vertical="center"/>
    </xf>
    <xf numFmtId="0" fontId="39" fillId="0" borderId="0" xfId="0"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39" fillId="0" borderId="23" xfId="0" applyFont="1" applyBorder="1" applyAlignment="1">
      <alignment vertical="center"/>
    </xf>
    <xf numFmtId="0" fontId="48" fillId="0" borderId="23" xfId="0" applyFont="1" applyBorder="1" applyAlignment="1">
      <alignment vertical="center"/>
    </xf>
    <xf numFmtId="0" fontId="11" fillId="0" borderId="23" xfId="0" applyFont="1" applyBorder="1" applyAlignment="1">
      <alignment vertical="center"/>
    </xf>
    <xf numFmtId="0" fontId="48" fillId="0" borderId="0" xfId="0" applyFont="1" applyAlignment="1" applyProtection="1">
      <alignment vertical="center"/>
      <protection locked="0"/>
    </xf>
    <xf numFmtId="0" fontId="39" fillId="0" borderId="33" xfId="0" applyFont="1" applyBorder="1" applyAlignment="1">
      <alignment vertical="center"/>
    </xf>
    <xf numFmtId="0" fontId="11" fillId="0" borderId="4" xfId="0" applyFont="1" applyBorder="1" applyAlignment="1">
      <alignment vertical="center"/>
    </xf>
    <xf numFmtId="14" fontId="37" fillId="0" borderId="0" xfId="0" applyNumberFormat="1" applyFont="1" applyFill="1" applyAlignment="1" applyProtection="1">
      <alignment horizontal="left" vertical="top"/>
    </xf>
    <xf numFmtId="0" fontId="43" fillId="0" borderId="0" xfId="0" applyFont="1" applyAlignment="1" applyProtection="1">
      <alignment horizontal="left" vertical="top"/>
    </xf>
    <xf numFmtId="14" fontId="41" fillId="0" borderId="0" xfId="0" applyNumberFormat="1" applyFont="1" applyAlignment="1" applyProtection="1">
      <alignment horizontal="left" vertical="top"/>
    </xf>
    <xf numFmtId="14" fontId="11" fillId="0" borderId="0" xfId="0" applyNumberFormat="1" applyFont="1" applyAlignment="1" applyProtection="1">
      <alignment horizontal="left" vertical="top"/>
    </xf>
    <xf numFmtId="0" fontId="40" fillId="0" borderId="0" xfId="0" applyFont="1" applyBorder="1" applyAlignment="1" applyProtection="1">
      <alignment horizontal="left" vertical="top"/>
    </xf>
    <xf numFmtId="0" fontId="37" fillId="0" borderId="0" xfId="0" applyFont="1" applyBorder="1" applyAlignment="1" applyProtection="1">
      <alignment horizontal="left" vertical="top"/>
    </xf>
    <xf numFmtId="0" fontId="43" fillId="0" borderId="0" xfId="0" applyFont="1" applyBorder="1" applyAlignment="1" applyProtection="1">
      <alignment horizontal="left" vertical="top"/>
    </xf>
    <xf numFmtId="0" fontId="41" fillId="0" borderId="23" xfId="0" applyFont="1" applyBorder="1" applyAlignment="1">
      <alignment vertical="center"/>
    </xf>
    <xf numFmtId="0" fontId="45" fillId="0" borderId="0" xfId="0" applyFont="1" applyAlignment="1">
      <alignment vertical="center" wrapText="1"/>
    </xf>
    <xf numFmtId="0" fontId="45" fillId="0" borderId="0" xfId="0" applyFont="1" applyAlignment="1">
      <alignment vertical="top" wrapText="1"/>
    </xf>
    <xf numFmtId="0" fontId="52" fillId="0" borderId="0" xfId="0" applyFont="1" applyAlignment="1" applyProtection="1">
      <alignment horizontal="left" vertical="top"/>
    </xf>
    <xf numFmtId="0" fontId="29" fillId="4" borderId="0" xfId="0" applyFont="1" applyFill="1" applyAlignment="1" applyProtection="1">
      <alignment horizontal="left" vertical="top"/>
      <protection locked="0"/>
    </xf>
    <xf numFmtId="165" fontId="29" fillId="4" borderId="0" xfId="0" applyNumberFormat="1" applyFont="1" applyFill="1" applyAlignment="1" applyProtection="1">
      <alignment horizontal="left" vertical="top"/>
      <protection locked="0"/>
    </xf>
    <xf numFmtId="0" fontId="36" fillId="0" borderId="0" xfId="0" applyFont="1" applyFill="1" applyAlignment="1">
      <alignment horizontal="left" vertical="top"/>
    </xf>
    <xf numFmtId="0" fontId="45" fillId="0" borderId="0" xfId="0" applyFont="1" applyFill="1" applyAlignment="1">
      <alignment horizontal="left" vertical="top"/>
    </xf>
    <xf numFmtId="0" fontId="45" fillId="0" borderId="0" xfId="0" applyFont="1" applyFill="1" applyAlignment="1">
      <alignment horizontal="left" vertical="top" wrapText="1"/>
    </xf>
    <xf numFmtId="0" fontId="29" fillId="0" borderId="0" xfId="0" applyFont="1" applyFill="1" applyAlignment="1">
      <alignment horizontal="left" vertical="top"/>
    </xf>
    <xf numFmtId="0" fontId="36" fillId="0" borderId="0" xfId="0" applyFont="1" applyAlignment="1">
      <alignment vertical="center"/>
    </xf>
    <xf numFmtId="0" fontId="29" fillId="0" borderId="0" xfId="0" applyFont="1" applyAlignment="1">
      <alignment vertical="center"/>
    </xf>
    <xf numFmtId="0" fontId="49" fillId="0" borderId="0" xfId="0" applyFont="1" applyFill="1" applyAlignment="1">
      <alignment horizontal="left" vertical="top"/>
    </xf>
    <xf numFmtId="0" fontId="11" fillId="0" borderId="0" xfId="0" applyFont="1" applyFill="1" applyAlignment="1">
      <alignment horizontal="left" vertical="top"/>
    </xf>
    <xf numFmtId="0" fontId="36" fillId="0" borderId="0" xfId="0" applyFont="1" applyFill="1" applyAlignment="1">
      <alignment vertical="top"/>
    </xf>
    <xf numFmtId="0" fontId="37" fillId="4" borderId="0" xfId="61" applyFont="1" applyFill="1" applyAlignment="1" applyProtection="1">
      <alignment horizontal="left" vertical="top"/>
      <protection locked="0"/>
    </xf>
    <xf numFmtId="14" fontId="37" fillId="4" borderId="0" xfId="61" applyNumberFormat="1" applyFont="1" applyFill="1" applyAlignment="1" applyProtection="1">
      <alignment horizontal="left" vertical="top"/>
      <protection locked="0"/>
    </xf>
    <xf numFmtId="0" fontId="51" fillId="4" borderId="0" xfId="45" applyFont="1" applyFill="1" applyAlignment="1" applyProtection="1">
      <alignment horizontal="left" vertical="top"/>
      <protection locked="0"/>
    </xf>
    <xf numFmtId="0" fontId="72" fillId="0" borderId="0" xfId="45" applyFont="1" applyAlignment="1">
      <alignment horizontal="left" vertical="top"/>
    </xf>
    <xf numFmtId="0" fontId="72" fillId="0" borderId="0" xfId="45" applyFont="1" applyFill="1" applyAlignment="1">
      <alignment horizontal="left" vertical="top"/>
    </xf>
    <xf numFmtId="0" fontId="40" fillId="0" borderId="0" xfId="45" applyFont="1" applyAlignment="1">
      <alignment horizontal="left" vertical="top"/>
    </xf>
    <xf numFmtId="0" fontId="39" fillId="0" borderId="0" xfId="0" applyFont="1" applyAlignment="1">
      <alignment vertical="center"/>
    </xf>
    <xf numFmtId="0" fontId="11" fillId="0" borderId="0" xfId="0" applyFont="1" applyAlignment="1">
      <alignment vertical="center"/>
    </xf>
    <xf numFmtId="0" fontId="48" fillId="0" borderId="0" xfId="0" applyFont="1" applyAlignment="1">
      <alignment vertical="center"/>
    </xf>
    <xf numFmtId="0" fontId="45" fillId="0" borderId="0" xfId="0" applyFont="1" applyAlignment="1">
      <alignment vertical="top"/>
    </xf>
    <xf numFmtId="0" fontId="39" fillId="0" borderId="0" xfId="0" applyFont="1" applyAlignment="1">
      <alignment vertical="center"/>
    </xf>
    <xf numFmtId="0" fontId="39" fillId="0" borderId="0" xfId="0" applyFont="1" applyAlignment="1" applyProtection="1">
      <alignment horizontal="center" vertical="top"/>
    </xf>
    <xf numFmtId="0" fontId="39" fillId="0" borderId="0" xfId="0" applyFont="1" applyAlignment="1">
      <alignment horizontal="center" vertical="center"/>
    </xf>
    <xf numFmtId="0" fontId="11" fillId="0" borderId="0" xfId="0" applyFont="1" applyAlignment="1" applyProtection="1">
      <alignment horizontal="center" vertical="top"/>
    </xf>
    <xf numFmtId="0" fontId="11" fillId="0" borderId="35" xfId="0" quotePrefix="1" applyFont="1" applyBorder="1" applyAlignment="1" applyProtection="1">
      <alignment horizontal="center" vertical="top"/>
    </xf>
    <xf numFmtId="0" fontId="11" fillId="0" borderId="23" xfId="0" applyFont="1" applyBorder="1" applyAlignment="1">
      <alignment horizontal="center" vertical="center"/>
    </xf>
    <xf numFmtId="0" fontId="11" fillId="0" borderId="35" xfId="0" applyFont="1" applyBorder="1" applyAlignment="1" applyProtection="1">
      <alignment horizontal="center" vertical="top"/>
    </xf>
    <xf numFmtId="0" fontId="39" fillId="0" borderId="23" xfId="0" applyFont="1" applyBorder="1" applyAlignment="1">
      <alignment horizontal="center" vertical="center"/>
    </xf>
    <xf numFmtId="0" fontId="39" fillId="38" borderId="0" xfId="0" applyFont="1" applyFill="1" applyAlignment="1">
      <alignment horizontal="center" vertical="center"/>
    </xf>
    <xf numFmtId="0" fontId="11" fillId="38" borderId="0" xfId="0" applyFont="1" applyFill="1" applyAlignment="1">
      <alignment horizontal="center" vertical="center"/>
    </xf>
    <xf numFmtId="0" fontId="11" fillId="38" borderId="23" xfId="0" applyFont="1" applyFill="1" applyBorder="1" applyAlignment="1">
      <alignment horizontal="center" vertical="center"/>
    </xf>
    <xf numFmtId="0" fontId="11" fillId="0" borderId="0" xfId="0" quotePrefix="1" applyFont="1" applyAlignment="1" applyProtection="1">
      <alignment horizontal="center" vertical="top"/>
    </xf>
    <xf numFmtId="0" fontId="11" fillId="0" borderId="35" xfId="0" applyFont="1" applyFill="1" applyBorder="1" applyAlignment="1" applyProtection="1">
      <alignment horizontal="center" vertical="top"/>
    </xf>
    <xf numFmtId="0" fontId="37" fillId="0" borderId="0" xfId="0" applyFont="1" applyAlignment="1" applyProtection="1">
      <alignment horizontal="center" vertical="top"/>
    </xf>
    <xf numFmtId="164" fontId="11" fillId="4" borderId="21" xfId="1" applyNumberFormat="1" applyFont="1" applyFill="1" applyBorder="1" applyAlignment="1" applyProtection="1">
      <alignment horizontal="center" vertical="center"/>
      <protection locked="0"/>
    </xf>
    <xf numFmtId="164" fontId="11" fillId="0" borderId="30" xfId="1" applyNumberFormat="1" applyFont="1" applyFill="1" applyBorder="1" applyAlignment="1" applyProtection="1">
      <alignment horizontal="center" vertical="center"/>
    </xf>
    <xf numFmtId="0" fontId="11" fillId="0" borderId="21" xfId="0" applyFont="1" applyFill="1" applyBorder="1" applyAlignment="1" applyProtection="1">
      <alignment horizontal="center" vertical="center"/>
    </xf>
    <xf numFmtId="164" fontId="11" fillId="0" borderId="22" xfId="0" applyNumberFormat="1" applyFont="1" applyFill="1" applyBorder="1" applyAlignment="1" applyProtection="1">
      <alignment horizontal="center" vertical="center"/>
    </xf>
    <xf numFmtId="164" fontId="11" fillId="4" borderId="2" xfId="1" applyNumberFormat="1" applyFont="1" applyFill="1" applyBorder="1" applyAlignment="1" applyProtection="1">
      <alignment horizontal="center" vertical="center"/>
      <protection locked="0"/>
    </xf>
    <xf numFmtId="164" fontId="11" fillId="0" borderId="1" xfId="1" applyNumberFormat="1" applyFont="1" applyFill="1" applyBorder="1" applyAlignment="1" applyProtection="1">
      <alignment horizontal="center" vertical="center"/>
    </xf>
    <xf numFmtId="0" fontId="11" fillId="0" borderId="2" xfId="0" applyFont="1" applyFill="1" applyBorder="1" applyAlignment="1" applyProtection="1">
      <alignment horizontal="center" vertical="center"/>
    </xf>
    <xf numFmtId="164" fontId="11" fillId="0" borderId="25" xfId="0" applyNumberFormat="1" applyFont="1" applyFill="1" applyBorder="1" applyAlignment="1" applyProtection="1">
      <alignment horizontal="center" vertical="center"/>
    </xf>
    <xf numFmtId="164" fontId="11" fillId="4" borderId="3" xfId="1" applyNumberFormat="1" applyFont="1" applyFill="1" applyBorder="1" applyAlignment="1" applyProtection="1">
      <alignment horizontal="center" vertical="center"/>
      <protection locked="0"/>
    </xf>
    <xf numFmtId="164" fontId="11" fillId="0" borderId="31" xfId="1" applyNumberFormat="1" applyFont="1" applyFill="1" applyBorder="1" applyAlignment="1" applyProtection="1">
      <alignment horizontal="center" vertical="center"/>
    </xf>
    <xf numFmtId="0" fontId="11" fillId="0" borderId="3" xfId="0" applyFont="1" applyFill="1" applyBorder="1" applyAlignment="1" applyProtection="1">
      <alignment horizontal="center" vertical="center"/>
    </xf>
    <xf numFmtId="164" fontId="11" fillId="0" borderId="26" xfId="0" applyNumberFormat="1" applyFont="1" applyFill="1" applyBorder="1" applyAlignment="1" applyProtection="1">
      <alignment horizontal="center" vertical="center"/>
    </xf>
    <xf numFmtId="164" fontId="11" fillId="4" borderId="2" xfId="1" quotePrefix="1" applyNumberFormat="1" applyFont="1" applyFill="1" applyBorder="1" applyAlignment="1" applyProtection="1">
      <alignment horizontal="center" vertical="center"/>
      <protection locked="0"/>
    </xf>
    <xf numFmtId="0" fontId="39" fillId="0" borderId="0" xfId="0" applyFont="1" applyBorder="1" applyAlignment="1">
      <alignment vertical="center"/>
    </xf>
    <xf numFmtId="0" fontId="11" fillId="0" borderId="0" xfId="0" applyFont="1" applyBorder="1" applyAlignment="1">
      <alignment vertical="center"/>
    </xf>
    <xf numFmtId="0" fontId="40" fillId="0" borderId="5" xfId="0" applyFont="1" applyBorder="1" applyAlignment="1" applyProtection="1">
      <alignment horizontal="left" vertical="center"/>
    </xf>
    <xf numFmtId="0" fontId="39" fillId="0" borderId="5" xfId="0" applyFont="1" applyBorder="1" applyAlignment="1" applyProtection="1">
      <alignment horizontal="left" vertical="center"/>
    </xf>
    <xf numFmtId="0" fontId="39" fillId="0" borderId="37" xfId="0" applyFont="1" applyBorder="1" applyAlignment="1" applyProtection="1">
      <alignment horizontal="left" vertical="center"/>
    </xf>
    <xf numFmtId="0" fontId="37" fillId="0" borderId="27" xfId="0" applyFont="1" applyFill="1" applyBorder="1" applyAlignment="1" applyProtection="1">
      <alignment horizontal="center" vertical="top"/>
    </xf>
    <xf numFmtId="0" fontId="37" fillId="0" borderId="28" xfId="0" applyFont="1" applyFill="1" applyBorder="1" applyAlignment="1" applyProtection="1">
      <alignment horizontal="center" vertical="top"/>
    </xf>
    <xf numFmtId="0" fontId="37" fillId="0" borderId="29" xfId="0" applyFont="1" applyFill="1" applyBorder="1" applyAlignment="1" applyProtection="1">
      <alignment horizontal="center" vertical="top"/>
    </xf>
    <xf numFmtId="0" fontId="40" fillId="0" borderId="5" xfId="0" applyFont="1" applyBorder="1" applyAlignment="1" applyProtection="1">
      <alignment horizontal="center" vertical="center"/>
    </xf>
    <xf numFmtId="0" fontId="40" fillId="0" borderId="17" xfId="0" applyFont="1" applyBorder="1" applyAlignment="1" applyProtection="1">
      <alignment horizontal="center" vertical="center"/>
    </xf>
    <xf numFmtId="0" fontId="39" fillId="0" borderId="6" xfId="0" applyFont="1" applyBorder="1" applyAlignment="1" applyProtection="1">
      <alignment horizontal="center" vertical="center" wrapText="1"/>
    </xf>
    <xf numFmtId="0" fontId="39" fillId="0" borderId="5" xfId="0" applyFont="1" applyBorder="1" applyAlignment="1" applyProtection="1">
      <alignment horizontal="center" vertical="center" wrapText="1"/>
    </xf>
    <xf numFmtId="0" fontId="39" fillId="0" borderId="17" xfId="0" applyFont="1" applyBorder="1" applyAlignment="1" applyProtection="1">
      <alignment horizontal="center" vertical="center"/>
    </xf>
    <xf numFmtId="0" fontId="40" fillId="0" borderId="18" xfId="0" applyFont="1" applyFill="1" applyBorder="1" applyAlignment="1" applyProtection="1">
      <alignment horizontal="center" vertical="center"/>
    </xf>
    <xf numFmtId="0" fontId="40" fillId="0" borderId="19" xfId="0" applyFont="1" applyFill="1" applyBorder="1" applyAlignment="1" applyProtection="1">
      <alignment horizontal="center" vertical="center"/>
    </xf>
    <xf numFmtId="0" fontId="40" fillId="0" borderId="33" xfId="0" applyFont="1" applyFill="1" applyBorder="1" applyAlignment="1" applyProtection="1">
      <alignment horizontal="center" vertical="center"/>
    </xf>
    <xf numFmtId="0" fontId="37" fillId="0" borderId="27" xfId="0" applyFont="1" applyFill="1" applyBorder="1" applyAlignment="1" applyProtection="1">
      <alignment horizontal="center" vertical="center"/>
    </xf>
    <xf numFmtId="0" fontId="37" fillId="0" borderId="21" xfId="0" applyFont="1" applyBorder="1" applyAlignment="1" applyProtection="1">
      <alignment horizontal="center" vertical="center"/>
    </xf>
    <xf numFmtId="0" fontId="37" fillId="4" borderId="30" xfId="0" applyFont="1" applyFill="1" applyBorder="1" applyAlignment="1" applyProtection="1">
      <alignment horizontal="center" vertical="center"/>
      <protection locked="0"/>
    </xf>
    <xf numFmtId="164" fontId="37" fillId="0" borderId="21" xfId="0" applyNumberFormat="1" applyFont="1" applyBorder="1" applyAlignment="1" applyProtection="1">
      <alignment horizontal="center" vertical="center"/>
    </xf>
    <xf numFmtId="164" fontId="37" fillId="0" borderId="30" xfId="0" applyNumberFormat="1" applyFont="1" applyBorder="1" applyAlignment="1" applyProtection="1">
      <alignment horizontal="center" vertical="center"/>
    </xf>
    <xf numFmtId="0" fontId="37" fillId="4" borderId="27" xfId="0" applyFont="1" applyFill="1" applyBorder="1" applyAlignment="1" applyProtection="1">
      <alignment horizontal="center" vertical="center"/>
      <protection locked="0"/>
    </xf>
    <xf numFmtId="0" fontId="11" fillId="0" borderId="21" xfId="0" applyFont="1" applyBorder="1" applyAlignment="1" applyProtection="1">
      <alignment horizontal="center" vertical="center"/>
    </xf>
    <xf numFmtId="0" fontId="37" fillId="0" borderId="28" xfId="0" applyFont="1" applyFill="1" applyBorder="1" applyAlignment="1" applyProtection="1">
      <alignment horizontal="center" vertical="center"/>
    </xf>
    <xf numFmtId="0" fontId="37" fillId="0" borderId="2" xfId="0" applyFont="1" applyBorder="1" applyAlignment="1" applyProtection="1">
      <alignment horizontal="center" vertical="center"/>
    </xf>
    <xf numFmtId="0" fontId="37" fillId="4" borderId="1" xfId="0" applyFont="1" applyFill="1" applyBorder="1" applyAlignment="1" applyProtection="1">
      <alignment horizontal="center" vertical="center"/>
      <protection locked="0"/>
    </xf>
    <xf numFmtId="164" fontId="37" fillId="0" borderId="2" xfId="0" applyNumberFormat="1" applyFont="1" applyBorder="1" applyAlignment="1" applyProtection="1">
      <alignment horizontal="center" vertical="center"/>
    </xf>
    <xf numFmtId="164" fontId="37" fillId="0" borderId="1" xfId="0" applyNumberFormat="1" applyFont="1" applyBorder="1" applyAlignment="1" applyProtection="1">
      <alignment horizontal="center" vertical="center"/>
    </xf>
    <xf numFmtId="0" fontId="37" fillId="4" borderId="28" xfId="0" applyFont="1" applyFill="1" applyBorder="1" applyAlignment="1" applyProtection="1">
      <alignment horizontal="center" vertical="center"/>
      <protection locked="0"/>
    </xf>
    <xf numFmtId="0" fontId="11" fillId="0" borderId="2" xfId="0" applyFont="1" applyBorder="1" applyAlignment="1" applyProtection="1">
      <alignment horizontal="center" vertical="center"/>
    </xf>
    <xf numFmtId="0" fontId="37" fillId="0" borderId="29" xfId="0" applyFont="1" applyFill="1" applyBorder="1" applyAlignment="1" applyProtection="1">
      <alignment horizontal="center" vertical="center"/>
    </xf>
    <xf numFmtId="0" fontId="37" fillId="0" borderId="3" xfId="0" applyFont="1" applyBorder="1" applyAlignment="1" applyProtection="1">
      <alignment horizontal="center" vertical="center"/>
    </xf>
    <xf numFmtId="0" fontId="37" fillId="4" borderId="31" xfId="0" applyFont="1" applyFill="1" applyBorder="1" applyAlignment="1" applyProtection="1">
      <alignment horizontal="center" vertical="center"/>
      <protection locked="0"/>
    </xf>
    <xf numFmtId="164" fontId="37" fillId="0" borderId="3" xfId="0" applyNumberFormat="1" applyFont="1" applyBorder="1" applyAlignment="1" applyProtection="1">
      <alignment horizontal="center" vertical="center"/>
    </xf>
    <xf numFmtId="164" fontId="37" fillId="0" borderId="31" xfId="0" applyNumberFormat="1" applyFont="1" applyBorder="1" applyAlignment="1" applyProtection="1">
      <alignment horizontal="center" vertical="center"/>
    </xf>
    <xf numFmtId="0" fontId="37" fillId="4" borderId="29" xfId="0" applyFont="1" applyFill="1" applyBorder="1" applyAlignment="1" applyProtection="1">
      <alignment horizontal="center" vertical="center"/>
      <protection locked="0"/>
    </xf>
    <xf numFmtId="0" fontId="11" fillId="0" borderId="3" xfId="0" applyFont="1" applyBorder="1" applyAlignment="1" applyProtection="1">
      <alignment horizontal="center" vertical="center"/>
    </xf>
    <xf numFmtId="0" fontId="40" fillId="0" borderId="17" xfId="0" applyFont="1" applyFill="1" applyBorder="1" applyAlignment="1" applyProtection="1">
      <alignment horizontal="center" vertical="center"/>
    </xf>
    <xf numFmtId="0" fontId="40" fillId="4" borderId="33" xfId="0" applyFont="1" applyFill="1" applyBorder="1" applyAlignment="1" applyProtection="1">
      <alignment horizontal="center" vertical="center"/>
      <protection locked="0"/>
    </xf>
    <xf numFmtId="0" fontId="11" fillId="0" borderId="27" xfId="1" applyFont="1" applyFill="1" applyBorder="1" applyAlignment="1" applyProtection="1">
      <alignment horizontal="center" vertical="center"/>
    </xf>
    <xf numFmtId="0" fontId="11" fillId="0" borderId="28" xfId="1" applyFont="1" applyFill="1" applyBorder="1" applyAlignment="1" applyProtection="1">
      <alignment horizontal="center" vertical="center"/>
    </xf>
    <xf numFmtId="0" fontId="11" fillId="0" borderId="29" xfId="1" applyFont="1" applyFill="1" applyBorder="1" applyAlignment="1" applyProtection="1">
      <alignment horizontal="center" vertical="center"/>
    </xf>
    <xf numFmtId="0" fontId="39" fillId="0" borderId="33" xfId="0" applyFont="1" applyBorder="1" applyAlignment="1">
      <alignment horizontal="center" vertical="center"/>
    </xf>
    <xf numFmtId="0" fontId="11" fillId="0" borderId="19" xfId="0" applyFont="1" applyBorder="1" applyAlignment="1">
      <alignment horizontal="center" vertical="center"/>
    </xf>
    <xf numFmtId="0" fontId="11" fillId="0" borderId="19" xfId="0" quotePrefix="1" applyFont="1" applyBorder="1" applyAlignment="1">
      <alignment horizontal="center" vertical="center"/>
    </xf>
    <xf numFmtId="20" fontId="11" fillId="0" borderId="19" xfId="0" quotePrefix="1" applyNumberFormat="1" applyFont="1" applyBorder="1" applyAlignment="1">
      <alignment horizontal="center" vertical="center"/>
    </xf>
    <xf numFmtId="0" fontId="39" fillId="0" borderId="20" xfId="0" applyFont="1" applyBorder="1" applyAlignment="1">
      <alignment horizontal="center" vertical="center"/>
    </xf>
    <xf numFmtId="0" fontId="39" fillId="0" borderId="24" xfId="0" applyFont="1" applyBorder="1" applyAlignment="1">
      <alignment horizontal="center" vertical="center"/>
    </xf>
    <xf numFmtId="0" fontId="11" fillId="0" borderId="4" xfId="0" applyFont="1" applyBorder="1" applyAlignment="1">
      <alignment horizontal="center" vertical="center"/>
    </xf>
    <xf numFmtId="0" fontId="11" fillId="0" borderId="20" xfId="0" applyFont="1" applyBorder="1" applyAlignment="1">
      <alignment horizontal="center" vertical="center"/>
    </xf>
    <xf numFmtId="0" fontId="11" fillId="0" borderId="7" xfId="0" applyFont="1" applyBorder="1" applyAlignment="1">
      <alignment horizontal="center" vertical="center"/>
    </xf>
    <xf numFmtId="0" fontId="11" fillId="0" borderId="35" xfId="0" applyFont="1" applyBorder="1" applyAlignment="1">
      <alignment horizontal="center" vertical="center"/>
    </xf>
    <xf numFmtId="0" fontId="39" fillId="0" borderId="5" xfId="0" applyFont="1" applyBorder="1" applyAlignment="1">
      <alignment horizontal="center" vertical="center"/>
    </xf>
    <xf numFmtId="0" fontId="11" fillId="0" borderId="20" xfId="0" applyFont="1" applyBorder="1" applyAlignment="1">
      <alignment horizontal="center"/>
    </xf>
    <xf numFmtId="0" fontId="11" fillId="0" borderId="7" xfId="0" applyFont="1" applyBorder="1" applyAlignment="1">
      <alignment horizontal="center"/>
    </xf>
    <xf numFmtId="0" fontId="11" fillId="0" borderId="32" xfId="0" applyFont="1" applyBorder="1" applyAlignment="1" applyProtection="1">
      <alignment horizontal="center" vertical="center"/>
    </xf>
    <xf numFmtId="0" fontId="11" fillId="0" borderId="29" xfId="0" applyFont="1" applyBorder="1" applyAlignment="1" applyProtection="1">
      <alignment horizontal="center" vertical="center"/>
    </xf>
    <xf numFmtId="0" fontId="39" fillId="0" borderId="20" xfId="0" applyFont="1" applyBorder="1" applyAlignment="1" applyProtection="1">
      <alignment horizontal="center" vertical="center"/>
    </xf>
    <xf numFmtId="0" fontId="11" fillId="0" borderId="0" xfId="0" applyFont="1" applyBorder="1" applyAlignment="1">
      <alignment horizontal="center" vertical="center"/>
    </xf>
    <xf numFmtId="0" fontId="11" fillId="0" borderId="34" xfId="0" applyFont="1" applyBorder="1" applyAlignment="1">
      <alignment horizontal="center" vertical="center"/>
    </xf>
    <xf numFmtId="0" fontId="11" fillId="0" borderId="17" xfId="0" applyFont="1" applyBorder="1" applyAlignment="1">
      <alignment horizontal="center" vertical="center"/>
    </xf>
    <xf numFmtId="0" fontId="11" fillId="0" borderId="6" xfId="0" applyFont="1" applyBorder="1" applyAlignment="1">
      <alignment horizontal="center" vertical="center"/>
    </xf>
    <xf numFmtId="0" fontId="11" fillId="0" borderId="37" xfId="0" applyFont="1" applyBorder="1" applyAlignment="1">
      <alignment horizontal="center" vertical="center"/>
    </xf>
    <xf numFmtId="0" fontId="11" fillId="0" borderId="18" xfId="0" applyFont="1" applyBorder="1" applyAlignment="1">
      <alignment horizontal="center" vertical="center"/>
    </xf>
    <xf numFmtId="0" fontId="11" fillId="0" borderId="33" xfId="0" applyFont="1" applyBorder="1" applyAlignment="1">
      <alignment horizontal="center" vertical="center"/>
    </xf>
    <xf numFmtId="0" fontId="11" fillId="0" borderId="24" xfId="0" applyFont="1" applyBorder="1" applyAlignment="1">
      <alignment horizontal="center" vertical="center"/>
    </xf>
    <xf numFmtId="0" fontId="48" fillId="0" borderId="0" xfId="0" applyFont="1" applyAlignment="1">
      <alignment vertical="center"/>
    </xf>
    <xf numFmtId="0" fontId="11" fillId="0" borderId="35" xfId="0" applyFont="1" applyBorder="1" applyAlignment="1">
      <alignment horizontal="center" vertical="center"/>
    </xf>
    <xf numFmtId="0" fontId="45" fillId="0" borderId="0" xfId="0" applyFont="1" applyAlignment="1">
      <alignment vertical="top"/>
    </xf>
    <xf numFmtId="0" fontId="39" fillId="0" borderId="0" xfId="0" applyFont="1" applyAlignment="1" applyProtection="1">
      <alignment horizontal="center" vertical="top"/>
    </xf>
    <xf numFmtId="0" fontId="45" fillId="0" borderId="0" xfId="0" applyFont="1" applyAlignment="1">
      <alignment vertical="top"/>
    </xf>
    <xf numFmtId="0" fontId="29" fillId="0" borderId="0" xfId="0" applyFont="1" applyAlignment="1">
      <alignment vertical="center"/>
    </xf>
    <xf numFmtId="0" fontId="42" fillId="0" borderId="0" xfId="0" applyFont="1" applyAlignment="1" applyProtection="1">
      <alignment horizontal="center" vertical="top"/>
    </xf>
    <xf numFmtId="0" fontId="11" fillId="0" borderId="0" xfId="0" applyFont="1" applyAlignment="1">
      <alignment vertical="center"/>
    </xf>
    <xf numFmtId="0" fontId="11" fillId="0" borderId="35" xfId="0" applyFont="1" applyBorder="1" applyAlignment="1">
      <alignment vertical="center"/>
    </xf>
    <xf numFmtId="0" fontId="39" fillId="0" borderId="23" xfId="0" applyFont="1" applyBorder="1" applyAlignment="1">
      <alignment vertical="center"/>
    </xf>
    <xf numFmtId="0" fontId="11" fillId="0" borderId="23" xfId="0" applyFont="1" applyBorder="1" applyAlignment="1">
      <alignment horizontal="center" vertical="center"/>
    </xf>
    <xf numFmtId="0" fontId="11" fillId="0" borderId="35" xfId="0" applyFont="1" applyBorder="1" applyAlignment="1">
      <alignment horizontal="center" vertical="center"/>
    </xf>
    <xf numFmtId="0" fontId="45" fillId="0" borderId="0" xfId="0" applyFont="1" applyAlignment="1">
      <alignment vertical="top"/>
    </xf>
    <xf numFmtId="0" fontId="38" fillId="0" borderId="0" xfId="0" applyFont="1" applyAlignment="1">
      <alignment vertical="center"/>
    </xf>
    <xf numFmtId="0" fontId="76" fillId="0" borderId="0" xfId="0" applyFont="1" applyAlignment="1">
      <alignment vertical="center"/>
    </xf>
    <xf numFmtId="0" fontId="39" fillId="0" borderId="0" xfId="0" applyFont="1" applyAlignment="1">
      <alignment vertical="center"/>
    </xf>
    <xf numFmtId="0" fontId="45" fillId="0" borderId="35" xfId="0" applyFont="1" applyBorder="1" applyAlignment="1">
      <alignment vertical="top"/>
    </xf>
    <xf numFmtId="0" fontId="11" fillId="0" borderId="23" xfId="0" applyFont="1" applyBorder="1" applyAlignment="1" applyProtection="1">
      <alignment horizontal="center" vertical="top"/>
    </xf>
    <xf numFmtId="0" fontId="36" fillId="0" borderId="0" xfId="0" applyFont="1" applyAlignment="1" applyProtection="1">
      <alignment horizontal="left" vertical="top"/>
    </xf>
    <xf numFmtId="0" fontId="39" fillId="0" borderId="23" xfId="0" applyFont="1" applyBorder="1" applyAlignment="1">
      <alignment horizontal="center" vertical="center" wrapText="1"/>
    </xf>
    <xf numFmtId="0" fontId="39" fillId="0" borderId="33" xfId="0" applyFont="1" applyBorder="1" applyAlignment="1">
      <alignment horizontal="center" vertical="center" wrapText="1"/>
    </xf>
    <xf numFmtId="0" fontId="39" fillId="39" borderId="0" xfId="0" applyFont="1" applyFill="1" applyAlignment="1">
      <alignment horizontal="center" vertical="center"/>
    </xf>
    <xf numFmtId="0" fontId="11" fillId="39" borderId="0" xfId="0" applyFont="1" applyFill="1" applyAlignment="1">
      <alignment horizontal="center" vertical="center"/>
    </xf>
    <xf numFmtId="0" fontId="11" fillId="39" borderId="23" xfId="0" applyFont="1" applyFill="1" applyBorder="1" applyAlignment="1">
      <alignment horizontal="center" vertical="center"/>
    </xf>
    <xf numFmtId="0" fontId="11" fillId="39" borderId="35" xfId="0" applyFont="1" applyFill="1" applyBorder="1" applyAlignment="1">
      <alignment horizontal="center" vertical="center"/>
    </xf>
    <xf numFmtId="0" fontId="48" fillId="39" borderId="0" xfId="0" applyFont="1" applyFill="1" applyAlignment="1" applyProtection="1">
      <alignment horizontal="center" vertical="center"/>
    </xf>
    <xf numFmtId="0" fontId="65" fillId="0" borderId="0" xfId="0" applyFont="1" applyAlignment="1">
      <alignment vertical="center"/>
    </xf>
    <xf numFmtId="0" fontId="44" fillId="0" borderId="0" xfId="79" applyFont="1" applyAlignment="1" applyProtection="1">
      <alignment horizontal="center" vertical="top"/>
    </xf>
    <xf numFmtId="0" fontId="74" fillId="0" borderId="0" xfId="0" applyFont="1" applyAlignment="1" applyProtection="1">
      <alignment horizontal="center" vertical="top"/>
    </xf>
    <xf numFmtId="0" fontId="40" fillId="0" borderId="20" xfId="0" applyFont="1" applyBorder="1" applyAlignment="1" applyProtection="1">
      <alignment horizontal="center" vertical="center"/>
    </xf>
    <xf numFmtId="0" fontId="40" fillId="0" borderId="23" xfId="0" applyFont="1" applyBorder="1" applyAlignment="1" applyProtection="1">
      <alignment horizontal="center" vertical="center"/>
    </xf>
    <xf numFmtId="0" fontId="40" fillId="0" borderId="24" xfId="0" applyFont="1" applyBorder="1" applyAlignment="1" applyProtection="1">
      <alignment horizontal="center" vertical="center"/>
    </xf>
    <xf numFmtId="0" fontId="11" fillId="0" borderId="20" xfId="0" applyFont="1" applyBorder="1" applyAlignment="1">
      <alignment horizontal="center"/>
    </xf>
    <xf numFmtId="0" fontId="11" fillId="0" borderId="24" xfId="0" applyFont="1" applyBorder="1" applyAlignment="1">
      <alignment horizontal="center"/>
    </xf>
    <xf numFmtId="0" fontId="11" fillId="0" borderId="20"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37" fillId="4" borderId="28" xfId="0" applyFont="1" applyFill="1" applyBorder="1" applyAlignment="1" applyProtection="1">
      <alignment horizontal="center" vertical="top"/>
      <protection locked="0"/>
    </xf>
    <xf numFmtId="0" fontId="37" fillId="4" borderId="1" xfId="0" applyFont="1" applyFill="1" applyBorder="1" applyAlignment="1" applyProtection="1">
      <alignment horizontal="center" vertical="top"/>
      <protection locked="0"/>
    </xf>
    <xf numFmtId="0" fontId="37" fillId="4" borderId="25" xfId="0" applyFont="1" applyFill="1" applyBorder="1" applyAlignment="1" applyProtection="1">
      <alignment horizontal="center" vertical="top"/>
      <protection locked="0"/>
    </xf>
    <xf numFmtId="0" fontId="37" fillId="4" borderId="27" xfId="0" applyFont="1" applyFill="1" applyBorder="1" applyAlignment="1" applyProtection="1">
      <alignment horizontal="center" vertical="top"/>
      <protection locked="0"/>
    </xf>
    <xf numFmtId="0" fontId="37" fillId="4" borderId="30" xfId="0" applyFont="1" applyFill="1" applyBorder="1" applyAlignment="1" applyProtection="1">
      <alignment horizontal="center" vertical="top"/>
      <protection locked="0"/>
    </xf>
    <xf numFmtId="0" fontId="37" fillId="4" borderId="22" xfId="0" applyFont="1" applyFill="1" applyBorder="1" applyAlignment="1" applyProtection="1">
      <alignment horizontal="center" vertical="top"/>
      <protection locked="0"/>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37" xfId="0" applyFont="1" applyBorder="1" applyAlignment="1">
      <alignment horizontal="center" vertical="center"/>
    </xf>
    <xf numFmtId="0" fontId="11" fillId="0" borderId="7" xfId="0" applyFont="1" applyBorder="1" applyAlignment="1">
      <alignment horizontal="center" vertical="center"/>
    </xf>
    <xf numFmtId="0" fontId="11" fillId="0" borderId="35" xfId="0" applyFont="1" applyBorder="1" applyAlignment="1">
      <alignment horizontal="center" vertical="center"/>
    </xf>
    <xf numFmtId="0" fontId="11" fillId="0" borderId="36" xfId="0" applyFont="1" applyBorder="1" applyAlignment="1">
      <alignment horizontal="center" vertical="center"/>
    </xf>
    <xf numFmtId="0" fontId="11" fillId="0" borderId="27" xfId="0" applyFont="1" applyBorder="1" applyAlignment="1" applyProtection="1">
      <alignment horizontal="center" vertical="center"/>
    </xf>
    <xf numFmtId="0" fontId="11" fillId="0" borderId="22" xfId="0" applyFont="1" applyBorder="1" applyAlignment="1" applyProtection="1">
      <alignment horizontal="center" vertical="center"/>
    </xf>
    <xf numFmtId="0" fontId="11" fillId="0" borderId="29" xfId="0" applyFont="1" applyBorder="1" applyAlignment="1" applyProtection="1">
      <alignment horizontal="center" vertical="center"/>
    </xf>
    <xf numFmtId="0" fontId="11" fillId="0" borderId="26" xfId="0" applyFont="1" applyBorder="1" applyAlignment="1" applyProtection="1">
      <alignment horizontal="center" vertical="center"/>
    </xf>
    <xf numFmtId="0" fontId="37" fillId="4" borderId="29" xfId="0" applyFont="1" applyFill="1" applyBorder="1" applyAlignment="1" applyProtection="1">
      <alignment horizontal="center" vertical="top"/>
      <protection locked="0"/>
    </xf>
    <xf numFmtId="0" fontId="37" fillId="4" borderId="31" xfId="0" applyFont="1" applyFill="1" applyBorder="1" applyAlignment="1" applyProtection="1">
      <alignment horizontal="center" vertical="top"/>
      <protection locked="0"/>
    </xf>
    <xf numFmtId="0" fontId="37" fillId="4" borderId="26" xfId="0" applyFont="1" applyFill="1" applyBorder="1" applyAlignment="1" applyProtection="1">
      <alignment horizontal="center" vertical="top"/>
      <protection locked="0"/>
    </xf>
    <xf numFmtId="0" fontId="39" fillId="0" borderId="0" xfId="0" applyFont="1" applyAlignment="1">
      <alignment horizontal="center" vertical="center"/>
    </xf>
    <xf numFmtId="0" fontId="54" fillId="0" borderId="0" xfId="0" applyFont="1" applyAlignment="1">
      <alignment horizontal="center" vertical="center"/>
    </xf>
    <xf numFmtId="164" fontId="37" fillId="0" borderId="29" xfId="0" applyNumberFormat="1" applyFont="1" applyFill="1" applyBorder="1" applyAlignment="1" applyProtection="1">
      <alignment horizontal="center" vertical="top"/>
    </xf>
    <xf numFmtId="164" fontId="37" fillId="0" borderId="26" xfId="0" applyNumberFormat="1" applyFont="1" applyFill="1" applyBorder="1" applyAlignment="1" applyProtection="1">
      <alignment horizontal="center" vertical="top"/>
    </xf>
    <xf numFmtId="164" fontId="37" fillId="0" borderId="28" xfId="0" applyNumberFormat="1" applyFont="1" applyFill="1" applyBorder="1" applyAlignment="1" applyProtection="1">
      <alignment horizontal="center" vertical="top"/>
    </xf>
    <xf numFmtId="164" fontId="37" fillId="0" borderId="25" xfId="0" applyNumberFormat="1" applyFont="1" applyFill="1" applyBorder="1" applyAlignment="1" applyProtection="1">
      <alignment horizontal="center" vertical="top"/>
    </xf>
    <xf numFmtId="0" fontId="11" fillId="0" borderId="35" xfId="0" applyFont="1" applyBorder="1" applyAlignment="1">
      <alignment vertical="center"/>
    </xf>
    <xf numFmtId="0" fontId="39" fillId="0" borderId="23" xfId="0" applyFont="1" applyBorder="1" applyAlignment="1">
      <alignment vertical="center"/>
    </xf>
    <xf numFmtId="0" fontId="11" fillId="0" borderId="0" xfId="0" applyFont="1" applyAlignment="1">
      <alignment vertical="center"/>
    </xf>
    <xf numFmtId="0" fontId="39" fillId="0" borderId="20" xfId="0" applyFont="1" applyBorder="1" applyAlignment="1" applyProtection="1">
      <alignment horizontal="center" vertical="center"/>
    </xf>
    <xf numFmtId="0" fontId="39" fillId="0" borderId="24" xfId="0" applyFont="1" applyBorder="1" applyAlignment="1" applyProtection="1">
      <alignment horizontal="center" vertical="center"/>
    </xf>
    <xf numFmtId="164" fontId="37" fillId="0" borderId="27" xfId="0" applyNumberFormat="1" applyFont="1" applyFill="1" applyBorder="1" applyAlignment="1" applyProtection="1">
      <alignment horizontal="center" vertical="top"/>
    </xf>
    <xf numFmtId="164" fontId="37" fillId="0" borderId="22" xfId="0" applyNumberFormat="1" applyFont="1" applyFill="1" applyBorder="1" applyAlignment="1" applyProtection="1">
      <alignment horizontal="center" vertical="top"/>
    </xf>
    <xf numFmtId="0" fontId="54" fillId="0" borderId="0" xfId="0" applyFont="1" applyAlignment="1">
      <alignment vertical="center"/>
    </xf>
    <xf numFmtId="0" fontId="48" fillId="0" borderId="0" xfId="0" applyFont="1" applyAlignment="1">
      <alignment vertical="center"/>
    </xf>
    <xf numFmtId="0" fontId="54" fillId="0" borderId="20" xfId="0" applyFont="1" applyBorder="1" applyAlignment="1">
      <alignment horizontal="center" vertical="center"/>
    </xf>
    <xf numFmtId="0" fontId="54" fillId="0" borderId="23" xfId="0" applyFont="1" applyBorder="1" applyAlignment="1">
      <alignment horizontal="center" vertical="center"/>
    </xf>
    <xf numFmtId="0" fontId="54" fillId="0" borderId="24" xfId="0" applyFont="1" applyBorder="1" applyAlignment="1">
      <alignment horizontal="center" vertical="center"/>
    </xf>
    <xf numFmtId="0" fontId="39" fillId="0" borderId="20" xfId="0" applyFont="1" applyBorder="1" applyAlignment="1">
      <alignment horizontal="center" vertical="center"/>
    </xf>
    <xf numFmtId="0" fontId="39" fillId="0" borderId="24" xfId="0" applyFont="1" applyBorder="1" applyAlignment="1">
      <alignment horizontal="center" vertical="center"/>
    </xf>
    <xf numFmtId="0" fontId="39" fillId="0" borderId="0" xfId="0" applyFont="1" applyAlignment="1">
      <alignment vertical="center"/>
    </xf>
    <xf numFmtId="0" fontId="44" fillId="0" borderId="0" xfId="0" applyFont="1" applyFill="1" applyAlignment="1" applyProtection="1">
      <alignment horizontal="center" vertical="top"/>
    </xf>
    <xf numFmtId="0" fontId="45" fillId="0" borderId="0" xfId="0" applyFont="1" applyAlignment="1">
      <alignment vertical="top"/>
    </xf>
    <xf numFmtId="0" fontId="43" fillId="0" borderId="20" xfId="0" applyFont="1" applyBorder="1" applyAlignment="1">
      <alignment horizontal="center" vertical="center"/>
    </xf>
    <xf numFmtId="0" fontId="43" fillId="0" borderId="23" xfId="0" applyFont="1" applyBorder="1" applyAlignment="1">
      <alignment horizontal="center" vertical="center"/>
    </xf>
    <xf numFmtId="0" fontId="43" fillId="0" borderId="24" xfId="0" applyFont="1" applyBorder="1" applyAlignment="1">
      <alignment horizontal="center" vertical="center"/>
    </xf>
    <xf numFmtId="0" fontId="39" fillId="0" borderId="23" xfId="0" applyFont="1" applyBorder="1" applyAlignment="1">
      <alignment horizontal="center" vertical="center"/>
    </xf>
    <xf numFmtId="0" fontId="39" fillId="0" borderId="45" xfId="0" applyFont="1" applyBorder="1" applyAlignment="1">
      <alignment horizontal="left" vertical="center"/>
    </xf>
    <xf numFmtId="0" fontId="39" fillId="0" borderId="46" xfId="0" applyFont="1" applyBorder="1" applyAlignment="1">
      <alignment horizontal="left" vertical="center"/>
    </xf>
    <xf numFmtId="0" fontId="39" fillId="0" borderId="38" xfId="0" applyFont="1" applyBorder="1" applyAlignment="1">
      <alignment horizontal="left" vertical="center"/>
    </xf>
    <xf numFmtId="0" fontId="39" fillId="0" borderId="44" xfId="0" applyFont="1" applyBorder="1" applyAlignment="1">
      <alignment horizontal="left" vertical="center"/>
    </xf>
    <xf numFmtId="0" fontId="39" fillId="0" borderId="40" xfId="0" applyFont="1" applyBorder="1" applyAlignment="1">
      <alignment horizontal="center" vertical="center"/>
    </xf>
    <xf numFmtId="0" fontId="39" fillId="0" borderId="0" xfId="0" applyFont="1" applyBorder="1" applyAlignment="1">
      <alignment horizontal="center" vertical="center"/>
    </xf>
    <xf numFmtId="0" fontId="39" fillId="0" borderId="34" xfId="0" applyFont="1" applyBorder="1" applyAlignment="1">
      <alignment horizontal="center" vertical="center"/>
    </xf>
    <xf numFmtId="0" fontId="39" fillId="0" borderId="39" xfId="0" applyFont="1" applyBorder="1" applyAlignment="1">
      <alignment horizontal="left" vertical="center"/>
    </xf>
    <xf numFmtId="0" fontId="39" fillId="0" borderId="41" xfId="0" applyFont="1" applyBorder="1" applyAlignment="1">
      <alignment horizontal="center" vertical="center"/>
    </xf>
    <xf numFmtId="0" fontId="40" fillId="0" borderId="20" xfId="0" applyFont="1" applyFill="1" applyBorder="1" applyAlignment="1" applyProtection="1">
      <alignment horizontal="center" vertical="center"/>
    </xf>
    <xf numFmtId="0" fontId="40" fillId="0" borderId="23" xfId="0" applyFont="1" applyFill="1" applyBorder="1" applyAlignment="1" applyProtection="1">
      <alignment horizontal="center" vertical="center"/>
    </xf>
    <xf numFmtId="0" fontId="40" fillId="0" borderId="24" xfId="0" applyFont="1" applyFill="1" applyBorder="1" applyAlignment="1" applyProtection="1">
      <alignment horizontal="center" vertical="center"/>
    </xf>
    <xf numFmtId="0" fontId="39" fillId="0" borderId="42" xfId="0" applyFont="1" applyBorder="1" applyAlignment="1">
      <alignment horizontal="left" vertical="center"/>
    </xf>
    <xf numFmtId="0" fontId="39" fillId="0" borderId="43" xfId="0" applyFont="1" applyBorder="1" applyAlignment="1">
      <alignment horizontal="left" vertical="center"/>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37" xfId="0" applyFont="1" applyBorder="1" applyAlignment="1">
      <alignment horizontal="left" vertical="center" wrapText="1"/>
    </xf>
    <xf numFmtId="0" fontId="11" fillId="0" borderId="4" xfId="0" applyFont="1" applyBorder="1" applyAlignment="1">
      <alignment horizontal="left" vertical="center" wrapText="1"/>
    </xf>
    <xf numFmtId="0" fontId="11" fillId="0" borderId="0" xfId="0" applyFont="1" applyBorder="1" applyAlignment="1">
      <alignment horizontal="left" vertical="center" wrapText="1"/>
    </xf>
    <xf numFmtId="0" fontId="11" fillId="0" borderId="34" xfId="0" applyFont="1" applyBorder="1" applyAlignment="1">
      <alignment horizontal="left" vertical="center" wrapText="1"/>
    </xf>
    <xf numFmtId="0" fontId="11" fillId="0" borderId="7" xfId="0" applyFont="1" applyBorder="1" applyAlignment="1">
      <alignment horizontal="left" vertical="center" wrapText="1"/>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20" xfId="0" applyFont="1" applyBorder="1" applyAlignment="1">
      <alignment horizontal="left" vertical="center"/>
    </xf>
    <xf numFmtId="0" fontId="11" fillId="0" borderId="24" xfId="0" applyFont="1" applyBorder="1" applyAlignment="1">
      <alignment horizontal="left" vertical="center"/>
    </xf>
    <xf numFmtId="0" fontId="11" fillId="0" borderId="4" xfId="0" applyFont="1" applyBorder="1" applyAlignment="1">
      <alignment horizontal="left" vertical="center"/>
    </xf>
    <xf numFmtId="0" fontId="11" fillId="0" borderId="34" xfId="0" applyFont="1" applyBorder="1" applyAlignment="1">
      <alignment horizontal="left" vertical="center"/>
    </xf>
    <xf numFmtId="0" fontId="39" fillId="0" borderId="0" xfId="0" applyFont="1" applyAlignment="1" applyProtection="1">
      <alignment horizontal="center" vertical="top"/>
    </xf>
    <xf numFmtId="0" fontId="75" fillId="0" borderId="0" xfId="0" applyFont="1" applyAlignment="1" applyProtection="1">
      <alignment horizontal="center" vertical="top"/>
    </xf>
    <xf numFmtId="0" fontId="40" fillId="3" borderId="17" xfId="0" applyFont="1" applyFill="1" applyBorder="1" applyAlignment="1" applyProtection="1">
      <alignment horizontal="center" vertical="center" wrapText="1"/>
    </xf>
    <xf numFmtId="0" fontId="40" fillId="3" borderId="19" xfId="0" applyFont="1" applyFill="1" applyBorder="1" applyAlignment="1" applyProtection="1">
      <alignment horizontal="center" vertical="center" wrapText="1"/>
    </xf>
    <xf numFmtId="0" fontId="54" fillId="3" borderId="17" xfId="0" applyFont="1" applyFill="1" applyBorder="1" applyAlignment="1">
      <alignment horizontal="center" vertical="center" wrapText="1"/>
    </xf>
    <xf numFmtId="0" fontId="54" fillId="3" borderId="18" xfId="0" applyFont="1" applyFill="1" applyBorder="1" applyAlignment="1">
      <alignment horizontal="center" vertical="center" wrapText="1"/>
    </xf>
    <xf numFmtId="0" fontId="54" fillId="3" borderId="19" xfId="0" applyFont="1" applyFill="1" applyBorder="1" applyAlignment="1">
      <alignment horizontal="center" vertical="center" wrapText="1"/>
    </xf>
    <xf numFmtId="0" fontId="39" fillId="2" borderId="17" xfId="1" applyFont="1" applyFill="1" applyBorder="1" applyAlignment="1" applyProtection="1">
      <alignment horizontal="center" vertical="center"/>
    </xf>
    <xf numFmtId="0" fontId="39" fillId="2" borderId="18" xfId="1" applyFont="1" applyFill="1" applyBorder="1" applyAlignment="1" applyProtection="1">
      <alignment horizontal="center" vertical="center"/>
    </xf>
    <xf numFmtId="0" fontId="39" fillId="2" borderId="19" xfId="1" applyFont="1" applyFill="1" applyBorder="1" applyAlignment="1" applyProtection="1">
      <alignment horizontal="center" vertical="center"/>
    </xf>
    <xf numFmtId="0" fontId="39" fillId="3" borderId="17" xfId="1" applyFont="1" applyFill="1" applyBorder="1" applyAlignment="1" applyProtection="1">
      <alignment horizontal="center" vertical="center" wrapText="1"/>
    </xf>
    <xf numFmtId="0" fontId="39" fillId="3" borderId="18" xfId="1" applyFont="1" applyFill="1" applyBorder="1" applyAlignment="1" applyProtection="1">
      <alignment horizontal="center" vertical="center" wrapText="1"/>
    </xf>
    <xf numFmtId="0" fontId="39" fillId="3" borderId="19" xfId="1" applyFont="1" applyFill="1" applyBorder="1" applyAlignment="1" applyProtection="1">
      <alignment horizontal="center" vertical="center" wrapText="1"/>
    </xf>
    <xf numFmtId="0" fontId="44" fillId="0" borderId="0" xfId="0" applyFont="1" applyFill="1" applyAlignment="1">
      <alignment horizontal="center" vertical="top"/>
    </xf>
    <xf numFmtId="0" fontId="29" fillId="0" borderId="0" xfId="0" applyFont="1" applyAlignment="1">
      <alignment vertical="center"/>
    </xf>
    <xf numFmtId="0" fontId="36" fillId="0" borderId="0" xfId="0" applyFont="1" applyAlignment="1">
      <alignment vertical="center"/>
    </xf>
    <xf numFmtId="0" fontId="38" fillId="0" borderId="0" xfId="0" applyFont="1" applyAlignment="1">
      <alignment vertical="center"/>
    </xf>
    <xf numFmtId="0" fontId="11" fillId="0" borderId="0" xfId="0" applyFont="1" applyAlignment="1">
      <alignment horizontal="left" vertical="center"/>
    </xf>
  </cellXfs>
  <cellStyles count="169">
    <cellStyle name="20% - Accent1" xfId="22" builtinId="30" customBuiltin="1"/>
    <cellStyle name="20% - Accent1 2" xfId="49" xr:uid="{00000000-0005-0000-0000-000001000000}"/>
    <cellStyle name="20% - Accent1 2 2" xfId="121" xr:uid="{6EB049F4-5118-415D-AAC4-8FB37D7782B0}"/>
    <cellStyle name="20% - Accent1 3" xfId="63" xr:uid="{00000000-0005-0000-0000-000002000000}"/>
    <cellStyle name="20% - Accent1 3 2" xfId="135" xr:uid="{14674541-0320-434C-9942-EDD07AB2CD38}"/>
    <cellStyle name="20% - Accent1 4" xfId="83" xr:uid="{3E325331-79DA-4EA5-9034-D729F2625F2E}"/>
    <cellStyle name="20% - Accent1 4 2" xfId="150" xr:uid="{5990DACA-63AF-46B5-BAE1-26A714481219}"/>
    <cellStyle name="20% - Accent1 5" xfId="105" xr:uid="{B398393D-CDB3-4065-B156-16181EDF909B}"/>
    <cellStyle name="20% - Accent2" xfId="26" builtinId="34" customBuiltin="1"/>
    <cellStyle name="20% - Accent2 2" xfId="51" xr:uid="{00000000-0005-0000-0000-000004000000}"/>
    <cellStyle name="20% - Accent2 2 2" xfId="123" xr:uid="{72074159-3BAF-41EC-9BA1-A42D56EE3566}"/>
    <cellStyle name="20% - Accent2 3" xfId="65" xr:uid="{00000000-0005-0000-0000-000005000000}"/>
    <cellStyle name="20% - Accent2 3 2" xfId="137" xr:uid="{B8D26B5C-5444-4BD4-A617-F06D1841BA50}"/>
    <cellStyle name="20% - Accent2 4" xfId="86" xr:uid="{F4FAEDCB-5DBF-45AD-B45C-DB458AAEAF15}"/>
    <cellStyle name="20% - Accent2 4 2" xfId="153" xr:uid="{B7DCF78A-3890-4F76-8F11-7A1DCF6863A5}"/>
    <cellStyle name="20% - Accent2 5" xfId="107" xr:uid="{A5C990A5-2A96-4A7D-8A27-B882EAA92612}"/>
    <cellStyle name="20% - Accent3" xfId="30" builtinId="38" customBuiltin="1"/>
    <cellStyle name="20% - Accent3 2" xfId="53" xr:uid="{00000000-0005-0000-0000-000007000000}"/>
    <cellStyle name="20% - Accent3 2 2" xfId="125" xr:uid="{58D826FC-5CB2-4F55-8503-5B9349A26E96}"/>
    <cellStyle name="20% - Accent3 3" xfId="67" xr:uid="{00000000-0005-0000-0000-000008000000}"/>
    <cellStyle name="20% - Accent3 3 2" xfId="139" xr:uid="{847096E5-12B9-4BE0-B22F-61909704B36D}"/>
    <cellStyle name="20% - Accent3 4" xfId="89" xr:uid="{8A5B662F-02B0-4548-A895-0205D0190CB3}"/>
    <cellStyle name="20% - Accent3 4 2" xfId="156" xr:uid="{A132B260-92AC-484A-8D04-AA7BC0883CDA}"/>
    <cellStyle name="20% - Accent3 5" xfId="109" xr:uid="{33E922FC-FD50-4289-B765-CB86F9288881}"/>
    <cellStyle name="20% - Accent4" xfId="34" builtinId="42" customBuiltin="1"/>
    <cellStyle name="20% - Accent4 2" xfId="55" xr:uid="{00000000-0005-0000-0000-00000A000000}"/>
    <cellStyle name="20% - Accent4 2 2" xfId="127" xr:uid="{36A45201-C5F6-4000-9920-57417D644798}"/>
    <cellStyle name="20% - Accent4 3" xfId="69" xr:uid="{00000000-0005-0000-0000-00000B000000}"/>
    <cellStyle name="20% - Accent4 3 2" xfId="141" xr:uid="{FB000F87-913F-4C29-A9AE-C1C85A646289}"/>
    <cellStyle name="20% - Accent4 4" xfId="92" xr:uid="{E9D3DD63-4BCD-485D-B7F5-4252A924E1AC}"/>
    <cellStyle name="20% - Accent4 4 2" xfId="159" xr:uid="{04436BCA-B8B0-4264-BBAB-BA0CC6F1369A}"/>
    <cellStyle name="20% - Accent4 5" xfId="111" xr:uid="{09E43937-3EB5-462C-8FA8-9C9B1B702079}"/>
    <cellStyle name="20% - Accent5" xfId="38" builtinId="46" customBuiltin="1"/>
    <cellStyle name="20% - Accent5 2" xfId="57" xr:uid="{00000000-0005-0000-0000-00000D000000}"/>
    <cellStyle name="20% - Accent5 2 2" xfId="129" xr:uid="{4BAFB223-ED2E-4C87-8D2A-D539173C1EA6}"/>
    <cellStyle name="20% - Accent5 3" xfId="71" xr:uid="{00000000-0005-0000-0000-00000E000000}"/>
    <cellStyle name="20% - Accent5 3 2" xfId="143" xr:uid="{045708DE-CB43-4648-8F26-B2AD8D35E44F}"/>
    <cellStyle name="20% - Accent5 4" xfId="95" xr:uid="{A68931C3-56E6-42FA-827B-355E14F05360}"/>
    <cellStyle name="20% - Accent5 4 2" xfId="162" xr:uid="{1567A090-15A6-4189-9ABA-518D7BA38B2C}"/>
    <cellStyle name="20% - Accent5 5" xfId="113" xr:uid="{9250AB97-9D16-4634-AC86-478D50563464}"/>
    <cellStyle name="20% - Accent6" xfId="42" builtinId="50" customBuiltin="1"/>
    <cellStyle name="20% - Accent6 2" xfId="59" xr:uid="{00000000-0005-0000-0000-000010000000}"/>
    <cellStyle name="20% - Accent6 2 2" xfId="131" xr:uid="{1C4194F0-6FD3-48EB-9662-12F47C0F085E}"/>
    <cellStyle name="20% - Accent6 3" xfId="73" xr:uid="{00000000-0005-0000-0000-000011000000}"/>
    <cellStyle name="20% - Accent6 3 2" xfId="145" xr:uid="{507D65A4-64DD-4C7C-8798-D2C5B6E6C281}"/>
    <cellStyle name="20% - Accent6 4" xfId="98" xr:uid="{6A0AD785-9D22-496F-92F6-1425610B7C81}"/>
    <cellStyle name="20% - Accent6 4 2" xfId="165" xr:uid="{3515D63D-DF5E-4763-A147-F665FF022435}"/>
    <cellStyle name="20% - Accent6 5" xfId="115" xr:uid="{3293F828-BE3C-4BE9-B273-54CA3C2ECEE6}"/>
    <cellStyle name="40% - Accent1" xfId="23" builtinId="31" customBuiltin="1"/>
    <cellStyle name="40% - Accent1 2" xfId="50" xr:uid="{00000000-0005-0000-0000-000013000000}"/>
    <cellStyle name="40% - Accent1 2 2" xfId="122" xr:uid="{62F8A776-32D4-442E-A2AF-24170243A7EA}"/>
    <cellStyle name="40% - Accent1 3" xfId="64" xr:uid="{00000000-0005-0000-0000-000014000000}"/>
    <cellStyle name="40% - Accent1 3 2" xfId="136" xr:uid="{9E8A4350-0EC0-4F8A-B976-4A60FB7AC311}"/>
    <cellStyle name="40% - Accent1 4" xfId="84" xr:uid="{99F09960-4F10-44FB-AB12-275401452119}"/>
    <cellStyle name="40% - Accent1 4 2" xfId="151" xr:uid="{D4142D8D-E258-44DF-A845-15E81255CCD9}"/>
    <cellStyle name="40% - Accent1 5" xfId="106" xr:uid="{76049841-546B-4908-A71E-23107B92A163}"/>
    <cellStyle name="40% - Accent2" xfId="27" builtinId="35" customBuiltin="1"/>
    <cellStyle name="40% - Accent2 2" xfId="52" xr:uid="{00000000-0005-0000-0000-000016000000}"/>
    <cellStyle name="40% - Accent2 2 2" xfId="124" xr:uid="{D84BE1C2-D1A7-44DC-A427-696E926D0564}"/>
    <cellStyle name="40% - Accent2 3" xfId="66" xr:uid="{00000000-0005-0000-0000-000017000000}"/>
    <cellStyle name="40% - Accent2 3 2" xfId="138" xr:uid="{1EE0AEB6-18EC-4BE4-88B1-973C140B983B}"/>
    <cellStyle name="40% - Accent2 4" xfId="87" xr:uid="{DEBF2B98-84B2-412E-91BC-8B73D5FE4DA8}"/>
    <cellStyle name="40% - Accent2 4 2" xfId="154" xr:uid="{E9F515AE-51DF-4527-B54E-C6744173FB6A}"/>
    <cellStyle name="40% - Accent2 5" xfId="108" xr:uid="{F10EDCFC-8E30-4059-861F-7B9A409092A4}"/>
    <cellStyle name="40% - Accent3" xfId="31" builtinId="39" customBuiltin="1"/>
    <cellStyle name="40% - Accent3 2" xfId="54" xr:uid="{00000000-0005-0000-0000-000019000000}"/>
    <cellStyle name="40% - Accent3 2 2" xfId="126" xr:uid="{3F3F13A5-3434-4B11-96F4-E31C3CB4BE2D}"/>
    <cellStyle name="40% - Accent3 3" xfId="68" xr:uid="{00000000-0005-0000-0000-00001A000000}"/>
    <cellStyle name="40% - Accent3 3 2" xfId="140" xr:uid="{4E545052-40B2-436D-A757-FF24FE50ACC6}"/>
    <cellStyle name="40% - Accent3 4" xfId="90" xr:uid="{BCD6D31D-DCA9-41D4-8355-CDD6358FA249}"/>
    <cellStyle name="40% - Accent3 4 2" xfId="157" xr:uid="{965C57CA-8C04-4859-A600-F42FF03E5534}"/>
    <cellStyle name="40% - Accent3 5" xfId="110" xr:uid="{0D969BE3-B438-407B-AFA4-0EA537F070CA}"/>
    <cellStyle name="40% - Accent4" xfId="35" builtinId="43" customBuiltin="1"/>
    <cellStyle name="40% - Accent4 2" xfId="56" xr:uid="{00000000-0005-0000-0000-00001C000000}"/>
    <cellStyle name="40% - Accent4 2 2" xfId="128" xr:uid="{7BFDB928-E65E-4536-8A12-8A76BB41ECCD}"/>
    <cellStyle name="40% - Accent4 3" xfId="70" xr:uid="{00000000-0005-0000-0000-00001D000000}"/>
    <cellStyle name="40% - Accent4 3 2" xfId="142" xr:uid="{A050E808-B91D-4544-9745-DA19F77007E1}"/>
    <cellStyle name="40% - Accent4 4" xfId="93" xr:uid="{247420D9-FBE6-4D11-BA30-E4BED9DD5B1D}"/>
    <cellStyle name="40% - Accent4 4 2" xfId="160" xr:uid="{94C379E3-7694-4434-BF4B-73178424A44D}"/>
    <cellStyle name="40% - Accent4 5" xfId="112" xr:uid="{FC5C1B6A-E0A3-4053-8DCB-B7DA91B64F25}"/>
    <cellStyle name="40% - Accent5" xfId="39" builtinId="47" customBuiltin="1"/>
    <cellStyle name="40% - Accent5 2" xfId="58" xr:uid="{00000000-0005-0000-0000-00001F000000}"/>
    <cellStyle name="40% - Accent5 2 2" xfId="130" xr:uid="{8E978DE1-802F-499B-A3E9-9C196CC53A4C}"/>
    <cellStyle name="40% - Accent5 3" xfId="72" xr:uid="{00000000-0005-0000-0000-000020000000}"/>
    <cellStyle name="40% - Accent5 3 2" xfId="144" xr:uid="{CAFC4818-F609-4F4F-90A7-087E08238FFF}"/>
    <cellStyle name="40% - Accent5 4" xfId="96" xr:uid="{153EA794-AE4C-4DCB-93D8-A55A8A6DD7A1}"/>
    <cellStyle name="40% - Accent5 4 2" xfId="163" xr:uid="{9B3289A2-616D-4619-9165-D5782EAD7559}"/>
    <cellStyle name="40% - Accent5 5" xfId="114" xr:uid="{5281721B-ACD3-4CFC-9D40-5EC1E83D0877}"/>
    <cellStyle name="40% - Accent6" xfId="43" builtinId="51" customBuiltin="1"/>
    <cellStyle name="40% - Accent6 2" xfId="60" xr:uid="{00000000-0005-0000-0000-000022000000}"/>
    <cellStyle name="40% - Accent6 2 2" xfId="132" xr:uid="{2FACDEAC-C5DE-44A0-AC4B-D9741F68B52C}"/>
    <cellStyle name="40% - Accent6 3" xfId="74" xr:uid="{00000000-0005-0000-0000-000023000000}"/>
    <cellStyle name="40% - Accent6 3 2" xfId="146" xr:uid="{404AE829-F6F8-48CE-A201-BAF68B38A8C3}"/>
    <cellStyle name="40% - Accent6 4" xfId="99" xr:uid="{4FA46A07-DFD0-4B0D-9A39-CA5C8F444FCE}"/>
    <cellStyle name="40% - Accent6 4 2" xfId="166" xr:uid="{F371F3E1-4A48-4C05-9153-F4ED253D8F2F}"/>
    <cellStyle name="40% - Accent6 5" xfId="116" xr:uid="{963D4C75-F92D-4386-B31C-D33D9CBAE4D9}"/>
    <cellStyle name="60% - Accent1" xfId="24" builtinId="32" customBuiltin="1"/>
    <cellStyle name="60% - Accent1 2" xfId="85" xr:uid="{50D71A76-F6AE-4FC8-9342-A16E8AC799A5}"/>
    <cellStyle name="60% - Accent1 2 2" xfId="152" xr:uid="{BD8C84AE-24EB-4451-9236-F04C0D0EB942}"/>
    <cellStyle name="60% - Accent2" xfId="28" builtinId="36" customBuiltin="1"/>
    <cellStyle name="60% - Accent2 2" xfId="88" xr:uid="{F793FC14-C661-498B-83BB-4B7D4C59C709}"/>
    <cellStyle name="60% - Accent2 2 2" xfId="155" xr:uid="{073DDA0C-9168-4BFD-964F-62E53266C332}"/>
    <cellStyle name="60% - Accent3" xfId="32" builtinId="40" customBuiltin="1"/>
    <cellStyle name="60% - Accent3 2" xfId="91" xr:uid="{66BB9632-9025-4BFE-A650-B034DCD16547}"/>
    <cellStyle name="60% - Accent3 2 2" xfId="158" xr:uid="{F8CD5643-924F-4835-AC53-17FC6C0FC23B}"/>
    <cellStyle name="60% - Accent4" xfId="36" builtinId="44" customBuiltin="1"/>
    <cellStyle name="60% - Accent4 2" xfId="94" xr:uid="{08C69BEC-9159-42F2-BF01-4AC6E8AA359E}"/>
    <cellStyle name="60% - Accent4 2 2" xfId="161" xr:uid="{1B64C727-8299-495B-A656-9735D15C2EF6}"/>
    <cellStyle name="60% - Accent5" xfId="40" builtinId="48" customBuiltin="1"/>
    <cellStyle name="60% - Accent5 2" xfId="97" xr:uid="{C01EDEA8-815A-497A-9AAD-B1671B43860E}"/>
    <cellStyle name="60% - Accent5 2 2" xfId="164" xr:uid="{C1184E64-AC25-4085-A26B-CDCD5F4645FA}"/>
    <cellStyle name="60% - Accent6" xfId="44" builtinId="52" customBuiltin="1"/>
    <cellStyle name="60% - Accent6 2" xfId="100" xr:uid="{FB92E0F7-6CAB-4FE4-948C-BBCE677045D7}"/>
    <cellStyle name="60% - Accent6 2 2" xfId="167" xr:uid="{06F1058A-9FD6-451F-AE92-1F0554B0B95F}"/>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02" xr:uid="{05914559-B2A6-460A-BCA7-5D7B8BF533C9}"/>
    <cellStyle name="Normal 4 2 3" xfId="147" xr:uid="{576B28D4-4584-49D0-9EB5-673AE0CACE48}"/>
    <cellStyle name="Normal 4 3" xfId="117" xr:uid="{8A7C9625-0C48-43C4-9A1E-E1B2BAD882AE}"/>
    <cellStyle name="Normal 5" xfId="47" xr:uid="{00000000-0005-0000-0000-000044000000}"/>
    <cellStyle name="Normal 5 2" xfId="104" xr:uid="{398998BE-F81B-4DD2-A60A-E2EBAF7A6E70}"/>
    <cellStyle name="Normal 5 3" xfId="119" xr:uid="{FB8CD636-BBC7-44D7-A9E8-D5DA29DE52CA}"/>
    <cellStyle name="Normal 6" xfId="61" xr:uid="{00000000-0005-0000-0000-000045000000}"/>
    <cellStyle name="Normal 6 2" xfId="103" xr:uid="{2DF9541A-8973-42B1-991C-4F42509F4E25}"/>
    <cellStyle name="Normal 6 3" xfId="133" xr:uid="{8E9808C9-3872-4857-8159-25BBC303FCC8}"/>
    <cellStyle name="Normal 7" xfId="78" xr:uid="{66C54B18-2381-42C1-81F0-CD15CEC6B322}"/>
    <cellStyle name="Normal 7 2" xfId="101" xr:uid="{A9E6B77A-1676-40C0-A47D-EF214B7CDF6C}"/>
    <cellStyle name="Normal 7 2 2" xfId="168" xr:uid="{72391AB7-E22B-40FA-830F-E36D4906CFD8}"/>
    <cellStyle name="Normal 7 3" xfId="148" xr:uid="{32B02FB7-7DCA-4D82-ACB7-7696B9F0432E}"/>
    <cellStyle name="Note 2" xfId="46" xr:uid="{00000000-0005-0000-0000-000046000000}"/>
    <cellStyle name="Note 2 2" xfId="118" xr:uid="{ECE25567-9734-42F6-AC13-D302B7EF2078}"/>
    <cellStyle name="Note 3" xfId="48" xr:uid="{00000000-0005-0000-0000-000047000000}"/>
    <cellStyle name="Note 3 2" xfId="120" xr:uid="{57BCD871-0DA3-487B-B27A-1C802B27BBA4}"/>
    <cellStyle name="Note 4" xfId="62" xr:uid="{00000000-0005-0000-0000-000048000000}"/>
    <cellStyle name="Note 4 2" xfId="134" xr:uid="{012CA6F3-E7A4-47F3-9C67-1A52ADDED792}"/>
    <cellStyle name="Note 5" xfId="82" xr:uid="{2EBB0283-4865-41FB-9CB4-2518BE098D22}"/>
    <cellStyle name="Note 5 2" xfId="149" xr:uid="{3B278E61-4205-4973-8B83-9972C8446FB6}"/>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75">
    <dxf>
      <fill>
        <patternFill>
          <bgColor theme="0" tint="-4.9989318521683403E-2"/>
        </patternFill>
      </fill>
    </dxf>
    <dxf>
      <font>
        <color theme="0"/>
      </font>
    </dxf>
    <dxf>
      <font>
        <color auto="1"/>
      </font>
    </dxf>
    <dxf>
      <font>
        <color auto="1"/>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rgb="FF9C0006"/>
      </font>
      <fill>
        <patternFill>
          <bgColor rgb="FFFFC7CE"/>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9C0006"/>
      </font>
      <fill>
        <patternFill>
          <bgColor rgb="FFFFC7CE"/>
        </patternFill>
      </fill>
    </dxf>
    <dxf>
      <fill>
        <patternFill>
          <bgColor theme="0" tint="-4.9989318521683403E-2"/>
        </patternFill>
      </fill>
    </dxf>
    <dxf>
      <font>
        <color theme="0"/>
      </font>
    </dxf>
    <dxf>
      <font>
        <color rgb="FFC00000"/>
      </font>
    </dxf>
    <dxf>
      <font>
        <color rgb="FF00B050"/>
      </font>
    </dxf>
    <dxf>
      <font>
        <color rgb="FFC00000"/>
      </font>
    </dxf>
    <dxf>
      <font>
        <color rgb="FF9C0006"/>
      </font>
      <fill>
        <patternFill>
          <bgColor rgb="FFFFC7CE"/>
        </patternFill>
      </fill>
    </dxf>
    <dxf>
      <font>
        <b/>
        <i val="0"/>
        <color rgb="FFFF0000"/>
      </font>
      <fill>
        <patternFill>
          <bgColor theme="7" tint="0.59996337778862885"/>
        </patternFill>
      </fill>
    </dxf>
    <dxf>
      <font>
        <color theme="0"/>
      </font>
      <fill>
        <patternFill patternType="none">
          <bgColor auto="1"/>
        </patternFill>
      </fill>
    </dxf>
    <dxf>
      <font>
        <color rgb="FFFF0000"/>
      </font>
    </dxf>
    <dxf>
      <font>
        <color rgb="FF00B050"/>
      </font>
    </dxf>
    <dxf>
      <font>
        <color rgb="FFFF0000"/>
      </font>
      <fill>
        <patternFill patternType="none">
          <bgColor auto="1"/>
        </patternFill>
      </fill>
    </dxf>
    <dxf>
      <font>
        <color rgb="FF00B050"/>
      </font>
    </dxf>
    <dxf>
      <font>
        <color rgb="FFFF0000"/>
      </font>
    </dxf>
    <dxf>
      <font>
        <color rgb="FFFF0000"/>
      </font>
      <fill>
        <patternFill>
          <bgColor rgb="FFFFC7CE"/>
        </patternFill>
      </fill>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rgb="FFFF000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font>
      <fill>
        <patternFill>
          <bgColor rgb="FFFF0000"/>
        </patternFill>
      </fill>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67619</xdr:colOff>
      <xdr:row>28</xdr:row>
      <xdr:rowOff>56293</xdr:rowOff>
    </xdr:from>
    <xdr:to>
      <xdr:col>8</xdr:col>
      <xdr:colOff>629219</xdr:colOff>
      <xdr:row>47</xdr:row>
      <xdr:rowOff>146728</xdr:rowOff>
    </xdr:to>
    <xdr:pic>
      <xdr:nvPicPr>
        <xdr:cNvPr id="2" name="Picture 1">
          <a:extLst>
            <a:ext uri="{FF2B5EF4-FFF2-40B4-BE49-F238E27FC236}">
              <a16:creationId xmlns:a16="http://schemas.microsoft.com/office/drawing/2014/main" id="{2C059075-FA38-47F4-8750-B55691C7957C}"/>
            </a:ext>
          </a:extLst>
        </xdr:cNvPr>
        <xdr:cNvPicPr>
          <a:picLocks noChangeAspect="1"/>
        </xdr:cNvPicPr>
      </xdr:nvPicPr>
      <xdr:blipFill>
        <a:blip xmlns:r="http://schemas.openxmlformats.org/officeDocument/2006/relationships" r:embed="rId1"/>
        <a:stretch>
          <a:fillRect/>
        </a:stretch>
      </xdr:blipFill>
      <xdr:spPr>
        <a:xfrm>
          <a:off x="6065795" y="802847"/>
          <a:ext cx="5066667" cy="3514286"/>
        </a:xfrm>
        <a:prstGeom prst="rect">
          <a:avLst/>
        </a:prstGeom>
      </xdr:spPr>
    </xdr:pic>
    <xdr:clientData/>
  </xdr:twoCellAnchor>
  <xdr:twoCellAnchor editAs="oneCell">
    <xdr:from>
      <xdr:col>1</xdr:col>
      <xdr:colOff>42905</xdr:colOff>
      <xdr:row>4</xdr:row>
      <xdr:rowOff>34324</xdr:rowOff>
    </xdr:from>
    <xdr:to>
      <xdr:col>8</xdr:col>
      <xdr:colOff>594980</xdr:colOff>
      <xdr:row>23</xdr:row>
      <xdr:rowOff>134282</xdr:rowOff>
    </xdr:to>
    <xdr:pic>
      <xdr:nvPicPr>
        <xdr:cNvPr id="3" name="Picture 2">
          <a:extLst>
            <a:ext uri="{FF2B5EF4-FFF2-40B4-BE49-F238E27FC236}">
              <a16:creationId xmlns:a16="http://schemas.microsoft.com/office/drawing/2014/main" id="{E83F2412-9C5C-48AF-A8E2-9D61D7673010}"/>
            </a:ext>
          </a:extLst>
        </xdr:cNvPr>
        <xdr:cNvPicPr>
          <a:picLocks noChangeAspect="1"/>
        </xdr:cNvPicPr>
      </xdr:nvPicPr>
      <xdr:blipFill>
        <a:blip xmlns:r="http://schemas.openxmlformats.org/officeDocument/2006/relationships" r:embed="rId2"/>
        <a:stretch>
          <a:fillRect/>
        </a:stretch>
      </xdr:blipFill>
      <xdr:spPr>
        <a:xfrm>
          <a:off x="248851" y="780878"/>
          <a:ext cx="5057143" cy="352380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elanie Hussong - QIAGEN" id="{E32A9273-4E87-488B-AAA6-C9B58BB881AA}" userId="S::Melanie.Hussong@qiagen.com::630acdc7-79ef-48cf-8754-6e62c322564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FB27B-F731-463C-B2F9-262EA073E922}">
  <sheetPr>
    <tabColor rgb="FF002060"/>
  </sheetPr>
  <dimension ref="A1:BF85"/>
  <sheetViews>
    <sheetView tabSelected="1" view="pageLayout" topLeftCell="A33" zoomScale="110" zoomScaleNormal="100" zoomScalePageLayoutView="110" workbookViewId="0">
      <selection activeCell="B33" sqref="B33"/>
    </sheetView>
  </sheetViews>
  <sheetFormatPr defaultColWidth="8.85546875" defaultRowHeight="14.25"/>
  <cols>
    <col min="1" max="1" width="5.140625" style="91" customWidth="1"/>
    <col min="2" max="2" width="90.7109375" style="107" customWidth="1"/>
    <col min="3" max="3" width="5.140625" style="91" customWidth="1"/>
    <col min="4" max="58" width="8.85546875" style="90"/>
    <col min="59" max="16384" width="8.85546875" style="91"/>
  </cols>
  <sheetData>
    <row r="1" spans="1:58">
      <c r="A1" s="88"/>
      <c r="B1" s="89" t="s">
        <v>582</v>
      </c>
      <c r="C1" s="88"/>
    </row>
    <row r="2" spans="1:58">
      <c r="A2" s="88"/>
      <c r="B2" s="92"/>
      <c r="C2" s="88"/>
    </row>
    <row r="3" spans="1:58" ht="63">
      <c r="A3" s="88"/>
      <c r="B3" s="93" t="s">
        <v>577</v>
      </c>
      <c r="C3" s="88"/>
    </row>
    <row r="4" spans="1:58" ht="12.95" customHeight="1">
      <c r="A4" s="88"/>
      <c r="B4" s="93"/>
      <c r="C4" s="88"/>
    </row>
    <row r="5" spans="1:58" s="96" customFormat="1" ht="12.95" customHeight="1">
      <c r="A5" s="94"/>
      <c r="B5" s="80" t="s">
        <v>583</v>
      </c>
      <c r="C5" s="94"/>
      <c r="D5" s="95"/>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row>
    <row r="6" spans="1:58" s="96" customFormat="1" ht="12.75">
      <c r="A6" s="94"/>
      <c r="B6" s="80" t="s">
        <v>575</v>
      </c>
      <c r="C6" s="94"/>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row>
    <row r="7" spans="1:58" s="96" customFormat="1" ht="12.75">
      <c r="A7" s="94"/>
      <c r="B7" s="82" t="s">
        <v>576</v>
      </c>
      <c r="C7" s="94"/>
      <c r="D7" s="95"/>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row>
    <row r="8" spans="1:58" s="96" customFormat="1" ht="12.75">
      <c r="A8" s="94"/>
      <c r="B8" s="82" t="s">
        <v>575</v>
      </c>
      <c r="C8" s="94"/>
      <c r="D8" s="95"/>
      <c r="E8" s="95"/>
      <c r="F8" s="95"/>
      <c r="G8" s="95"/>
      <c r="H8" s="95"/>
      <c r="I8" s="95"/>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row>
    <row r="9" spans="1:58" s="96" customFormat="1" ht="12.75">
      <c r="A9" s="94"/>
      <c r="B9" s="97" t="s">
        <v>584</v>
      </c>
      <c r="C9" s="94"/>
      <c r="D9" s="95"/>
      <c r="E9" s="95"/>
      <c r="F9" s="95"/>
      <c r="G9" s="95"/>
      <c r="H9" s="95"/>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row>
    <row r="10" spans="1:58" s="96" customFormat="1" ht="12.75">
      <c r="A10" s="94"/>
      <c r="B10" s="98" t="s">
        <v>575</v>
      </c>
      <c r="C10" s="94"/>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row>
    <row r="11" spans="1:58" s="96" customFormat="1" ht="24">
      <c r="A11" s="94"/>
      <c r="B11" s="98" t="s">
        <v>585</v>
      </c>
      <c r="C11" s="94"/>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row>
    <row r="12" spans="1:58" s="96" customFormat="1" ht="12.75">
      <c r="A12" s="94"/>
      <c r="B12" s="98"/>
      <c r="C12" s="94"/>
      <c r="D12" s="95"/>
      <c r="E12" s="95"/>
      <c r="F12" s="95"/>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row>
    <row r="13" spans="1:58" s="96" customFormat="1" ht="24">
      <c r="A13" s="94"/>
      <c r="B13" s="99" t="s">
        <v>586</v>
      </c>
      <c r="C13" s="94"/>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row>
    <row r="14" spans="1:58" s="96" customFormat="1" ht="12.95" customHeight="1">
      <c r="A14" s="94"/>
      <c r="B14" s="100"/>
      <c r="C14" s="94"/>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row>
    <row r="15" spans="1:58" s="96" customFormat="1" ht="72">
      <c r="A15" s="94"/>
      <c r="B15" s="99" t="s">
        <v>867</v>
      </c>
      <c r="C15" s="94"/>
      <c r="D15" s="95"/>
      <c r="E15" s="95"/>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row>
    <row r="16" spans="1:58" s="96" customFormat="1" ht="12.95" customHeight="1">
      <c r="A16" s="94"/>
      <c r="B16" s="99"/>
      <c r="C16" s="94"/>
      <c r="D16" s="95"/>
      <c r="E16" s="95"/>
      <c r="F16" s="95"/>
      <c r="G16" s="95"/>
      <c r="H16" s="95"/>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row>
    <row r="17" spans="1:58" s="96" customFormat="1" ht="15.6" customHeight="1">
      <c r="A17" s="94"/>
      <c r="B17" s="99" t="s">
        <v>587</v>
      </c>
      <c r="C17" s="94"/>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row>
    <row r="18" spans="1:58" s="96" customFormat="1" ht="12.75">
      <c r="A18" s="94"/>
      <c r="B18" s="99"/>
      <c r="C18" s="94"/>
      <c r="D18" s="95"/>
      <c r="E18" s="95"/>
      <c r="F18" s="95"/>
      <c r="G18" s="95"/>
      <c r="H18" s="95"/>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row>
    <row r="19" spans="1:58" s="96" customFormat="1" ht="72">
      <c r="A19" s="94"/>
      <c r="B19" s="101" t="s">
        <v>833</v>
      </c>
      <c r="C19" s="94"/>
      <c r="D19" s="95"/>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row>
    <row r="20" spans="1:58" s="96" customFormat="1" ht="12.75">
      <c r="A20" s="94"/>
      <c r="B20" s="101"/>
      <c r="C20" s="94"/>
      <c r="D20" s="95"/>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row>
    <row r="21" spans="1:58" s="96" customFormat="1" ht="24">
      <c r="A21" s="94"/>
      <c r="B21" s="101" t="s">
        <v>588</v>
      </c>
      <c r="C21" s="94"/>
      <c r="D21" s="95"/>
      <c r="E21" s="95"/>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row>
    <row r="22" spans="1:58" s="96" customFormat="1" ht="12.75">
      <c r="A22" s="94"/>
      <c r="B22" s="98"/>
      <c r="C22" s="94"/>
      <c r="D22" s="95"/>
      <c r="E22" s="95"/>
      <c r="F22" s="95"/>
      <c r="G22" s="95"/>
      <c r="H22" s="95"/>
      <c r="I22" s="95"/>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row>
    <row r="23" spans="1:58" s="96" customFormat="1" ht="72">
      <c r="A23" s="94"/>
      <c r="B23" s="101" t="s">
        <v>834</v>
      </c>
      <c r="C23" s="94"/>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row>
    <row r="24" spans="1:58" s="96" customFormat="1" ht="12.95" customHeight="1">
      <c r="A24" s="94"/>
      <c r="B24" s="101"/>
      <c r="C24" s="94"/>
      <c r="D24" s="95"/>
      <c r="E24" s="95"/>
      <c r="F24" s="95"/>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row>
    <row r="25" spans="1:58" s="96" customFormat="1" ht="36">
      <c r="A25" s="94"/>
      <c r="B25" s="101" t="s">
        <v>589</v>
      </c>
      <c r="C25" s="94"/>
      <c r="D25" s="95"/>
      <c r="E25" s="95"/>
      <c r="F25" s="95"/>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row>
    <row r="26" spans="1:58" s="96" customFormat="1" ht="12.75">
      <c r="A26" s="94"/>
      <c r="B26" s="101"/>
      <c r="C26" s="94"/>
      <c r="D26" s="95"/>
      <c r="E26" s="95"/>
      <c r="F26" s="95"/>
      <c r="G26" s="95"/>
      <c r="H26" s="95"/>
      <c r="I26" s="95"/>
      <c r="J26" s="95"/>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row>
    <row r="27" spans="1:58" s="96" customFormat="1" ht="48">
      <c r="A27" s="94"/>
      <c r="B27" s="101" t="s">
        <v>590</v>
      </c>
      <c r="C27" s="94"/>
      <c r="D27" s="95"/>
      <c r="E27" s="95"/>
      <c r="F27" s="95"/>
      <c r="G27" s="95"/>
      <c r="H27" s="95"/>
      <c r="I27" s="95"/>
      <c r="J27" s="95"/>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row>
    <row r="28" spans="1:58" s="96" customFormat="1" ht="12.75">
      <c r="A28" s="94"/>
      <c r="B28" s="102"/>
      <c r="C28" s="94"/>
      <c r="D28" s="95"/>
      <c r="E28" s="95"/>
      <c r="F28" s="95"/>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row>
    <row r="29" spans="1:58" s="96" customFormat="1" ht="36">
      <c r="A29" s="94"/>
      <c r="B29" s="103" t="s">
        <v>844</v>
      </c>
      <c r="C29" s="94"/>
      <c r="D29" s="95"/>
      <c r="E29" s="95"/>
      <c r="F29" s="95"/>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row>
    <row r="30" spans="1:58" s="96" customFormat="1" ht="12.75">
      <c r="A30" s="94"/>
      <c r="B30" s="103"/>
      <c r="C30" s="94"/>
      <c r="D30" s="95"/>
      <c r="E30" s="95"/>
      <c r="F30" s="95"/>
      <c r="G30" s="95"/>
      <c r="H30" s="95"/>
      <c r="I30" s="95"/>
      <c r="J30" s="95"/>
      <c r="K30" s="95"/>
      <c r="L30" s="95"/>
      <c r="M30" s="95"/>
      <c r="N30" s="95"/>
      <c r="O30" s="95"/>
      <c r="P30" s="95"/>
      <c r="Q30" s="95"/>
      <c r="R30" s="95"/>
      <c r="S30" s="95"/>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row>
    <row r="31" spans="1:58" s="96" customFormat="1" ht="36">
      <c r="A31" s="94"/>
      <c r="B31" s="97" t="s">
        <v>578</v>
      </c>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row>
    <row r="32" spans="1:58" s="96" customFormat="1" ht="12.75">
      <c r="A32" s="94"/>
      <c r="B32" s="97"/>
      <c r="C32" s="94"/>
      <c r="D32" s="95"/>
      <c r="E32" s="95"/>
      <c r="F32" s="95"/>
      <c r="G32" s="95"/>
      <c r="H32" s="95"/>
      <c r="I32" s="95"/>
      <c r="J32" s="95"/>
      <c r="K32" s="95"/>
      <c r="L32" s="95"/>
      <c r="M32" s="95"/>
      <c r="N32" s="95"/>
      <c r="O32" s="95"/>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row>
    <row r="33" spans="1:58" s="96" customFormat="1" ht="36">
      <c r="A33" s="94"/>
      <c r="B33" s="98" t="s">
        <v>580</v>
      </c>
      <c r="C33" s="94"/>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row>
    <row r="34" spans="1:58" s="96" customFormat="1" ht="12.75">
      <c r="A34" s="94"/>
      <c r="B34" s="83"/>
      <c r="C34" s="94"/>
      <c r="D34" s="95"/>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row>
    <row r="35" spans="1:58" s="96" customFormat="1" ht="34.15" customHeight="1">
      <c r="A35" s="94"/>
      <c r="B35" s="85" t="s">
        <v>870</v>
      </c>
      <c r="C35" s="94"/>
      <c r="D35" s="95"/>
      <c r="E35" s="95"/>
      <c r="F35" s="95"/>
      <c r="G35" s="95"/>
      <c r="H35" s="95"/>
      <c r="I35" s="95"/>
      <c r="J35" s="95"/>
      <c r="K35" s="95"/>
      <c r="L35" s="95"/>
      <c r="M35" s="95"/>
      <c r="N35" s="95"/>
      <c r="O35" s="95"/>
      <c r="P35" s="95"/>
      <c r="Q35" s="95"/>
      <c r="R35" s="95"/>
      <c r="S35" s="95"/>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5"/>
      <c r="AS35" s="95"/>
      <c r="AT35" s="95"/>
      <c r="AU35" s="95"/>
      <c r="AV35" s="95"/>
      <c r="AW35" s="95"/>
      <c r="AX35" s="95"/>
      <c r="AY35" s="95"/>
      <c r="AZ35" s="95"/>
      <c r="BA35" s="95"/>
      <c r="BB35" s="95"/>
      <c r="BC35" s="95"/>
      <c r="BD35" s="95"/>
      <c r="BE35" s="95"/>
      <c r="BF35" s="95"/>
    </row>
    <row r="36" spans="1:58" s="96" customFormat="1" ht="12.75">
      <c r="A36" s="94"/>
      <c r="B36" s="87"/>
      <c r="C36" s="94"/>
      <c r="D36" s="95"/>
      <c r="E36" s="95"/>
      <c r="F36" s="95"/>
      <c r="G36" s="95"/>
      <c r="H36" s="95"/>
      <c r="I36" s="95"/>
      <c r="J36" s="95"/>
      <c r="K36" s="95"/>
      <c r="L36" s="95"/>
      <c r="M36" s="95"/>
      <c r="N36" s="95"/>
      <c r="O36" s="95"/>
      <c r="P36" s="95"/>
      <c r="Q36" s="95"/>
      <c r="R36" s="95"/>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row>
    <row r="37" spans="1:58" s="96" customFormat="1" ht="12.75">
      <c r="A37" s="94"/>
      <c r="B37" s="85" t="s">
        <v>581</v>
      </c>
      <c r="C37" s="94"/>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row>
    <row r="38" spans="1:58" s="96" customFormat="1" ht="12.75">
      <c r="A38" s="94"/>
      <c r="B38" s="86"/>
      <c r="C38" s="94"/>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row>
    <row r="39" spans="1:58" s="96" customFormat="1" ht="12.95" customHeight="1">
      <c r="A39" s="94"/>
      <c r="B39" s="87" t="s">
        <v>579</v>
      </c>
      <c r="C39" s="94"/>
      <c r="D39" s="95"/>
      <c r="E39" s="95"/>
      <c r="F39" s="95"/>
      <c r="G39" s="95"/>
      <c r="H39" s="95"/>
      <c r="I39" s="95"/>
      <c r="J39" s="95"/>
      <c r="K39" s="95"/>
      <c r="L39" s="95"/>
      <c r="M39" s="95"/>
      <c r="N39" s="95"/>
      <c r="O39" s="95"/>
      <c r="P39" s="95"/>
      <c r="Q39" s="95"/>
      <c r="R39" s="95"/>
      <c r="S39" s="95"/>
      <c r="T39" s="95"/>
      <c r="U39" s="95"/>
      <c r="V39" s="95"/>
      <c r="W39" s="95"/>
      <c r="X39" s="95"/>
      <c r="Y39" s="95"/>
      <c r="Z39" s="95"/>
      <c r="AA39" s="95"/>
      <c r="AB39" s="95"/>
      <c r="AC39" s="95"/>
      <c r="AD39" s="95"/>
      <c r="AE39" s="95"/>
      <c r="AF39" s="95"/>
      <c r="AG39" s="95"/>
      <c r="AH39" s="95"/>
      <c r="AI39" s="95"/>
      <c r="AJ39" s="95"/>
      <c r="AK39" s="95"/>
      <c r="AL39" s="95"/>
      <c r="AM39" s="95"/>
      <c r="AN39" s="95"/>
      <c r="AO39" s="95"/>
      <c r="AP39" s="95"/>
      <c r="AQ39" s="95"/>
      <c r="AR39" s="95"/>
      <c r="AS39" s="95"/>
      <c r="AT39" s="95"/>
      <c r="AU39" s="95"/>
      <c r="AV39" s="95"/>
      <c r="AW39" s="95"/>
      <c r="AX39" s="95"/>
      <c r="AY39" s="95"/>
      <c r="AZ39" s="95"/>
      <c r="BA39" s="95"/>
      <c r="BB39" s="95"/>
      <c r="BC39" s="95"/>
      <c r="BD39" s="95"/>
      <c r="BE39" s="95"/>
      <c r="BF39" s="95"/>
    </row>
    <row r="40" spans="1:58" s="96" customFormat="1" ht="12.75">
      <c r="A40" s="94"/>
      <c r="B40" s="84"/>
      <c r="C40" s="94"/>
      <c r="D40" s="95"/>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row>
    <row r="41" spans="1:58" s="96" customFormat="1" ht="12.75">
      <c r="A41" s="94"/>
      <c r="B41" s="84"/>
      <c r="C41" s="94"/>
      <c r="D41" s="95"/>
      <c r="E41" s="95"/>
      <c r="F41" s="95"/>
      <c r="G41" s="95"/>
      <c r="H41" s="95"/>
      <c r="I41" s="95"/>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row>
    <row r="42" spans="1:58" s="96" customFormat="1" ht="12.75">
      <c r="A42" s="94"/>
      <c r="B42" s="84"/>
      <c r="C42" s="94"/>
      <c r="D42" s="95"/>
      <c r="E42" s="95"/>
      <c r="F42" s="95"/>
      <c r="G42" s="95"/>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row>
    <row r="43" spans="1:58" s="96" customFormat="1" ht="12.75">
      <c r="A43" s="94"/>
      <c r="B43" s="84"/>
      <c r="C43" s="94"/>
      <c r="D43" s="95"/>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row>
    <row r="44" spans="1:58" s="96" customFormat="1" ht="12.75">
      <c r="A44" s="94"/>
      <c r="B44" s="84"/>
      <c r="C44" s="94"/>
      <c r="D44" s="95"/>
      <c r="E44" s="95"/>
      <c r="F44" s="95"/>
      <c r="G44" s="95"/>
      <c r="H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row>
    <row r="45" spans="1:58" s="96" customFormat="1" ht="12.75">
      <c r="A45" s="94"/>
      <c r="B45" s="84"/>
      <c r="C45" s="94"/>
      <c r="D45" s="95"/>
      <c r="E45" s="95"/>
      <c r="F45" s="95"/>
      <c r="G45" s="95"/>
      <c r="H45" s="95"/>
      <c r="I45" s="95"/>
      <c r="J45" s="95"/>
      <c r="K45" s="95"/>
      <c r="L45" s="95"/>
      <c r="M45" s="95"/>
      <c r="N45" s="95"/>
      <c r="O45" s="95"/>
      <c r="P45" s="95"/>
      <c r="Q45" s="95"/>
      <c r="R45" s="95"/>
      <c r="S45" s="95"/>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row>
    <row r="46" spans="1:58" s="96" customFormat="1" ht="12.75">
      <c r="A46" s="94"/>
      <c r="B46" s="84"/>
      <c r="C46" s="94"/>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row>
    <row r="47" spans="1:58" s="96" customFormat="1" ht="12.75">
      <c r="A47" s="94"/>
      <c r="B47" s="84"/>
      <c r="C47" s="94"/>
      <c r="D47" s="95"/>
      <c r="E47" s="95"/>
      <c r="F47" s="95"/>
      <c r="G47" s="95"/>
      <c r="H47" s="95"/>
      <c r="I47" s="95"/>
      <c r="J47" s="95"/>
      <c r="K47" s="95"/>
      <c r="L47" s="95"/>
      <c r="M47" s="95"/>
      <c r="N47" s="95"/>
      <c r="O47" s="95"/>
      <c r="P47" s="95"/>
      <c r="Q47" s="95"/>
      <c r="R47" s="95"/>
      <c r="S47" s="95"/>
      <c r="T47" s="95"/>
      <c r="U47" s="95"/>
      <c r="V47" s="95"/>
      <c r="W47" s="95"/>
      <c r="X47" s="95"/>
      <c r="Y47" s="95"/>
      <c r="Z47" s="95"/>
      <c r="AA47" s="95"/>
      <c r="AB47" s="95"/>
      <c r="AC47" s="95"/>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row>
    <row r="48" spans="1:58" s="96" customFormat="1" ht="12.75">
      <c r="A48" s="94"/>
      <c r="B48" s="108"/>
      <c r="C48" s="94"/>
      <c r="D48" s="95"/>
      <c r="E48" s="95"/>
      <c r="F48" s="95"/>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95"/>
      <c r="BF48" s="95"/>
    </row>
    <row r="49" spans="1:58" s="96" customFormat="1" ht="12.75">
      <c r="A49" s="94"/>
      <c r="B49" s="104"/>
      <c r="C49" s="94"/>
      <c r="D49" s="95"/>
      <c r="E49" s="95"/>
      <c r="F49" s="95"/>
      <c r="G49" s="95"/>
      <c r="H49" s="95"/>
      <c r="I49" s="95"/>
      <c r="J49" s="95"/>
      <c r="K49" s="95"/>
      <c r="L49" s="95"/>
      <c r="M49" s="95"/>
      <c r="N49" s="95"/>
      <c r="O49" s="95"/>
      <c r="P49" s="95"/>
      <c r="Q49" s="95"/>
      <c r="R49" s="95"/>
      <c r="S49" s="95"/>
      <c r="T49" s="95"/>
      <c r="U49" s="95"/>
      <c r="V49" s="95"/>
      <c r="W49" s="95"/>
      <c r="X49" s="95"/>
      <c r="Y49" s="95"/>
      <c r="Z49" s="95"/>
      <c r="AA49" s="95"/>
      <c r="AB49" s="95"/>
      <c r="AC49" s="95"/>
      <c r="AD49" s="95"/>
      <c r="AE49" s="95"/>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95"/>
      <c r="BF49" s="95"/>
    </row>
    <row r="50" spans="1:58" s="96" customFormat="1" ht="12.75">
      <c r="A50" s="94"/>
      <c r="B50" s="104"/>
      <c r="C50" s="94"/>
      <c r="D50" s="95"/>
      <c r="E50" s="95"/>
      <c r="F50" s="95"/>
      <c r="G50" s="95"/>
      <c r="H50" s="95"/>
      <c r="I50" s="95"/>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row>
    <row r="51" spans="1:58" s="96" customFormat="1" ht="12.75">
      <c r="A51" s="94"/>
      <c r="B51" s="104"/>
      <c r="C51" s="94"/>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row>
    <row r="52" spans="1:58" s="96" customFormat="1" ht="12.75">
      <c r="A52" s="94"/>
      <c r="B52" s="104"/>
      <c r="C52" s="94"/>
      <c r="D52" s="95"/>
      <c r="E52" s="95"/>
      <c r="F52" s="95"/>
      <c r="G52" s="95"/>
      <c r="H52" s="95"/>
      <c r="I52" s="95"/>
      <c r="J52" s="95"/>
      <c r="K52" s="95"/>
      <c r="L52" s="95"/>
      <c r="M52" s="95"/>
      <c r="N52" s="95"/>
      <c r="O52" s="95"/>
      <c r="P52" s="95"/>
      <c r="Q52" s="95"/>
      <c r="R52" s="95"/>
      <c r="S52" s="95"/>
      <c r="T52" s="95"/>
      <c r="U52" s="95"/>
      <c r="V52" s="95"/>
      <c r="W52" s="95"/>
      <c r="X52" s="95"/>
      <c r="Y52" s="95"/>
      <c r="Z52" s="95"/>
      <c r="AA52" s="95"/>
      <c r="AB52" s="95"/>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row>
    <row r="53" spans="1:58" s="96" customFormat="1" ht="12.75">
      <c r="A53" s="94"/>
      <c r="B53" s="104"/>
      <c r="C53" s="94"/>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row>
    <row r="54" spans="1:58" s="96" customFormat="1" ht="12.75">
      <c r="A54" s="94"/>
      <c r="B54" s="104"/>
      <c r="C54" s="94"/>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row>
    <row r="55" spans="1:58" s="96" customFormat="1" ht="12.75">
      <c r="A55" s="94"/>
      <c r="B55" s="104"/>
      <c r="C55" s="94"/>
      <c r="D55" s="95"/>
      <c r="E55" s="95"/>
      <c r="F55" s="95"/>
      <c r="G55" s="9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row>
    <row r="56" spans="1:58" s="96" customFormat="1" ht="12.75">
      <c r="A56" s="94"/>
      <c r="B56" s="104"/>
      <c r="C56" s="94"/>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row>
    <row r="57" spans="1:58" s="96" customFormat="1" ht="12.75">
      <c r="A57" s="94"/>
      <c r="B57" s="104"/>
      <c r="C57" s="94"/>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5"/>
      <c r="AN57" s="95"/>
      <c r="AO57" s="95"/>
      <c r="AP57" s="95"/>
      <c r="AQ57" s="95"/>
      <c r="AR57" s="95"/>
      <c r="AS57" s="95"/>
      <c r="AT57" s="95"/>
      <c r="AU57" s="95"/>
      <c r="AV57" s="95"/>
      <c r="AW57" s="95"/>
      <c r="AX57" s="95"/>
      <c r="AY57" s="95"/>
      <c r="AZ57" s="95"/>
      <c r="BA57" s="95"/>
      <c r="BB57" s="95"/>
      <c r="BC57" s="95"/>
      <c r="BD57" s="95"/>
      <c r="BE57" s="95"/>
      <c r="BF57" s="95"/>
    </row>
    <row r="58" spans="1:58" s="96" customFormat="1" ht="12.75">
      <c r="A58" s="94"/>
      <c r="B58" s="104"/>
      <c r="C58" s="94"/>
      <c r="D58" s="95"/>
      <c r="E58" s="95"/>
      <c r="F58" s="95"/>
      <c r="G58" s="95"/>
      <c r="H58" s="95"/>
      <c r="I58" s="95"/>
      <c r="J58" s="95"/>
      <c r="K58" s="95"/>
      <c r="L58" s="95"/>
      <c r="M58" s="95"/>
      <c r="N58" s="95"/>
      <c r="O58" s="95"/>
      <c r="P58" s="95"/>
      <c r="Q58" s="95"/>
      <c r="R58" s="95"/>
      <c r="S58" s="95"/>
      <c r="T58" s="95"/>
      <c r="U58" s="95"/>
      <c r="V58" s="95"/>
      <c r="W58" s="95"/>
      <c r="X58" s="95"/>
      <c r="Y58" s="95"/>
      <c r="Z58" s="95"/>
      <c r="AA58" s="95"/>
      <c r="AB58" s="95"/>
      <c r="AC58" s="95"/>
      <c r="AD58" s="95"/>
      <c r="AE58" s="95"/>
      <c r="AF58" s="95"/>
      <c r="AG58" s="95"/>
      <c r="AH58" s="95"/>
      <c r="AI58" s="95"/>
      <c r="AJ58" s="95"/>
      <c r="AK58" s="95"/>
      <c r="AL58" s="95"/>
      <c r="AM58" s="95"/>
      <c r="AN58" s="95"/>
      <c r="AO58" s="95"/>
      <c r="AP58" s="95"/>
      <c r="AQ58" s="95"/>
      <c r="AR58" s="95"/>
      <c r="AS58" s="95"/>
      <c r="AT58" s="95"/>
      <c r="AU58" s="95"/>
      <c r="AV58" s="95"/>
      <c r="AW58" s="95"/>
      <c r="AX58" s="95"/>
      <c r="AY58" s="95"/>
      <c r="AZ58" s="95"/>
      <c r="BA58" s="95"/>
      <c r="BB58" s="95"/>
      <c r="BC58" s="95"/>
      <c r="BD58" s="95"/>
      <c r="BE58" s="95"/>
      <c r="BF58" s="95"/>
    </row>
    <row r="59" spans="1:58" s="96" customFormat="1" ht="12.75">
      <c r="A59" s="94"/>
      <c r="B59" s="104"/>
      <c r="C59" s="94"/>
      <c r="D59" s="95"/>
      <c r="E59" s="95"/>
      <c r="F59" s="95"/>
      <c r="G59" s="9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95"/>
      <c r="AL59" s="95"/>
      <c r="AM59" s="95"/>
      <c r="AN59" s="95"/>
      <c r="AO59" s="95"/>
      <c r="AP59" s="95"/>
      <c r="AQ59" s="95"/>
      <c r="AR59" s="95"/>
      <c r="AS59" s="95"/>
      <c r="AT59" s="95"/>
      <c r="AU59" s="95"/>
      <c r="AV59" s="95"/>
      <c r="AW59" s="95"/>
      <c r="AX59" s="95"/>
      <c r="AY59" s="95"/>
      <c r="AZ59" s="95"/>
      <c r="BA59" s="95"/>
      <c r="BB59" s="95"/>
      <c r="BC59" s="95"/>
      <c r="BD59" s="95"/>
      <c r="BE59" s="95"/>
      <c r="BF59" s="95"/>
    </row>
    <row r="60" spans="1:58" s="96" customFormat="1" ht="12.75">
      <c r="A60" s="94"/>
      <c r="B60" s="104"/>
      <c r="C60" s="94"/>
      <c r="D60" s="95"/>
      <c r="E60" s="95"/>
      <c r="F60" s="95"/>
      <c r="G60" s="95"/>
      <c r="H60" s="95"/>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row>
    <row r="61" spans="1:58" s="96" customFormat="1" ht="12.75">
      <c r="A61" s="94"/>
      <c r="B61" s="104"/>
      <c r="C61" s="94"/>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row>
    <row r="62" spans="1:58" s="96" customFormat="1" ht="12.75">
      <c r="A62" s="94"/>
      <c r="B62" s="104"/>
      <c r="C62" s="94"/>
      <c r="D62" s="95"/>
      <c r="E62" s="95"/>
      <c r="F62" s="95"/>
      <c r="G62" s="95"/>
      <c r="H62" s="95"/>
      <c r="I62" s="95"/>
      <c r="J62" s="95"/>
      <c r="K62" s="95"/>
      <c r="L62" s="95"/>
      <c r="M62" s="95"/>
      <c r="N62" s="95"/>
      <c r="O62" s="95"/>
      <c r="P62" s="95"/>
      <c r="Q62" s="95"/>
      <c r="R62" s="95"/>
      <c r="S62" s="95"/>
      <c r="T62" s="95"/>
      <c r="U62" s="95"/>
      <c r="V62" s="95"/>
      <c r="W62" s="95"/>
      <c r="X62" s="95"/>
      <c r="Y62" s="95"/>
      <c r="Z62" s="95"/>
      <c r="AA62" s="95"/>
      <c r="AB62" s="95"/>
      <c r="AC62" s="95"/>
      <c r="AD62" s="95"/>
      <c r="AE62" s="95"/>
      <c r="AF62" s="95"/>
      <c r="AG62" s="95"/>
      <c r="AH62" s="95"/>
      <c r="AI62" s="95"/>
      <c r="AJ62" s="95"/>
      <c r="AK62" s="95"/>
      <c r="AL62" s="95"/>
      <c r="AM62" s="95"/>
      <c r="AN62" s="95"/>
      <c r="AO62" s="95"/>
      <c r="AP62" s="95"/>
      <c r="AQ62" s="95"/>
      <c r="AR62" s="95"/>
      <c r="AS62" s="95"/>
      <c r="AT62" s="95"/>
      <c r="AU62" s="95"/>
      <c r="AV62" s="95"/>
      <c r="AW62" s="95"/>
      <c r="AX62" s="95"/>
      <c r="AY62" s="95"/>
      <c r="AZ62" s="95"/>
      <c r="BA62" s="95"/>
      <c r="BB62" s="95"/>
      <c r="BC62" s="95"/>
      <c r="BD62" s="95"/>
      <c r="BE62" s="95"/>
      <c r="BF62" s="95"/>
    </row>
    <row r="63" spans="1:58" s="96" customFormat="1" ht="12.75">
      <c r="A63" s="94"/>
      <c r="B63" s="104"/>
      <c r="C63" s="94"/>
      <c r="D63" s="95"/>
      <c r="E63" s="95"/>
      <c r="F63" s="95"/>
      <c r="G63" s="95"/>
      <c r="H63" s="95"/>
      <c r="I63" s="95"/>
      <c r="J63" s="95"/>
      <c r="K63" s="95"/>
      <c r="L63" s="95"/>
      <c r="M63" s="95"/>
      <c r="N63" s="95"/>
      <c r="O63" s="95"/>
      <c r="P63" s="95"/>
      <c r="Q63" s="95"/>
      <c r="R63" s="95"/>
      <c r="S63" s="95"/>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row>
    <row r="64" spans="1:58" s="96" customFormat="1" ht="12.75">
      <c r="A64" s="94"/>
      <c r="B64" s="104"/>
      <c r="C64" s="94"/>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c r="AD64" s="95"/>
      <c r="AE64" s="95"/>
      <c r="AF64" s="95"/>
      <c r="AG64" s="95"/>
      <c r="AH64" s="95"/>
      <c r="AI64" s="95"/>
      <c r="AJ64" s="95"/>
      <c r="AK64" s="95"/>
      <c r="AL64" s="95"/>
      <c r="AM64" s="95"/>
      <c r="AN64" s="95"/>
      <c r="AO64" s="95"/>
      <c r="AP64" s="95"/>
      <c r="AQ64" s="95"/>
      <c r="AR64" s="95"/>
      <c r="AS64" s="95"/>
      <c r="AT64" s="95"/>
      <c r="AU64" s="95"/>
      <c r="AV64" s="95"/>
      <c r="AW64" s="95"/>
      <c r="AX64" s="95"/>
      <c r="AY64" s="95"/>
      <c r="AZ64" s="95"/>
      <c r="BA64" s="95"/>
      <c r="BB64" s="95"/>
      <c r="BC64" s="95"/>
      <c r="BD64" s="95"/>
      <c r="BE64" s="95"/>
      <c r="BF64" s="95"/>
    </row>
    <row r="65" spans="1:58" s="96" customFormat="1" ht="12.75">
      <c r="A65" s="94"/>
      <c r="B65" s="104"/>
      <c r="C65" s="94"/>
      <c r="D65" s="95"/>
      <c r="E65" s="95"/>
      <c r="F65" s="95"/>
      <c r="G65" s="95"/>
      <c r="H65" s="95"/>
      <c r="I65" s="95"/>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row>
    <row r="66" spans="1:58" s="96" customFormat="1" ht="12.75">
      <c r="A66" s="94"/>
      <c r="B66" s="104"/>
      <c r="C66" s="94"/>
      <c r="D66" s="95"/>
      <c r="E66" s="95"/>
      <c r="F66" s="95"/>
      <c r="G66" s="95"/>
      <c r="H66" s="95"/>
      <c r="I66" s="95"/>
      <c r="J66" s="95"/>
      <c r="K66" s="95"/>
      <c r="L66" s="95"/>
      <c r="M66" s="95"/>
      <c r="N66" s="95"/>
      <c r="O66" s="95"/>
      <c r="P66" s="95"/>
      <c r="Q66" s="95"/>
      <c r="R66" s="95"/>
      <c r="S66" s="95"/>
      <c r="T66" s="95"/>
      <c r="U66" s="95"/>
      <c r="V66" s="95"/>
      <c r="W66" s="95"/>
      <c r="X66" s="95"/>
      <c r="Y66" s="95"/>
      <c r="Z66" s="95"/>
      <c r="AA66" s="95"/>
      <c r="AB66" s="95"/>
      <c r="AC66" s="95"/>
      <c r="AD66" s="95"/>
      <c r="AE66" s="95"/>
      <c r="AF66" s="95"/>
      <c r="AG66" s="95"/>
      <c r="AH66" s="95"/>
      <c r="AI66" s="95"/>
      <c r="AJ66" s="95"/>
      <c r="AK66" s="95"/>
      <c r="AL66" s="95"/>
      <c r="AM66" s="95"/>
      <c r="AN66" s="95"/>
      <c r="AO66" s="95"/>
      <c r="AP66" s="95"/>
      <c r="AQ66" s="95"/>
      <c r="AR66" s="95"/>
      <c r="AS66" s="95"/>
      <c r="AT66" s="95"/>
      <c r="AU66" s="95"/>
      <c r="AV66" s="95"/>
      <c r="AW66" s="95"/>
      <c r="AX66" s="95"/>
      <c r="AY66" s="95"/>
      <c r="AZ66" s="95"/>
      <c r="BA66" s="95"/>
      <c r="BB66" s="95"/>
      <c r="BC66" s="95"/>
      <c r="BD66" s="95"/>
      <c r="BE66" s="95"/>
      <c r="BF66" s="95"/>
    </row>
    <row r="67" spans="1:58" s="96" customFormat="1" ht="12.75">
      <c r="A67" s="94"/>
      <c r="B67" s="104"/>
      <c r="C67" s="94"/>
      <c r="D67" s="95"/>
      <c r="E67" s="95"/>
      <c r="F67" s="95"/>
      <c r="G67" s="95"/>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M67" s="95"/>
      <c r="AN67" s="95"/>
      <c r="AO67" s="95"/>
      <c r="AP67" s="95"/>
      <c r="AQ67" s="95"/>
      <c r="AR67" s="95"/>
      <c r="AS67" s="95"/>
      <c r="AT67" s="95"/>
      <c r="AU67" s="95"/>
      <c r="AV67" s="95"/>
      <c r="AW67" s="95"/>
      <c r="AX67" s="95"/>
      <c r="AY67" s="95"/>
      <c r="AZ67" s="95"/>
      <c r="BA67" s="95"/>
      <c r="BB67" s="95"/>
      <c r="BC67" s="95"/>
      <c r="BD67" s="95"/>
      <c r="BE67" s="95"/>
      <c r="BF67" s="95"/>
    </row>
    <row r="68" spans="1:58" s="96" customFormat="1" ht="12.75">
      <c r="A68" s="95"/>
      <c r="B68" s="105"/>
      <c r="C68" s="95"/>
      <c r="D68" s="95"/>
      <c r="E68" s="95"/>
      <c r="F68" s="95"/>
      <c r="G68" s="95"/>
      <c r="H68" s="95"/>
      <c r="I68" s="95"/>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row>
    <row r="69" spans="1:58" s="96" customFormat="1" ht="12.75">
      <c r="A69" s="95"/>
      <c r="B69" s="105"/>
      <c r="C69" s="95"/>
      <c r="D69" s="95"/>
      <c r="E69" s="95"/>
      <c r="F69" s="95"/>
      <c r="G69" s="95"/>
      <c r="H69" s="95"/>
      <c r="I69" s="95"/>
      <c r="J69" s="95"/>
      <c r="K69" s="95"/>
      <c r="L69" s="95"/>
      <c r="M69" s="95"/>
      <c r="N69" s="95"/>
      <c r="O69" s="95"/>
      <c r="P69" s="95"/>
      <c r="Q69" s="95"/>
      <c r="R69" s="95"/>
      <c r="S69" s="95"/>
      <c r="T69" s="95"/>
      <c r="U69" s="95"/>
      <c r="V69" s="95"/>
      <c r="W69" s="95"/>
      <c r="X69" s="95"/>
      <c r="Y69" s="95"/>
      <c r="Z69" s="95"/>
      <c r="AA69" s="95"/>
      <c r="AB69" s="95"/>
      <c r="AC69" s="95"/>
      <c r="AD69" s="95"/>
      <c r="AE69" s="95"/>
      <c r="AF69" s="95"/>
      <c r="AG69" s="95"/>
      <c r="AH69" s="95"/>
      <c r="AI69" s="95"/>
      <c r="AJ69" s="95"/>
      <c r="AK69" s="95"/>
      <c r="AL69" s="95"/>
      <c r="AM69" s="95"/>
      <c r="AN69" s="95"/>
      <c r="AO69" s="95"/>
      <c r="AP69" s="95"/>
      <c r="AQ69" s="95"/>
      <c r="AR69" s="95"/>
      <c r="AS69" s="95"/>
      <c r="AT69" s="95"/>
      <c r="AU69" s="95"/>
      <c r="AV69" s="95"/>
      <c r="AW69" s="95"/>
      <c r="AX69" s="95"/>
      <c r="AY69" s="95"/>
      <c r="AZ69" s="95"/>
      <c r="BA69" s="95"/>
      <c r="BB69" s="95"/>
      <c r="BC69" s="95"/>
      <c r="BD69" s="95"/>
      <c r="BE69" s="95"/>
      <c r="BF69" s="95"/>
    </row>
    <row r="70" spans="1:58" s="96" customFormat="1" ht="12.75">
      <c r="A70" s="95"/>
      <c r="B70" s="105"/>
      <c r="C70" s="95"/>
      <c r="D70" s="95"/>
      <c r="E70" s="95"/>
      <c r="F70" s="95"/>
      <c r="G70" s="95"/>
      <c r="H70" s="95"/>
      <c r="I70" s="95"/>
      <c r="J70" s="95"/>
      <c r="K70" s="95"/>
      <c r="L70" s="95"/>
      <c r="M70" s="95"/>
      <c r="N70" s="95"/>
      <c r="O70" s="95"/>
      <c r="P70" s="95"/>
      <c r="Q70" s="95"/>
      <c r="R70" s="95"/>
      <c r="S70" s="95"/>
      <c r="T70" s="95"/>
      <c r="U70" s="95"/>
      <c r="V70" s="95"/>
      <c r="W70" s="95"/>
      <c r="X70" s="95"/>
      <c r="Y70" s="95"/>
      <c r="Z70" s="95"/>
      <c r="AA70" s="95"/>
      <c r="AB70" s="95"/>
      <c r="AC70" s="95"/>
      <c r="AD70" s="95"/>
      <c r="AE70" s="95"/>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row>
    <row r="71" spans="1:58" s="96" customFormat="1" ht="12.75">
      <c r="A71" s="95"/>
      <c r="B71" s="105"/>
      <c r="C71" s="95"/>
      <c r="D71" s="95"/>
      <c r="E71" s="95"/>
      <c r="F71" s="95"/>
      <c r="G71" s="95"/>
      <c r="H71" s="95"/>
      <c r="I71" s="95"/>
      <c r="J71" s="95"/>
      <c r="K71" s="95"/>
      <c r="L71" s="95"/>
      <c r="M71" s="95"/>
      <c r="N71" s="95"/>
      <c r="O71" s="95"/>
      <c r="P71" s="95"/>
      <c r="Q71" s="95"/>
      <c r="R71" s="95"/>
      <c r="S71" s="95"/>
      <c r="T71" s="95"/>
      <c r="U71" s="95"/>
      <c r="V71" s="95"/>
      <c r="W71" s="95"/>
      <c r="X71" s="95"/>
      <c r="Y71" s="95"/>
      <c r="Z71" s="95"/>
      <c r="AA71" s="95"/>
      <c r="AB71" s="95"/>
      <c r="AC71" s="95"/>
      <c r="AD71" s="95"/>
      <c r="AE71" s="95"/>
      <c r="AF71" s="95"/>
      <c r="AG71" s="95"/>
      <c r="AH71" s="95"/>
      <c r="AI71" s="95"/>
      <c r="AJ71" s="95"/>
      <c r="AK71" s="95"/>
      <c r="AL71" s="95"/>
      <c r="AM71" s="95"/>
      <c r="AN71" s="95"/>
      <c r="AO71" s="95"/>
      <c r="AP71" s="95"/>
      <c r="AQ71" s="95"/>
      <c r="AR71" s="95"/>
      <c r="AS71" s="95"/>
      <c r="AT71" s="95"/>
      <c r="AU71" s="95"/>
      <c r="AV71" s="95"/>
      <c r="AW71" s="95"/>
      <c r="AX71" s="95"/>
      <c r="AY71" s="95"/>
      <c r="AZ71" s="95"/>
      <c r="BA71" s="95"/>
      <c r="BB71" s="95"/>
      <c r="BC71" s="95"/>
      <c r="BD71" s="95"/>
      <c r="BE71" s="95"/>
      <c r="BF71" s="95"/>
    </row>
    <row r="72" spans="1:58" s="96" customFormat="1" ht="12.75">
      <c r="A72" s="95"/>
      <c r="B72" s="105"/>
      <c r="C72" s="95"/>
      <c r="D72" s="95"/>
      <c r="E72" s="95"/>
      <c r="F72" s="95"/>
      <c r="G72" s="95"/>
      <c r="H72" s="95"/>
      <c r="I72" s="95"/>
      <c r="J72" s="95"/>
      <c r="K72" s="95"/>
      <c r="L72" s="95"/>
      <c r="M72" s="95"/>
      <c r="N72" s="95"/>
      <c r="O72" s="95"/>
      <c r="P72" s="95"/>
      <c r="Q72" s="95"/>
      <c r="R72" s="95"/>
      <c r="S72" s="95"/>
      <c r="T72" s="95"/>
      <c r="U72" s="95"/>
      <c r="V72" s="95"/>
      <c r="W72" s="95"/>
      <c r="X72" s="95"/>
      <c r="Y72" s="95"/>
      <c r="Z72" s="95"/>
      <c r="AA72" s="95"/>
      <c r="AB72" s="95"/>
      <c r="AC72" s="95"/>
      <c r="AD72" s="95"/>
      <c r="AE72" s="95"/>
      <c r="AF72" s="95"/>
      <c r="AG72" s="95"/>
      <c r="AH72" s="95"/>
      <c r="AI72" s="95"/>
      <c r="AJ72" s="95"/>
      <c r="AK72" s="95"/>
      <c r="AL72" s="95"/>
      <c r="AM72" s="95"/>
      <c r="AN72" s="95"/>
      <c r="AO72" s="95"/>
      <c r="AP72" s="95"/>
      <c r="AQ72" s="95"/>
      <c r="AR72" s="95"/>
      <c r="AS72" s="95"/>
      <c r="AT72" s="95"/>
      <c r="AU72" s="95"/>
      <c r="AV72" s="95"/>
      <c r="AW72" s="95"/>
      <c r="AX72" s="95"/>
      <c r="AY72" s="95"/>
      <c r="AZ72" s="95"/>
      <c r="BA72" s="95"/>
      <c r="BB72" s="95"/>
      <c r="BC72" s="95"/>
      <c r="BD72" s="95"/>
      <c r="BE72" s="95"/>
      <c r="BF72" s="95"/>
    </row>
    <row r="73" spans="1:58" s="96" customFormat="1" ht="12.75">
      <c r="A73" s="95"/>
      <c r="B73" s="10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5"/>
      <c r="AN73" s="95"/>
      <c r="AO73" s="95"/>
      <c r="AP73" s="95"/>
      <c r="AQ73" s="95"/>
      <c r="AR73" s="95"/>
      <c r="AS73" s="95"/>
      <c r="AT73" s="95"/>
      <c r="AU73" s="95"/>
      <c r="AV73" s="95"/>
      <c r="AW73" s="95"/>
      <c r="AX73" s="95"/>
      <c r="AY73" s="95"/>
      <c r="AZ73" s="95"/>
      <c r="BA73" s="95"/>
      <c r="BB73" s="95"/>
      <c r="BC73" s="95"/>
      <c r="BD73" s="95"/>
      <c r="BE73" s="95"/>
      <c r="BF73" s="95"/>
    </row>
    <row r="74" spans="1:58" s="90" customFormat="1">
      <c r="B74" s="106"/>
    </row>
    <row r="75" spans="1:58" s="90" customFormat="1">
      <c r="B75" s="106"/>
    </row>
    <row r="76" spans="1:58" s="90" customFormat="1">
      <c r="B76" s="106"/>
    </row>
    <row r="77" spans="1:58" s="90" customFormat="1">
      <c r="B77" s="106"/>
    </row>
    <row r="78" spans="1:58" s="90" customFormat="1">
      <c r="B78" s="106"/>
    </row>
    <row r="79" spans="1:58" s="90" customFormat="1">
      <c r="B79" s="106"/>
    </row>
    <row r="80" spans="1:58" s="90" customFormat="1">
      <c r="B80" s="106"/>
    </row>
    <row r="81" spans="2:2" s="90" customFormat="1">
      <c r="B81" s="106"/>
    </row>
    <row r="82" spans="2:2" s="90" customFormat="1">
      <c r="B82" s="106"/>
    </row>
    <row r="83" spans="2:2" s="90" customFormat="1">
      <c r="B83" s="106"/>
    </row>
    <row r="84" spans="2:2" s="90" customFormat="1">
      <c r="B84" s="106"/>
    </row>
    <row r="85" spans="2:2" s="90" customFormat="1">
      <c r="B85" s="106"/>
    </row>
  </sheetData>
  <sheetProtection algorithmName="SHA-512" hashValue="mN8n8A8AN1qPVhrYiAnFvYUTPLM8oE9hyu1tzU6Cmzg+ZXeO7en8Wc3J+F19B8k/NpzjRpGTyJErTnTUfX0VeA==" saltValue="zWAl27cN/6wl+1PFOK4Cwg=="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5"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2CB28-09D2-49B3-B0E8-56E8DB7916BC}">
  <sheetPr>
    <tabColor rgb="FF002060"/>
  </sheetPr>
  <dimension ref="A2:I34"/>
  <sheetViews>
    <sheetView view="pageLayout" zoomScaleNormal="100" workbookViewId="0">
      <selection activeCell="H12" sqref="H12"/>
    </sheetView>
  </sheetViews>
  <sheetFormatPr defaultColWidth="9.140625" defaultRowHeight="12.75"/>
  <cols>
    <col min="1" max="1" width="11.28515625" style="114" customWidth="1"/>
    <col min="2" max="2" width="21.28515625" style="114" customWidth="1"/>
    <col min="3" max="3" width="6.28515625" style="114" customWidth="1"/>
    <col min="4" max="4" width="9.140625" style="114"/>
    <col min="5" max="5" width="9.28515625" style="114" customWidth="1"/>
    <col min="6" max="6" width="6.28515625" style="114" customWidth="1"/>
    <col min="7" max="9" width="11.5703125" style="114" customWidth="1"/>
    <col min="10" max="16384" width="9.140625" style="114"/>
  </cols>
  <sheetData>
    <row r="2" spans="1:9" s="110" customFormat="1" ht="18">
      <c r="A2" s="299" t="s">
        <v>497</v>
      </c>
      <c r="B2" s="299"/>
      <c r="C2" s="299"/>
      <c r="D2" s="299"/>
      <c r="E2" s="299"/>
      <c r="F2" s="299"/>
      <c r="G2" s="299"/>
      <c r="H2" s="299"/>
      <c r="I2" s="299"/>
    </row>
    <row r="3" spans="1:9" s="110" customFormat="1">
      <c r="A3" s="109"/>
      <c r="B3" s="109"/>
      <c r="C3" s="109"/>
      <c r="D3" s="109"/>
      <c r="E3" s="109"/>
      <c r="F3" s="109"/>
      <c r="G3" s="109"/>
      <c r="H3" s="109"/>
    </row>
    <row r="4" spans="1:9" s="110" customFormat="1">
      <c r="A4" s="109" t="s">
        <v>0</v>
      </c>
      <c r="B4" s="68"/>
      <c r="D4" s="109" t="s">
        <v>1</v>
      </c>
      <c r="E4" s="68"/>
      <c r="F4" s="111"/>
      <c r="G4" s="109" t="s">
        <v>2</v>
      </c>
      <c r="H4" s="69"/>
    </row>
    <row r="5" spans="1:9" s="110" customFormat="1">
      <c r="A5" s="109"/>
      <c r="B5" s="109"/>
      <c r="E5" s="109"/>
      <c r="F5" s="112"/>
    </row>
    <row r="6" spans="1:9" s="110" customFormat="1"/>
    <row r="7" spans="1:9" s="110" customFormat="1"/>
    <row r="8" spans="1:9" s="110" customFormat="1"/>
    <row r="9" spans="1:9" s="110" customFormat="1">
      <c r="A9" s="113" t="s">
        <v>80</v>
      </c>
      <c r="D9" s="278" t="s">
        <v>498</v>
      </c>
    </row>
    <row r="10" spans="1:9" s="110" customFormat="1">
      <c r="A10" s="66" t="s">
        <v>499</v>
      </c>
      <c r="B10" s="66"/>
      <c r="C10" s="66"/>
      <c r="D10" s="182">
        <v>333895</v>
      </c>
    </row>
    <row r="11" spans="1:9" s="110" customFormat="1">
      <c r="A11" s="66" t="s">
        <v>500</v>
      </c>
      <c r="B11" s="66"/>
      <c r="C11" s="66"/>
      <c r="D11" s="182">
        <v>333896</v>
      </c>
    </row>
    <row r="12" spans="1:9" s="110" customFormat="1">
      <c r="A12" s="113"/>
    </row>
    <row r="13" spans="1:9" s="110" customFormat="1">
      <c r="A13" s="113"/>
    </row>
    <row r="14" spans="1:9" s="110" customFormat="1">
      <c r="A14" s="113"/>
    </row>
    <row r="15" spans="1:9" s="110" customFormat="1">
      <c r="A15" s="113" t="s">
        <v>80</v>
      </c>
    </row>
    <row r="16" spans="1:9" s="110" customFormat="1">
      <c r="A16" s="113"/>
    </row>
    <row r="17" spans="1:9" s="110" customFormat="1">
      <c r="A17" s="114"/>
      <c r="B17" s="114"/>
      <c r="C17" s="114"/>
      <c r="D17" s="114"/>
      <c r="E17" s="114"/>
      <c r="F17" s="114"/>
      <c r="G17" s="115" t="s">
        <v>45</v>
      </c>
      <c r="H17" s="115" t="s">
        <v>46</v>
      </c>
      <c r="I17" s="115" t="s">
        <v>47</v>
      </c>
    </row>
    <row r="18" spans="1:9" s="110" customFormat="1">
      <c r="A18" s="114"/>
      <c r="B18" s="118" t="s">
        <v>81</v>
      </c>
      <c r="C18" s="114"/>
      <c r="D18" s="114"/>
      <c r="E18" s="114"/>
      <c r="F18" s="114"/>
      <c r="G18" s="70"/>
      <c r="H18" s="71"/>
      <c r="I18" s="71"/>
    </row>
    <row r="19" spans="1:9" s="110" customFormat="1">
      <c r="A19" s="114"/>
      <c r="B19" s="118" t="s">
        <v>82</v>
      </c>
      <c r="C19" s="114"/>
      <c r="D19" s="114"/>
      <c r="E19" s="114"/>
      <c r="F19" s="114"/>
      <c r="G19" s="70"/>
      <c r="H19" s="71"/>
      <c r="I19" s="71"/>
    </row>
    <row r="20" spans="1:9" s="110" customFormat="1">
      <c r="A20" s="114"/>
      <c r="B20" s="118" t="s">
        <v>83</v>
      </c>
      <c r="C20" s="114"/>
      <c r="D20" s="114"/>
      <c r="E20" s="114"/>
      <c r="F20" s="114"/>
      <c r="G20" s="70"/>
      <c r="H20" s="71"/>
      <c r="I20" s="71"/>
    </row>
    <row r="21" spans="1:9" s="110" customFormat="1">
      <c r="A21" s="114"/>
      <c r="B21" s="118" t="s">
        <v>84</v>
      </c>
      <c r="C21" s="114"/>
      <c r="D21" s="114"/>
      <c r="E21" s="114"/>
      <c r="F21" s="114"/>
      <c r="G21" s="70"/>
      <c r="H21" s="71"/>
      <c r="I21" s="71"/>
    </row>
    <row r="22" spans="1:9" s="110" customFormat="1">
      <c r="A22" s="113"/>
      <c r="B22" s="118" t="s">
        <v>868</v>
      </c>
      <c r="G22" s="68"/>
      <c r="H22" s="69"/>
      <c r="I22" s="69"/>
    </row>
    <row r="23" spans="1:9" s="110" customFormat="1">
      <c r="A23" s="113"/>
      <c r="B23" s="118" t="s">
        <v>85</v>
      </c>
      <c r="G23" s="68"/>
      <c r="H23" s="69"/>
      <c r="I23" s="69"/>
    </row>
    <row r="24" spans="1:9" s="110" customFormat="1">
      <c r="A24" s="113"/>
      <c r="B24" s="118" t="s">
        <v>376</v>
      </c>
      <c r="G24" s="68"/>
      <c r="H24" s="69"/>
      <c r="I24" s="69"/>
    </row>
    <row r="25" spans="1:9" s="110" customFormat="1">
      <c r="A25" s="113"/>
      <c r="B25" s="118" t="s">
        <v>377</v>
      </c>
      <c r="G25" s="68"/>
      <c r="H25" s="69"/>
      <c r="I25" s="69"/>
    </row>
    <row r="26" spans="1:9" s="110" customFormat="1">
      <c r="A26" s="113"/>
    </row>
    <row r="27" spans="1:9" s="110" customFormat="1">
      <c r="A27" s="113"/>
    </row>
    <row r="28" spans="1:9" s="117" customFormat="1">
      <c r="A28" s="116"/>
    </row>
    <row r="29" spans="1:9" s="117" customFormat="1" ht="14.25">
      <c r="A29" s="298" t="s">
        <v>591</v>
      </c>
      <c r="B29" s="298"/>
      <c r="C29" s="114"/>
      <c r="D29" s="114"/>
      <c r="E29" s="114"/>
      <c r="F29" s="114"/>
      <c r="G29" s="114"/>
      <c r="H29" s="114"/>
      <c r="I29" s="114"/>
    </row>
    <row r="30" spans="1:9" s="117" customFormat="1" ht="14.25">
      <c r="A30" s="119"/>
      <c r="B30" s="119"/>
      <c r="C30" s="114"/>
      <c r="D30" s="114"/>
      <c r="E30" s="114"/>
      <c r="F30" s="114"/>
      <c r="G30" s="114"/>
      <c r="H30" s="114"/>
      <c r="I30" s="114"/>
    </row>
    <row r="31" spans="1:9" s="117" customFormat="1" ht="14.25">
      <c r="A31" s="119"/>
      <c r="B31" s="119"/>
      <c r="C31" s="114"/>
      <c r="D31" s="114"/>
      <c r="E31" s="114"/>
      <c r="F31" s="114"/>
      <c r="G31" s="115" t="s">
        <v>45</v>
      </c>
      <c r="H31" s="115" t="s">
        <v>46</v>
      </c>
      <c r="I31" s="115" t="s">
        <v>47</v>
      </c>
    </row>
    <row r="32" spans="1:9" s="117" customFormat="1" ht="14.25">
      <c r="A32" s="119"/>
      <c r="B32" s="120" t="s">
        <v>592</v>
      </c>
      <c r="C32" s="114"/>
      <c r="D32" s="114"/>
      <c r="E32" s="114"/>
      <c r="F32" s="114"/>
      <c r="G32" s="70"/>
      <c r="H32" s="71"/>
      <c r="I32" s="71"/>
    </row>
    <row r="33" spans="1:9" s="110" customFormat="1" ht="14.25">
      <c r="A33" s="119"/>
      <c r="B33" s="118" t="s">
        <v>44</v>
      </c>
      <c r="G33" s="70"/>
      <c r="H33" s="71"/>
      <c r="I33" s="71"/>
    </row>
    <row r="34" spans="1:9" s="110" customFormat="1">
      <c r="A34" s="113"/>
    </row>
  </sheetData>
  <sheetProtection algorithmName="SHA-512" hashValue="TdA4WWAE+Wrozn0pra5R+vbNsJhnS8ICQTJDd4+vEGwJ3iftCwiMSyYQAR1ethkjYqoM+z7hciNuayACb9GgNA==" saltValue="HrXa4ycm8zXdglCbNJ2e7w==" spinCount="100000" sheet="1" objects="1" scenarios="1"/>
  <mergeCells count="2">
    <mergeCell ref="A29:B29"/>
    <mergeCell ref="A2:I2"/>
  </mergeCells>
  <conditionalFormatting sqref="B26:XEQ28 C25:XEQ25 B34:XEQ1048501 C29:XEQ33">
    <cfRule type="expression" dxfId="274" priority="1">
      <formula>_xlfn.ISFORMULA(B1:N100)</formula>
    </cfRule>
  </conditionalFormatting>
  <conditionalFormatting sqref="A1:A24 A1048502:A1048576">
    <cfRule type="expression" dxfId="273" priority="70">
      <formula>_xlfn.ISFORMULA(A76:L1048553)</formula>
    </cfRule>
  </conditionalFormatting>
  <conditionalFormatting sqref="XFC1:XFD24 XFC1048502:XFD1048576">
    <cfRule type="expression" dxfId="272" priority="71">
      <formula>_xlfn.ISFORMULA(K76:XFC1048553)</formula>
    </cfRule>
  </conditionalFormatting>
  <conditionalFormatting sqref="XER1:XFB1048576 B1:XEQ1 B1048502:XEQ1048576 C18:XEQ24 B3:XEQ17 J2:XEQ2">
    <cfRule type="expression" dxfId="271" priority="72">
      <formula>_xlfn.ISFORMULA(B76:O1048553)</formula>
    </cfRule>
  </conditionalFormatting>
  <conditionalFormatting sqref="A25:A28 A34:A1048501">
    <cfRule type="expression" dxfId="270" priority="73">
      <formula>_xlfn.ISFORMULA(A1:L100)</formula>
    </cfRule>
  </conditionalFormatting>
  <conditionalFormatting sqref="XFC25:XFD1048501">
    <cfRule type="expression" dxfId="269" priority="74">
      <formula>_xlfn.ISFORMULA(K1:XFC100)</formula>
    </cfRule>
  </conditionalFormatting>
  <pageMargins left="0.25" right="0.25" top="0.75" bottom="0.75" header="0.3" footer="0.3"/>
  <pageSetup paperSize="9" fitToHeight="0" orientation="portrait" r:id="rId1"/>
  <headerFooter>
    <oddHeader>&amp;L&amp;G&amp;R&amp;"Arial,Regular"&amp;8&amp;A</oddHeader>
    <oddFooter>&amp;L&amp;"Arial,Regular"&amp;8&amp;A&amp;C&amp;"Arial,Regular"&amp;8&amp;F&amp;R&amp;"Arial,Regular"&amp;8Page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J40"/>
  <sheetViews>
    <sheetView view="pageLayout" zoomScaleNormal="100" workbookViewId="0">
      <selection activeCell="C4" sqref="C4"/>
    </sheetView>
  </sheetViews>
  <sheetFormatPr defaultColWidth="9.140625" defaultRowHeight="12.75"/>
  <cols>
    <col min="1" max="1" width="6.7109375" style="114" customWidth="1"/>
    <col min="2" max="2" width="4.7109375" style="114" customWidth="1"/>
    <col min="3" max="3" width="15.28515625" style="114" customWidth="1"/>
    <col min="4" max="4" width="6.28515625" style="114" customWidth="1"/>
    <col min="5" max="6" width="9.140625" style="114"/>
    <col min="7" max="7" width="6.28515625" style="114" customWidth="1"/>
    <col min="8" max="8" width="12.85546875" style="114" bestFit="1" customWidth="1"/>
    <col min="9" max="9" width="14.5703125" style="114" bestFit="1" customWidth="1"/>
    <col min="10" max="10" width="12.5703125" style="114" bestFit="1" customWidth="1"/>
    <col min="11" max="16384" width="9.140625" style="114"/>
  </cols>
  <sheetData>
    <row r="2" spans="1:10" s="110" customFormat="1" ht="18">
      <c r="A2" s="299" t="s">
        <v>501</v>
      </c>
      <c r="B2" s="299"/>
      <c r="C2" s="299"/>
      <c r="D2" s="299"/>
      <c r="E2" s="299"/>
      <c r="F2" s="299"/>
      <c r="G2" s="299"/>
      <c r="H2" s="299"/>
      <c r="I2" s="299"/>
      <c r="J2" s="299"/>
    </row>
    <row r="3" spans="1:10" s="110" customFormat="1">
      <c r="A3" s="109"/>
      <c r="B3" s="109"/>
      <c r="C3" s="109"/>
      <c r="D3" s="109"/>
      <c r="E3" s="109"/>
      <c r="F3" s="109"/>
      <c r="G3" s="109"/>
      <c r="H3" s="109"/>
      <c r="I3" s="109"/>
    </row>
    <row r="4" spans="1:10" s="110" customFormat="1">
      <c r="A4" s="109" t="s">
        <v>0</v>
      </c>
      <c r="C4" s="68"/>
      <c r="E4" s="109" t="s">
        <v>1</v>
      </c>
      <c r="F4" s="68"/>
      <c r="G4" s="111"/>
      <c r="H4" s="109" t="s">
        <v>2</v>
      </c>
      <c r="I4" s="69"/>
    </row>
    <row r="5" spans="1:10" s="110" customFormat="1">
      <c r="A5" s="109"/>
      <c r="C5" s="109"/>
      <c r="F5" s="109"/>
      <c r="G5" s="112"/>
    </row>
    <row r="6" spans="1:10" s="110" customFormat="1">
      <c r="B6" s="73"/>
    </row>
    <row r="7" spans="1:10" s="110" customFormat="1">
      <c r="B7" s="114"/>
    </row>
    <row r="8" spans="1:10" s="110" customFormat="1">
      <c r="B8" s="114"/>
    </row>
    <row r="9" spans="1:10" s="117" customFormat="1">
      <c r="A9" s="121" t="s">
        <v>502</v>
      </c>
      <c r="B9" s="67"/>
      <c r="C9" s="66"/>
      <c r="D9" s="66"/>
      <c r="E9" s="278" t="s">
        <v>498</v>
      </c>
    </row>
    <row r="10" spans="1:10" s="117" customFormat="1">
      <c r="A10" s="66" t="s">
        <v>503</v>
      </c>
      <c r="B10" s="67"/>
      <c r="C10" s="66"/>
      <c r="D10" s="66"/>
      <c r="E10" s="182">
        <v>180483</v>
      </c>
    </row>
    <row r="11" spans="1:10" s="117" customFormat="1">
      <c r="A11" s="66" t="s">
        <v>504</v>
      </c>
      <c r="B11" s="67"/>
      <c r="C11" s="66"/>
      <c r="D11" s="66"/>
      <c r="E11" s="182">
        <v>180484</v>
      </c>
    </row>
    <row r="12" spans="1:10" s="117" customFormat="1">
      <c r="A12" s="67"/>
      <c r="B12" s="67"/>
      <c r="C12" s="66"/>
      <c r="D12" s="66"/>
      <c r="E12" s="275"/>
      <c r="F12" s="122"/>
      <c r="G12" s="122"/>
      <c r="H12" s="122"/>
      <c r="I12" s="122"/>
      <c r="J12" s="122"/>
    </row>
    <row r="13" spans="1:10" s="117" customFormat="1">
      <c r="A13" s="121" t="s">
        <v>505</v>
      </c>
      <c r="B13" s="67"/>
      <c r="C13" s="66"/>
      <c r="D13" s="66"/>
      <c r="E13" s="275"/>
      <c r="F13" s="122"/>
      <c r="G13" s="122"/>
      <c r="H13" s="122"/>
      <c r="I13" s="122"/>
      <c r="J13" s="122"/>
    </row>
    <row r="14" spans="1:10" s="117" customFormat="1">
      <c r="A14" s="66" t="s">
        <v>260</v>
      </c>
      <c r="B14" s="67"/>
      <c r="C14" s="66"/>
      <c r="D14" s="66"/>
      <c r="E14" s="182">
        <v>180301</v>
      </c>
      <c r="F14" s="122"/>
      <c r="G14" s="122"/>
      <c r="H14" s="122"/>
      <c r="I14" s="122"/>
      <c r="J14" s="122"/>
    </row>
    <row r="15" spans="1:10" s="117" customFormat="1">
      <c r="A15" s="66" t="s">
        <v>359</v>
      </c>
      <c r="B15" s="67"/>
      <c r="C15" s="66"/>
      <c r="D15" s="66"/>
      <c r="E15" s="182">
        <v>180303</v>
      </c>
    </row>
    <row r="16" spans="1:10" s="110" customFormat="1">
      <c r="A16" s="113"/>
    </row>
    <row r="17" spans="1:10" s="110" customFormat="1">
      <c r="A17" s="113"/>
    </row>
    <row r="18" spans="1:10" s="110" customFormat="1">
      <c r="A18" s="113" t="s">
        <v>48</v>
      </c>
    </row>
    <row r="19" spans="1:10" s="110" customFormat="1">
      <c r="A19" s="113"/>
    </row>
    <row r="20" spans="1:10" s="110" customFormat="1">
      <c r="A20" s="113"/>
      <c r="H20" s="115" t="s">
        <v>45</v>
      </c>
      <c r="I20" s="115" t="s">
        <v>46</v>
      </c>
      <c r="J20" s="115" t="s">
        <v>47</v>
      </c>
    </row>
    <row r="21" spans="1:10" s="110" customFormat="1">
      <c r="A21" s="113"/>
      <c r="C21" s="110" t="s">
        <v>49</v>
      </c>
      <c r="H21" s="68"/>
      <c r="I21" s="69"/>
      <c r="J21" s="69"/>
    </row>
    <row r="22" spans="1:10" s="110" customFormat="1">
      <c r="A22" s="113"/>
      <c r="C22" s="110" t="s">
        <v>76</v>
      </c>
      <c r="H22" s="68"/>
      <c r="I22" s="69"/>
      <c r="J22" s="69"/>
    </row>
    <row r="23" spans="1:10" s="110" customFormat="1">
      <c r="A23" s="113"/>
      <c r="C23" s="110" t="s">
        <v>75</v>
      </c>
      <c r="H23" s="68"/>
      <c r="I23" s="69"/>
      <c r="J23" s="69"/>
    </row>
    <row r="24" spans="1:10" s="110" customFormat="1">
      <c r="A24" s="113"/>
      <c r="C24" s="110" t="s">
        <v>43</v>
      </c>
      <c r="H24" s="68"/>
      <c r="I24" s="69"/>
      <c r="J24" s="69"/>
    </row>
    <row r="25" spans="1:10" s="110" customFormat="1">
      <c r="A25" s="113"/>
      <c r="C25" s="110" t="s">
        <v>77</v>
      </c>
      <c r="H25" s="68"/>
      <c r="I25" s="69"/>
      <c r="J25" s="69"/>
    </row>
    <row r="26" spans="1:10" s="110" customFormat="1">
      <c r="A26" s="113"/>
      <c r="C26" s="110" t="s">
        <v>507</v>
      </c>
      <c r="H26" s="68"/>
      <c r="I26" s="69"/>
      <c r="J26" s="69"/>
    </row>
    <row r="27" spans="1:10" s="110" customFormat="1">
      <c r="A27" s="113"/>
      <c r="C27" s="66" t="s">
        <v>506</v>
      </c>
      <c r="H27" s="68"/>
      <c r="I27" s="69"/>
      <c r="J27" s="69"/>
    </row>
    <row r="28" spans="1:10" s="110" customFormat="1">
      <c r="A28" s="113"/>
      <c r="C28" s="110" t="s">
        <v>51</v>
      </c>
      <c r="H28" s="68"/>
      <c r="I28" s="69"/>
      <c r="J28" s="69"/>
    </row>
    <row r="29" spans="1:10" s="110" customFormat="1">
      <c r="A29" s="113"/>
      <c r="C29" s="110" t="s">
        <v>78</v>
      </c>
      <c r="H29" s="68"/>
      <c r="I29" s="69"/>
      <c r="J29" s="69"/>
    </row>
    <row r="30" spans="1:10" s="110" customFormat="1">
      <c r="A30" s="113"/>
      <c r="C30" s="110" t="s">
        <v>509</v>
      </c>
      <c r="H30" s="68"/>
      <c r="I30" s="69"/>
      <c r="J30" s="69"/>
    </row>
    <row r="31" spans="1:10" s="110" customFormat="1">
      <c r="A31" s="113"/>
      <c r="C31" s="110" t="s">
        <v>508</v>
      </c>
      <c r="H31" s="68"/>
      <c r="I31" s="69"/>
      <c r="J31" s="69"/>
    </row>
    <row r="32" spans="1:10" s="117" customFormat="1">
      <c r="A32" s="116"/>
    </row>
    <row r="33" spans="1:10" s="117" customFormat="1">
      <c r="A33" s="116"/>
    </row>
    <row r="34" spans="1:10" s="117" customFormat="1">
      <c r="A34" s="116"/>
    </row>
    <row r="35" spans="1:10" s="117" customFormat="1">
      <c r="A35" s="298" t="s">
        <v>593</v>
      </c>
      <c r="B35" s="298"/>
      <c r="C35" s="298"/>
      <c r="D35" s="114"/>
      <c r="E35" s="114"/>
      <c r="F35" s="114"/>
      <c r="G35" s="114"/>
      <c r="H35" s="114"/>
      <c r="I35" s="114"/>
      <c r="J35" s="114"/>
    </row>
    <row r="36" spans="1:10" s="117" customFormat="1" ht="14.25">
      <c r="A36" s="119"/>
      <c r="B36" s="119"/>
      <c r="C36" s="119"/>
      <c r="D36" s="114"/>
      <c r="E36" s="114"/>
      <c r="F36" s="114"/>
      <c r="G36" s="114"/>
      <c r="H36" s="114"/>
      <c r="I36" s="114"/>
      <c r="J36" s="114"/>
    </row>
    <row r="37" spans="1:10" s="117" customFormat="1" ht="14.25">
      <c r="A37" s="119"/>
      <c r="B37" s="119"/>
      <c r="C37" s="119"/>
      <c r="D37" s="114"/>
      <c r="E37" s="114"/>
      <c r="F37" s="114"/>
      <c r="G37" s="114"/>
      <c r="H37" s="115" t="s">
        <v>45</v>
      </c>
      <c r="I37" s="115" t="s">
        <v>46</v>
      </c>
      <c r="J37" s="115" t="s">
        <v>47</v>
      </c>
    </row>
    <row r="38" spans="1:10" s="117" customFormat="1" ht="14.25">
      <c r="A38" s="119"/>
      <c r="B38" s="119"/>
      <c r="C38" s="120" t="s">
        <v>592</v>
      </c>
      <c r="D38" s="114"/>
      <c r="E38" s="114"/>
      <c r="F38" s="114"/>
      <c r="G38" s="114"/>
      <c r="H38" s="70"/>
      <c r="I38" s="71"/>
      <c r="J38" s="71"/>
    </row>
    <row r="39" spans="1:10" s="110" customFormat="1">
      <c r="A39" s="113"/>
      <c r="C39" s="110" t="s">
        <v>44</v>
      </c>
      <c r="H39" s="70"/>
      <c r="I39" s="71"/>
      <c r="J39" s="71"/>
    </row>
    <row r="40" spans="1:10" s="110" customFormat="1">
      <c r="A40" s="113"/>
    </row>
  </sheetData>
  <sheetProtection algorithmName="SHA-512" hashValue="8F+IRnGeFutquAlt2tGlK5mYqzHxzMJxzAwKC//kWi4XWh7Ar07TIQAHZbtVKMF066hsvmTdHshAB3N41CznQg==" saltValue="sSZLMAhhO4ro0cfjQ1xkVw==" spinCount="100000" sheet="1" objects="1" scenarios="1"/>
  <mergeCells count="2">
    <mergeCell ref="A35:C35"/>
    <mergeCell ref="A2:J2"/>
  </mergeCells>
  <conditionalFormatting sqref="A1:XFD1 A39:XFD1048576 D35:XFD38 A3:XFD34 A2 K2:XFD2">
    <cfRule type="expression" dxfId="268" priority="1">
      <formula>_xlfn.ISFORMULA(A1:M100)</formula>
    </cfRule>
  </conditionalFormatting>
  <pageMargins left="0.25" right="0.25" top="0.75" bottom="0.75" header="0.3" footer="0.3"/>
  <pageSetup paperSize="9" fitToHeight="0" orientation="portrait" r:id="rId1"/>
  <headerFooter>
    <oddHeader>&amp;L&amp;G&amp;R&amp;"Arial,Regular"&amp;8&amp;A</oddHeader>
    <oddFooter>&amp;L&amp;"Arial,Regular"&amp;8&amp;A&amp;C&amp;"Arial,Regular"&amp;8&amp;F&amp;R&amp;"Arial,Regular"&amp;8Page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2:K313"/>
  <sheetViews>
    <sheetView view="pageLayout" topLeftCell="A13" zoomScale="180" zoomScaleNormal="100" zoomScalePageLayoutView="180" workbookViewId="0">
      <selection activeCell="J4" sqref="J4"/>
    </sheetView>
  </sheetViews>
  <sheetFormatPr defaultColWidth="8.85546875" defaultRowHeight="12.75"/>
  <cols>
    <col min="1" max="1" width="2.85546875" style="73" bestFit="1" customWidth="1"/>
    <col min="2" max="2" width="7.5703125" style="73" customWidth="1"/>
    <col min="3" max="9" width="8.85546875" style="73"/>
    <col min="10" max="10" width="11.7109375" style="73" bestFit="1" customWidth="1"/>
    <col min="11" max="16384" width="8.85546875" style="73"/>
  </cols>
  <sheetData>
    <row r="2" spans="1:11" ht="18">
      <c r="A2" s="300" t="s">
        <v>80</v>
      </c>
      <c r="B2" s="300"/>
      <c r="C2" s="300"/>
      <c r="D2" s="300"/>
      <c r="E2" s="300"/>
      <c r="F2" s="300"/>
      <c r="G2" s="300"/>
      <c r="H2" s="300"/>
      <c r="I2" s="300"/>
      <c r="J2" s="300"/>
      <c r="K2" s="300"/>
    </row>
    <row r="4" spans="1:11">
      <c r="B4" s="72" t="s">
        <v>0</v>
      </c>
      <c r="D4" s="123"/>
      <c r="F4" s="72" t="s">
        <v>1</v>
      </c>
      <c r="G4" s="123"/>
      <c r="I4" s="72" t="s">
        <v>2</v>
      </c>
      <c r="J4" s="124"/>
    </row>
    <row r="5" spans="1:11">
      <c r="B5" s="72"/>
      <c r="E5" s="72"/>
      <c r="G5" s="72"/>
      <c r="H5" s="74"/>
    </row>
    <row r="6" spans="1:11">
      <c r="B6" s="72"/>
      <c r="E6" s="72"/>
      <c r="G6" s="72"/>
      <c r="H6" s="74"/>
    </row>
    <row r="7" spans="1:11">
      <c r="B7" s="72"/>
      <c r="E7" s="72"/>
      <c r="G7" s="72"/>
      <c r="H7" s="74"/>
    </row>
    <row r="8" spans="1:11">
      <c r="B8" s="72"/>
      <c r="E8" s="72"/>
      <c r="G8" s="72"/>
      <c r="H8" s="74"/>
    </row>
    <row r="9" spans="1:11">
      <c r="B9" s="72" t="s">
        <v>86</v>
      </c>
      <c r="E9" s="72"/>
      <c r="G9" s="72"/>
      <c r="H9" s="74"/>
    </row>
    <row r="10" spans="1:11">
      <c r="B10" s="72"/>
      <c r="E10" s="72"/>
      <c r="G10" s="72"/>
      <c r="H10" s="74"/>
    </row>
    <row r="11" spans="1:11">
      <c r="E11" s="72"/>
      <c r="G11" s="72"/>
      <c r="H11" s="74"/>
    </row>
    <row r="12" spans="1:11" ht="14.25">
      <c r="A12" s="75"/>
      <c r="B12" s="135" t="s">
        <v>594</v>
      </c>
      <c r="C12" s="135"/>
      <c r="D12" s="135"/>
      <c r="E12" s="119"/>
      <c r="G12" s="72"/>
      <c r="H12" s="74"/>
    </row>
    <row r="13" spans="1:11" ht="14.25">
      <c r="A13" s="75"/>
      <c r="B13" s="119"/>
      <c r="C13" s="119"/>
      <c r="D13" s="119"/>
      <c r="E13" s="119"/>
      <c r="G13" s="72"/>
      <c r="H13" s="74"/>
    </row>
    <row r="14" spans="1:11">
      <c r="A14" s="134" t="s">
        <v>13</v>
      </c>
      <c r="B14" s="120" t="s">
        <v>800</v>
      </c>
      <c r="C14" s="120"/>
      <c r="D14" s="120"/>
      <c r="E14" s="120"/>
      <c r="G14" s="72"/>
      <c r="H14" s="74"/>
    </row>
    <row r="15" spans="1:11">
      <c r="B15" s="125"/>
      <c r="C15" s="125"/>
      <c r="D15" s="125"/>
      <c r="E15" s="125"/>
      <c r="F15" s="125"/>
      <c r="G15" s="125"/>
      <c r="H15" s="126"/>
      <c r="I15" s="126"/>
    </row>
    <row r="16" spans="1:11" ht="13.5" thickBot="1">
      <c r="B16" s="126"/>
      <c r="G16" s="126"/>
      <c r="H16" s="126"/>
      <c r="I16" s="126"/>
    </row>
    <row r="17" spans="1:9" ht="15" customHeight="1" thickBot="1">
      <c r="B17" s="208" t="s">
        <v>3</v>
      </c>
      <c r="C17" s="301" t="s">
        <v>4</v>
      </c>
      <c r="D17" s="302"/>
      <c r="E17" s="303"/>
      <c r="F17" s="209" t="s">
        <v>105</v>
      </c>
      <c r="G17" s="210"/>
      <c r="H17" s="126"/>
      <c r="I17" s="126"/>
    </row>
    <row r="18" spans="1:9" ht="14.45" customHeight="1">
      <c r="B18" s="211">
        <v>1</v>
      </c>
      <c r="C18" s="312"/>
      <c r="D18" s="313"/>
      <c r="E18" s="314"/>
      <c r="F18" s="339">
        <v>5</v>
      </c>
      <c r="G18" s="340"/>
      <c r="H18" s="125"/>
      <c r="I18" s="127"/>
    </row>
    <row r="19" spans="1:9">
      <c r="B19" s="212">
        <v>2</v>
      </c>
      <c r="C19" s="309"/>
      <c r="D19" s="310"/>
      <c r="E19" s="311"/>
      <c r="F19" s="332">
        <v>5</v>
      </c>
      <c r="G19" s="333"/>
      <c r="H19" s="125"/>
      <c r="I19" s="127"/>
    </row>
    <row r="20" spans="1:9">
      <c r="B20" s="212">
        <v>3</v>
      </c>
      <c r="C20" s="309"/>
      <c r="D20" s="310"/>
      <c r="E20" s="311"/>
      <c r="F20" s="332">
        <v>5</v>
      </c>
      <c r="G20" s="333"/>
      <c r="H20" s="125"/>
      <c r="I20" s="127"/>
    </row>
    <row r="21" spans="1:9">
      <c r="B21" s="212">
        <v>4</v>
      </c>
      <c r="C21" s="309"/>
      <c r="D21" s="310"/>
      <c r="E21" s="311"/>
      <c r="F21" s="332">
        <v>5</v>
      </c>
      <c r="G21" s="333"/>
      <c r="H21" s="125"/>
      <c r="I21" s="127"/>
    </row>
    <row r="22" spans="1:9">
      <c r="A22" s="66"/>
      <c r="B22" s="212">
        <v>5</v>
      </c>
      <c r="C22" s="309"/>
      <c r="D22" s="310"/>
      <c r="E22" s="311"/>
      <c r="F22" s="332">
        <v>5</v>
      </c>
      <c r="G22" s="333"/>
      <c r="H22" s="125"/>
      <c r="I22" s="127"/>
    </row>
    <row r="23" spans="1:9">
      <c r="A23" s="66"/>
      <c r="B23" s="212">
        <v>6</v>
      </c>
      <c r="C23" s="309"/>
      <c r="D23" s="310"/>
      <c r="E23" s="311"/>
      <c r="F23" s="332">
        <v>5</v>
      </c>
      <c r="G23" s="333"/>
      <c r="H23" s="125"/>
      <c r="I23" s="127"/>
    </row>
    <row r="24" spans="1:9">
      <c r="A24" s="66"/>
      <c r="B24" s="212">
        <v>7</v>
      </c>
      <c r="C24" s="309"/>
      <c r="D24" s="310"/>
      <c r="E24" s="311"/>
      <c r="F24" s="332">
        <v>5</v>
      </c>
      <c r="G24" s="333"/>
      <c r="H24" s="125"/>
      <c r="I24" s="127"/>
    </row>
    <row r="25" spans="1:9">
      <c r="A25" s="66"/>
      <c r="B25" s="212">
        <v>8</v>
      </c>
      <c r="C25" s="309"/>
      <c r="D25" s="310"/>
      <c r="E25" s="311"/>
      <c r="F25" s="332">
        <v>5</v>
      </c>
      <c r="G25" s="333"/>
      <c r="H25" s="125"/>
      <c r="I25" s="127"/>
    </row>
    <row r="26" spans="1:9">
      <c r="A26" s="66"/>
      <c r="B26" s="212">
        <v>9</v>
      </c>
      <c r="C26" s="309"/>
      <c r="D26" s="310"/>
      <c r="E26" s="311"/>
      <c r="F26" s="332">
        <v>5</v>
      </c>
      <c r="G26" s="333"/>
      <c r="H26" s="125"/>
      <c r="I26" s="127"/>
    </row>
    <row r="27" spans="1:9">
      <c r="A27" s="66"/>
      <c r="B27" s="212">
        <v>10</v>
      </c>
      <c r="C27" s="309"/>
      <c r="D27" s="310"/>
      <c r="E27" s="311"/>
      <c r="F27" s="332">
        <v>5</v>
      </c>
      <c r="G27" s="333"/>
      <c r="H27" s="125"/>
      <c r="I27" s="127"/>
    </row>
    <row r="28" spans="1:9">
      <c r="A28" s="66"/>
      <c r="B28" s="212">
        <v>11</v>
      </c>
      <c r="C28" s="309"/>
      <c r="D28" s="310"/>
      <c r="E28" s="311"/>
      <c r="F28" s="332">
        <v>5</v>
      </c>
      <c r="G28" s="333"/>
      <c r="H28" s="125"/>
      <c r="I28" s="127"/>
    </row>
    <row r="29" spans="1:9">
      <c r="A29" s="66"/>
      <c r="B29" s="212">
        <v>12</v>
      </c>
      <c r="C29" s="309"/>
      <c r="D29" s="310"/>
      <c r="E29" s="311"/>
      <c r="F29" s="332">
        <v>5</v>
      </c>
      <c r="G29" s="333"/>
      <c r="H29" s="125"/>
      <c r="I29" s="127"/>
    </row>
    <row r="30" spans="1:9">
      <c r="B30" s="212">
        <v>13</v>
      </c>
      <c r="C30" s="309"/>
      <c r="D30" s="310"/>
      <c r="E30" s="311"/>
      <c r="F30" s="332">
        <v>5</v>
      </c>
      <c r="G30" s="333"/>
      <c r="H30" s="125"/>
      <c r="I30" s="127"/>
    </row>
    <row r="31" spans="1:9">
      <c r="B31" s="212">
        <v>14</v>
      </c>
      <c r="C31" s="309"/>
      <c r="D31" s="310"/>
      <c r="E31" s="311"/>
      <c r="F31" s="332">
        <v>5</v>
      </c>
      <c r="G31" s="333"/>
      <c r="H31" s="125"/>
      <c r="I31" s="127"/>
    </row>
    <row r="32" spans="1:9">
      <c r="B32" s="212">
        <v>15</v>
      </c>
      <c r="C32" s="309"/>
      <c r="D32" s="310"/>
      <c r="E32" s="311"/>
      <c r="F32" s="332">
        <v>5</v>
      </c>
      <c r="G32" s="333"/>
      <c r="H32" s="125"/>
      <c r="I32" s="127"/>
    </row>
    <row r="33" spans="2:9">
      <c r="B33" s="212">
        <v>16</v>
      </c>
      <c r="C33" s="309"/>
      <c r="D33" s="310"/>
      <c r="E33" s="311"/>
      <c r="F33" s="332">
        <v>5</v>
      </c>
      <c r="G33" s="333"/>
      <c r="H33" s="125"/>
      <c r="I33" s="127"/>
    </row>
    <row r="34" spans="2:9">
      <c r="B34" s="212">
        <v>17</v>
      </c>
      <c r="C34" s="309"/>
      <c r="D34" s="310"/>
      <c r="E34" s="311"/>
      <c r="F34" s="332">
        <v>5</v>
      </c>
      <c r="G34" s="333"/>
      <c r="H34" s="125"/>
      <c r="I34" s="127"/>
    </row>
    <row r="35" spans="2:9">
      <c r="B35" s="212">
        <v>18</v>
      </c>
      <c r="C35" s="309"/>
      <c r="D35" s="310"/>
      <c r="E35" s="311"/>
      <c r="F35" s="332">
        <v>5</v>
      </c>
      <c r="G35" s="333"/>
      <c r="H35" s="125"/>
      <c r="I35" s="127"/>
    </row>
    <row r="36" spans="2:9">
      <c r="B36" s="212">
        <v>19</v>
      </c>
      <c r="C36" s="309"/>
      <c r="D36" s="310"/>
      <c r="E36" s="311"/>
      <c r="F36" s="332">
        <v>5</v>
      </c>
      <c r="G36" s="333"/>
      <c r="H36" s="125"/>
      <c r="I36" s="127"/>
    </row>
    <row r="37" spans="2:9">
      <c r="B37" s="212">
        <v>20</v>
      </c>
      <c r="C37" s="309"/>
      <c r="D37" s="310"/>
      <c r="E37" s="311"/>
      <c r="F37" s="332">
        <v>5</v>
      </c>
      <c r="G37" s="333"/>
      <c r="H37" s="125"/>
      <c r="I37" s="127"/>
    </row>
    <row r="38" spans="2:9">
      <c r="B38" s="212">
        <v>21</v>
      </c>
      <c r="C38" s="309"/>
      <c r="D38" s="310"/>
      <c r="E38" s="311"/>
      <c r="F38" s="332">
        <v>5</v>
      </c>
      <c r="G38" s="333"/>
      <c r="H38" s="125"/>
      <c r="I38" s="127"/>
    </row>
    <row r="39" spans="2:9">
      <c r="B39" s="212">
        <v>22</v>
      </c>
      <c r="C39" s="309"/>
      <c r="D39" s="310"/>
      <c r="E39" s="311"/>
      <c r="F39" s="332">
        <v>5</v>
      </c>
      <c r="G39" s="333"/>
      <c r="H39" s="125"/>
      <c r="I39" s="127"/>
    </row>
    <row r="40" spans="2:9">
      <c r="B40" s="212">
        <v>23</v>
      </c>
      <c r="C40" s="309"/>
      <c r="D40" s="310"/>
      <c r="E40" s="311"/>
      <c r="F40" s="332">
        <v>5</v>
      </c>
      <c r="G40" s="333"/>
      <c r="H40" s="125"/>
      <c r="I40" s="127"/>
    </row>
    <row r="41" spans="2:9">
      <c r="B41" s="212">
        <v>24</v>
      </c>
      <c r="C41" s="309"/>
      <c r="D41" s="310"/>
      <c r="E41" s="311"/>
      <c r="F41" s="332">
        <v>5</v>
      </c>
      <c r="G41" s="333"/>
      <c r="H41" s="125"/>
      <c r="I41" s="127"/>
    </row>
    <row r="42" spans="2:9">
      <c r="B42" s="212">
        <v>25</v>
      </c>
      <c r="C42" s="309"/>
      <c r="D42" s="310"/>
      <c r="E42" s="311"/>
      <c r="F42" s="332">
        <v>5</v>
      </c>
      <c r="G42" s="333"/>
      <c r="H42" s="125"/>
      <c r="I42" s="127"/>
    </row>
    <row r="43" spans="2:9">
      <c r="B43" s="212">
        <v>26</v>
      </c>
      <c r="C43" s="309"/>
      <c r="D43" s="310"/>
      <c r="E43" s="311"/>
      <c r="F43" s="332">
        <v>5</v>
      </c>
      <c r="G43" s="333"/>
      <c r="H43" s="125"/>
      <c r="I43" s="127"/>
    </row>
    <row r="44" spans="2:9">
      <c r="B44" s="212">
        <v>27</v>
      </c>
      <c r="C44" s="309"/>
      <c r="D44" s="310"/>
      <c r="E44" s="311"/>
      <c r="F44" s="332">
        <v>5</v>
      </c>
      <c r="G44" s="333"/>
      <c r="H44" s="125"/>
      <c r="I44" s="127"/>
    </row>
    <row r="45" spans="2:9">
      <c r="B45" s="212">
        <v>28</v>
      </c>
      <c r="C45" s="309"/>
      <c r="D45" s="310"/>
      <c r="E45" s="311"/>
      <c r="F45" s="332">
        <v>5</v>
      </c>
      <c r="G45" s="333"/>
      <c r="H45" s="125"/>
      <c r="I45" s="127"/>
    </row>
    <row r="46" spans="2:9">
      <c r="B46" s="212">
        <v>29</v>
      </c>
      <c r="C46" s="309"/>
      <c r="D46" s="310"/>
      <c r="E46" s="311"/>
      <c r="F46" s="332">
        <v>5</v>
      </c>
      <c r="G46" s="333"/>
      <c r="H46" s="125"/>
      <c r="I46" s="127"/>
    </row>
    <row r="47" spans="2:9">
      <c r="B47" s="212">
        <v>30</v>
      </c>
      <c r="C47" s="309"/>
      <c r="D47" s="310"/>
      <c r="E47" s="311"/>
      <c r="F47" s="332">
        <v>5</v>
      </c>
      <c r="G47" s="333"/>
      <c r="H47" s="125"/>
      <c r="I47" s="127"/>
    </row>
    <row r="48" spans="2:9">
      <c r="B48" s="212">
        <v>31</v>
      </c>
      <c r="C48" s="309"/>
      <c r="D48" s="310"/>
      <c r="E48" s="311"/>
      <c r="F48" s="332">
        <v>5</v>
      </c>
      <c r="G48" s="333"/>
      <c r="H48" s="125"/>
      <c r="I48" s="127"/>
    </row>
    <row r="49" spans="2:9">
      <c r="B49" s="212">
        <v>32</v>
      </c>
      <c r="C49" s="309"/>
      <c r="D49" s="310"/>
      <c r="E49" s="311"/>
      <c r="F49" s="332">
        <v>5</v>
      </c>
      <c r="G49" s="333"/>
      <c r="H49" s="125"/>
      <c r="I49" s="127"/>
    </row>
    <row r="50" spans="2:9">
      <c r="B50" s="212">
        <v>33</v>
      </c>
      <c r="C50" s="309"/>
      <c r="D50" s="310"/>
      <c r="E50" s="311"/>
      <c r="F50" s="332">
        <v>5</v>
      </c>
      <c r="G50" s="333"/>
      <c r="H50" s="125"/>
      <c r="I50" s="127"/>
    </row>
    <row r="51" spans="2:9">
      <c r="B51" s="212">
        <v>34</v>
      </c>
      <c r="C51" s="309"/>
      <c r="D51" s="310"/>
      <c r="E51" s="311"/>
      <c r="F51" s="332">
        <v>5</v>
      </c>
      <c r="G51" s="333"/>
      <c r="H51" s="125"/>
      <c r="I51" s="127"/>
    </row>
    <row r="52" spans="2:9">
      <c r="B52" s="212">
        <v>35</v>
      </c>
      <c r="C52" s="309"/>
      <c r="D52" s="310"/>
      <c r="E52" s="311"/>
      <c r="F52" s="332">
        <v>5</v>
      </c>
      <c r="G52" s="333"/>
      <c r="H52" s="125"/>
      <c r="I52" s="127"/>
    </row>
    <row r="53" spans="2:9">
      <c r="B53" s="212">
        <v>36</v>
      </c>
      <c r="C53" s="309"/>
      <c r="D53" s="310"/>
      <c r="E53" s="311"/>
      <c r="F53" s="332">
        <v>5</v>
      </c>
      <c r="G53" s="333"/>
      <c r="H53" s="125"/>
      <c r="I53" s="127"/>
    </row>
    <row r="54" spans="2:9">
      <c r="B54" s="212">
        <v>37</v>
      </c>
      <c r="C54" s="309"/>
      <c r="D54" s="310"/>
      <c r="E54" s="311"/>
      <c r="F54" s="332">
        <v>5</v>
      </c>
      <c r="G54" s="333"/>
      <c r="H54" s="125"/>
      <c r="I54" s="127"/>
    </row>
    <row r="55" spans="2:9">
      <c r="B55" s="212">
        <v>38</v>
      </c>
      <c r="C55" s="309"/>
      <c r="D55" s="310"/>
      <c r="E55" s="311"/>
      <c r="F55" s="332">
        <v>5</v>
      </c>
      <c r="G55" s="333"/>
      <c r="H55" s="125"/>
      <c r="I55" s="127"/>
    </row>
    <row r="56" spans="2:9">
      <c r="B56" s="212">
        <v>39</v>
      </c>
      <c r="C56" s="309"/>
      <c r="D56" s="310"/>
      <c r="E56" s="311"/>
      <c r="F56" s="332">
        <v>5</v>
      </c>
      <c r="G56" s="333"/>
      <c r="H56" s="125"/>
      <c r="I56" s="127"/>
    </row>
    <row r="57" spans="2:9">
      <c r="B57" s="212">
        <v>40</v>
      </c>
      <c r="C57" s="309"/>
      <c r="D57" s="310"/>
      <c r="E57" s="311"/>
      <c r="F57" s="332">
        <v>5</v>
      </c>
      <c r="G57" s="333"/>
      <c r="H57" s="125"/>
      <c r="I57" s="127"/>
    </row>
    <row r="58" spans="2:9">
      <c r="B58" s="212">
        <v>41</v>
      </c>
      <c r="C58" s="309"/>
      <c r="D58" s="310"/>
      <c r="E58" s="311"/>
      <c r="F58" s="332">
        <v>5</v>
      </c>
      <c r="G58" s="333"/>
      <c r="H58" s="125"/>
      <c r="I58" s="127"/>
    </row>
    <row r="59" spans="2:9">
      <c r="B59" s="212">
        <v>42</v>
      </c>
      <c r="C59" s="309"/>
      <c r="D59" s="310"/>
      <c r="E59" s="311"/>
      <c r="F59" s="332">
        <v>5</v>
      </c>
      <c r="G59" s="333"/>
      <c r="H59" s="125"/>
      <c r="I59" s="127"/>
    </row>
    <row r="60" spans="2:9">
      <c r="B60" s="212">
        <v>43</v>
      </c>
      <c r="C60" s="309"/>
      <c r="D60" s="310"/>
      <c r="E60" s="311"/>
      <c r="F60" s="332">
        <v>5</v>
      </c>
      <c r="G60" s="333"/>
      <c r="H60" s="125"/>
      <c r="I60" s="127"/>
    </row>
    <row r="61" spans="2:9">
      <c r="B61" s="212">
        <v>44</v>
      </c>
      <c r="C61" s="309"/>
      <c r="D61" s="310"/>
      <c r="E61" s="311"/>
      <c r="F61" s="332">
        <v>5</v>
      </c>
      <c r="G61" s="333"/>
      <c r="H61" s="125"/>
      <c r="I61" s="127"/>
    </row>
    <row r="62" spans="2:9">
      <c r="B62" s="212">
        <v>45</v>
      </c>
      <c r="C62" s="309"/>
      <c r="D62" s="310"/>
      <c r="E62" s="311"/>
      <c r="F62" s="332">
        <v>5</v>
      </c>
      <c r="G62" s="333"/>
      <c r="H62" s="125"/>
      <c r="I62" s="127"/>
    </row>
    <row r="63" spans="2:9">
      <c r="B63" s="212">
        <v>46</v>
      </c>
      <c r="C63" s="309"/>
      <c r="D63" s="310"/>
      <c r="E63" s="311"/>
      <c r="F63" s="332">
        <v>5</v>
      </c>
      <c r="G63" s="333"/>
      <c r="H63" s="125"/>
      <c r="I63" s="127"/>
    </row>
    <row r="64" spans="2:9">
      <c r="B64" s="212">
        <v>47</v>
      </c>
      <c r="C64" s="309"/>
      <c r="D64" s="310"/>
      <c r="E64" s="311"/>
      <c r="F64" s="332">
        <v>5</v>
      </c>
      <c r="G64" s="333"/>
      <c r="H64" s="125"/>
      <c r="I64" s="127"/>
    </row>
    <row r="65" spans="2:9">
      <c r="B65" s="212">
        <v>48</v>
      </c>
      <c r="C65" s="309"/>
      <c r="D65" s="310"/>
      <c r="E65" s="311"/>
      <c r="F65" s="332">
        <v>5</v>
      </c>
      <c r="G65" s="333"/>
      <c r="H65" s="125"/>
      <c r="I65" s="127"/>
    </row>
    <row r="66" spans="2:9">
      <c r="B66" s="212">
        <v>49</v>
      </c>
      <c r="C66" s="309"/>
      <c r="D66" s="310"/>
      <c r="E66" s="311"/>
      <c r="F66" s="332">
        <v>5</v>
      </c>
      <c r="G66" s="333"/>
      <c r="H66" s="125"/>
      <c r="I66" s="127"/>
    </row>
    <row r="67" spans="2:9">
      <c r="B67" s="212">
        <v>50</v>
      </c>
      <c r="C67" s="309"/>
      <c r="D67" s="310"/>
      <c r="E67" s="311"/>
      <c r="F67" s="332">
        <v>5</v>
      </c>
      <c r="G67" s="333"/>
      <c r="H67" s="125"/>
      <c r="I67" s="127"/>
    </row>
    <row r="68" spans="2:9">
      <c r="B68" s="212">
        <v>51</v>
      </c>
      <c r="C68" s="309"/>
      <c r="D68" s="310"/>
      <c r="E68" s="311"/>
      <c r="F68" s="332">
        <v>5</v>
      </c>
      <c r="G68" s="333"/>
      <c r="H68" s="125"/>
      <c r="I68" s="127"/>
    </row>
    <row r="69" spans="2:9">
      <c r="B69" s="212">
        <v>52</v>
      </c>
      <c r="C69" s="309"/>
      <c r="D69" s="310"/>
      <c r="E69" s="311"/>
      <c r="F69" s="332">
        <v>5</v>
      </c>
      <c r="G69" s="333"/>
      <c r="H69" s="125"/>
      <c r="I69" s="127"/>
    </row>
    <row r="70" spans="2:9">
      <c r="B70" s="212">
        <v>53</v>
      </c>
      <c r="C70" s="309"/>
      <c r="D70" s="310"/>
      <c r="E70" s="311"/>
      <c r="F70" s="332">
        <v>5</v>
      </c>
      <c r="G70" s="333"/>
      <c r="H70" s="125"/>
      <c r="I70" s="127"/>
    </row>
    <row r="71" spans="2:9">
      <c r="B71" s="212">
        <v>54</v>
      </c>
      <c r="C71" s="309"/>
      <c r="D71" s="310"/>
      <c r="E71" s="311"/>
      <c r="F71" s="332">
        <v>5</v>
      </c>
      <c r="G71" s="333"/>
      <c r="H71" s="125"/>
      <c r="I71" s="127"/>
    </row>
    <row r="72" spans="2:9">
      <c r="B72" s="212">
        <v>55</v>
      </c>
      <c r="C72" s="309"/>
      <c r="D72" s="310"/>
      <c r="E72" s="311"/>
      <c r="F72" s="332">
        <v>5</v>
      </c>
      <c r="G72" s="333"/>
      <c r="H72" s="125"/>
      <c r="I72" s="127"/>
    </row>
    <row r="73" spans="2:9">
      <c r="B73" s="212">
        <v>56</v>
      </c>
      <c r="C73" s="309"/>
      <c r="D73" s="310"/>
      <c r="E73" s="311"/>
      <c r="F73" s="332">
        <v>5</v>
      </c>
      <c r="G73" s="333"/>
      <c r="H73" s="125"/>
      <c r="I73" s="127"/>
    </row>
    <row r="74" spans="2:9">
      <c r="B74" s="212">
        <v>57</v>
      </c>
      <c r="C74" s="309"/>
      <c r="D74" s="310"/>
      <c r="E74" s="311"/>
      <c r="F74" s="332">
        <v>5</v>
      </c>
      <c r="G74" s="333"/>
      <c r="H74" s="125"/>
      <c r="I74" s="127"/>
    </row>
    <row r="75" spans="2:9">
      <c r="B75" s="212">
        <v>58</v>
      </c>
      <c r="C75" s="309"/>
      <c r="D75" s="310"/>
      <c r="E75" s="311"/>
      <c r="F75" s="332">
        <v>5</v>
      </c>
      <c r="G75" s="333"/>
      <c r="H75" s="125"/>
      <c r="I75" s="127"/>
    </row>
    <row r="76" spans="2:9">
      <c r="B76" s="212">
        <v>59</v>
      </c>
      <c r="C76" s="309"/>
      <c r="D76" s="310"/>
      <c r="E76" s="311"/>
      <c r="F76" s="332">
        <v>5</v>
      </c>
      <c r="G76" s="333"/>
      <c r="H76" s="125"/>
      <c r="I76" s="127"/>
    </row>
    <row r="77" spans="2:9">
      <c r="B77" s="212">
        <v>60</v>
      </c>
      <c r="C77" s="309"/>
      <c r="D77" s="310"/>
      <c r="E77" s="311"/>
      <c r="F77" s="332">
        <v>5</v>
      </c>
      <c r="G77" s="333"/>
      <c r="H77" s="125"/>
      <c r="I77" s="127"/>
    </row>
    <row r="78" spans="2:9">
      <c r="B78" s="212">
        <v>61</v>
      </c>
      <c r="C78" s="309"/>
      <c r="D78" s="310"/>
      <c r="E78" s="311"/>
      <c r="F78" s="332">
        <v>5</v>
      </c>
      <c r="G78" s="333"/>
      <c r="H78" s="125"/>
      <c r="I78" s="127"/>
    </row>
    <row r="79" spans="2:9">
      <c r="B79" s="212">
        <v>62</v>
      </c>
      <c r="C79" s="309"/>
      <c r="D79" s="310"/>
      <c r="E79" s="311"/>
      <c r="F79" s="332">
        <v>5</v>
      </c>
      <c r="G79" s="333"/>
      <c r="H79" s="125"/>
      <c r="I79" s="127"/>
    </row>
    <row r="80" spans="2:9">
      <c r="B80" s="212">
        <v>63</v>
      </c>
      <c r="C80" s="309"/>
      <c r="D80" s="310"/>
      <c r="E80" s="311"/>
      <c r="F80" s="332">
        <v>5</v>
      </c>
      <c r="G80" s="333"/>
      <c r="H80" s="125"/>
      <c r="I80" s="127"/>
    </row>
    <row r="81" spans="2:9">
      <c r="B81" s="212">
        <v>64</v>
      </c>
      <c r="C81" s="309"/>
      <c r="D81" s="310"/>
      <c r="E81" s="311"/>
      <c r="F81" s="332">
        <v>5</v>
      </c>
      <c r="G81" s="333"/>
      <c r="H81" s="125"/>
      <c r="I81" s="127"/>
    </row>
    <row r="82" spans="2:9">
      <c r="B82" s="212">
        <v>65</v>
      </c>
      <c r="C82" s="309"/>
      <c r="D82" s="310"/>
      <c r="E82" s="311"/>
      <c r="F82" s="332">
        <v>5</v>
      </c>
      <c r="G82" s="333"/>
      <c r="H82" s="125"/>
      <c r="I82" s="127"/>
    </row>
    <row r="83" spans="2:9">
      <c r="B83" s="212">
        <v>66</v>
      </c>
      <c r="C83" s="309"/>
      <c r="D83" s="310"/>
      <c r="E83" s="311"/>
      <c r="F83" s="332">
        <v>5</v>
      </c>
      <c r="G83" s="333"/>
      <c r="H83" s="125"/>
      <c r="I83" s="127"/>
    </row>
    <row r="84" spans="2:9">
      <c r="B84" s="212">
        <v>67</v>
      </c>
      <c r="C84" s="309"/>
      <c r="D84" s="310"/>
      <c r="E84" s="311"/>
      <c r="F84" s="332">
        <v>5</v>
      </c>
      <c r="G84" s="333"/>
      <c r="H84" s="125"/>
      <c r="I84" s="127"/>
    </row>
    <row r="85" spans="2:9">
      <c r="B85" s="212">
        <v>68</v>
      </c>
      <c r="C85" s="309"/>
      <c r="D85" s="310"/>
      <c r="E85" s="311"/>
      <c r="F85" s="332">
        <v>5</v>
      </c>
      <c r="G85" s="333"/>
      <c r="H85" s="125"/>
      <c r="I85" s="127"/>
    </row>
    <row r="86" spans="2:9">
      <c r="B86" s="212">
        <v>69</v>
      </c>
      <c r="C86" s="309"/>
      <c r="D86" s="310"/>
      <c r="E86" s="311"/>
      <c r="F86" s="332">
        <v>5</v>
      </c>
      <c r="G86" s="333"/>
      <c r="H86" s="125"/>
      <c r="I86" s="127"/>
    </row>
    <row r="87" spans="2:9">
      <c r="B87" s="212">
        <v>70</v>
      </c>
      <c r="C87" s="309"/>
      <c r="D87" s="310"/>
      <c r="E87" s="311"/>
      <c r="F87" s="332">
        <v>5</v>
      </c>
      <c r="G87" s="333"/>
      <c r="H87" s="125"/>
      <c r="I87" s="127"/>
    </row>
    <row r="88" spans="2:9">
      <c r="B88" s="212">
        <v>71</v>
      </c>
      <c r="C88" s="309"/>
      <c r="D88" s="310"/>
      <c r="E88" s="311"/>
      <c r="F88" s="332">
        <v>5</v>
      </c>
      <c r="G88" s="333"/>
      <c r="H88" s="125"/>
      <c r="I88" s="127"/>
    </row>
    <row r="89" spans="2:9">
      <c r="B89" s="212">
        <v>72</v>
      </c>
      <c r="C89" s="309"/>
      <c r="D89" s="310"/>
      <c r="E89" s="311"/>
      <c r="F89" s="332">
        <v>5</v>
      </c>
      <c r="G89" s="333"/>
      <c r="H89" s="125"/>
      <c r="I89" s="127"/>
    </row>
    <row r="90" spans="2:9">
      <c r="B90" s="212">
        <v>73</v>
      </c>
      <c r="C90" s="309"/>
      <c r="D90" s="310"/>
      <c r="E90" s="311"/>
      <c r="F90" s="332">
        <v>5</v>
      </c>
      <c r="G90" s="333"/>
      <c r="H90" s="125"/>
      <c r="I90" s="127"/>
    </row>
    <row r="91" spans="2:9">
      <c r="B91" s="212">
        <v>74</v>
      </c>
      <c r="C91" s="309"/>
      <c r="D91" s="310"/>
      <c r="E91" s="311"/>
      <c r="F91" s="332">
        <v>5</v>
      </c>
      <c r="G91" s="333"/>
      <c r="H91" s="125"/>
      <c r="I91" s="127"/>
    </row>
    <row r="92" spans="2:9">
      <c r="B92" s="212">
        <v>75</v>
      </c>
      <c r="C92" s="309"/>
      <c r="D92" s="310"/>
      <c r="E92" s="311"/>
      <c r="F92" s="332">
        <v>5</v>
      </c>
      <c r="G92" s="333"/>
      <c r="H92" s="125"/>
      <c r="I92" s="127"/>
    </row>
    <row r="93" spans="2:9">
      <c r="B93" s="212">
        <v>76</v>
      </c>
      <c r="C93" s="309"/>
      <c r="D93" s="310"/>
      <c r="E93" s="311"/>
      <c r="F93" s="332">
        <v>5</v>
      </c>
      <c r="G93" s="333"/>
      <c r="H93" s="125"/>
      <c r="I93" s="127"/>
    </row>
    <row r="94" spans="2:9">
      <c r="B94" s="212">
        <v>77</v>
      </c>
      <c r="C94" s="309"/>
      <c r="D94" s="310"/>
      <c r="E94" s="311"/>
      <c r="F94" s="332">
        <v>5</v>
      </c>
      <c r="G94" s="333"/>
      <c r="H94" s="125"/>
      <c r="I94" s="127"/>
    </row>
    <row r="95" spans="2:9">
      <c r="B95" s="212">
        <v>78</v>
      </c>
      <c r="C95" s="309"/>
      <c r="D95" s="310"/>
      <c r="E95" s="311"/>
      <c r="F95" s="332">
        <v>5</v>
      </c>
      <c r="G95" s="333"/>
      <c r="H95" s="125"/>
      <c r="I95" s="127"/>
    </row>
    <row r="96" spans="2:9">
      <c r="B96" s="212">
        <v>79</v>
      </c>
      <c r="C96" s="309"/>
      <c r="D96" s="310"/>
      <c r="E96" s="311"/>
      <c r="F96" s="332">
        <v>5</v>
      </c>
      <c r="G96" s="333"/>
      <c r="H96" s="125"/>
      <c r="I96" s="127"/>
    </row>
    <row r="97" spans="2:9">
      <c r="B97" s="212">
        <v>80</v>
      </c>
      <c r="C97" s="309"/>
      <c r="D97" s="310"/>
      <c r="E97" s="311"/>
      <c r="F97" s="332">
        <v>5</v>
      </c>
      <c r="G97" s="333"/>
      <c r="H97" s="125"/>
      <c r="I97" s="127"/>
    </row>
    <row r="98" spans="2:9">
      <c r="B98" s="212">
        <v>81</v>
      </c>
      <c r="C98" s="309"/>
      <c r="D98" s="310"/>
      <c r="E98" s="311"/>
      <c r="F98" s="332">
        <v>5</v>
      </c>
      <c r="G98" s="333"/>
      <c r="H98" s="125"/>
      <c r="I98" s="127"/>
    </row>
    <row r="99" spans="2:9">
      <c r="B99" s="212">
        <v>82</v>
      </c>
      <c r="C99" s="309"/>
      <c r="D99" s="310"/>
      <c r="E99" s="311"/>
      <c r="F99" s="332">
        <v>5</v>
      </c>
      <c r="G99" s="333"/>
      <c r="H99" s="125"/>
      <c r="I99" s="127"/>
    </row>
    <row r="100" spans="2:9">
      <c r="B100" s="212">
        <v>83</v>
      </c>
      <c r="C100" s="309"/>
      <c r="D100" s="310"/>
      <c r="E100" s="311"/>
      <c r="F100" s="332">
        <v>5</v>
      </c>
      <c r="G100" s="333"/>
      <c r="H100" s="125"/>
      <c r="I100" s="127"/>
    </row>
    <row r="101" spans="2:9">
      <c r="B101" s="212">
        <v>84</v>
      </c>
      <c r="C101" s="309"/>
      <c r="D101" s="310"/>
      <c r="E101" s="311"/>
      <c r="F101" s="332">
        <v>5</v>
      </c>
      <c r="G101" s="333"/>
      <c r="H101" s="125"/>
      <c r="I101" s="127"/>
    </row>
    <row r="102" spans="2:9">
      <c r="B102" s="212">
        <v>85</v>
      </c>
      <c r="C102" s="309"/>
      <c r="D102" s="310"/>
      <c r="E102" s="311"/>
      <c r="F102" s="332">
        <v>5</v>
      </c>
      <c r="G102" s="333"/>
      <c r="H102" s="125"/>
      <c r="I102" s="127"/>
    </row>
    <row r="103" spans="2:9">
      <c r="B103" s="212">
        <v>86</v>
      </c>
      <c r="C103" s="309"/>
      <c r="D103" s="310"/>
      <c r="E103" s="311"/>
      <c r="F103" s="332">
        <v>5</v>
      </c>
      <c r="G103" s="333"/>
      <c r="H103" s="125"/>
      <c r="I103" s="127"/>
    </row>
    <row r="104" spans="2:9">
      <c r="B104" s="212">
        <v>87</v>
      </c>
      <c r="C104" s="309"/>
      <c r="D104" s="310"/>
      <c r="E104" s="311"/>
      <c r="F104" s="332">
        <v>5</v>
      </c>
      <c r="G104" s="333"/>
      <c r="H104" s="125"/>
      <c r="I104" s="127"/>
    </row>
    <row r="105" spans="2:9">
      <c r="B105" s="212">
        <v>88</v>
      </c>
      <c r="C105" s="309"/>
      <c r="D105" s="310"/>
      <c r="E105" s="311"/>
      <c r="F105" s="332">
        <v>5</v>
      </c>
      <c r="G105" s="333"/>
      <c r="H105" s="125"/>
      <c r="I105" s="127"/>
    </row>
    <row r="106" spans="2:9">
      <c r="B106" s="212">
        <v>89</v>
      </c>
      <c r="C106" s="309"/>
      <c r="D106" s="310"/>
      <c r="E106" s="311"/>
      <c r="F106" s="332">
        <v>5</v>
      </c>
      <c r="G106" s="333"/>
      <c r="H106" s="125"/>
      <c r="I106" s="127"/>
    </row>
    <row r="107" spans="2:9">
      <c r="B107" s="212">
        <v>90</v>
      </c>
      <c r="C107" s="309"/>
      <c r="D107" s="310"/>
      <c r="E107" s="311"/>
      <c r="F107" s="332">
        <v>5</v>
      </c>
      <c r="G107" s="333"/>
      <c r="H107" s="125"/>
      <c r="I107" s="127"/>
    </row>
    <row r="108" spans="2:9">
      <c r="B108" s="212">
        <v>91</v>
      </c>
      <c r="C108" s="309"/>
      <c r="D108" s="310"/>
      <c r="E108" s="311"/>
      <c r="F108" s="332">
        <v>5</v>
      </c>
      <c r="G108" s="333"/>
      <c r="H108" s="125"/>
      <c r="I108" s="127"/>
    </row>
    <row r="109" spans="2:9">
      <c r="B109" s="212">
        <v>92</v>
      </c>
      <c r="C109" s="309"/>
      <c r="D109" s="310"/>
      <c r="E109" s="311"/>
      <c r="F109" s="332">
        <v>5</v>
      </c>
      <c r="G109" s="333"/>
      <c r="H109" s="125"/>
      <c r="I109" s="127"/>
    </row>
    <row r="110" spans="2:9">
      <c r="B110" s="212">
        <v>93</v>
      </c>
      <c r="C110" s="309"/>
      <c r="D110" s="310"/>
      <c r="E110" s="311"/>
      <c r="F110" s="332">
        <v>5</v>
      </c>
      <c r="G110" s="333"/>
      <c r="H110" s="125"/>
      <c r="I110" s="127"/>
    </row>
    <row r="111" spans="2:9">
      <c r="B111" s="212">
        <v>94</v>
      </c>
      <c r="C111" s="309"/>
      <c r="D111" s="310"/>
      <c r="E111" s="311"/>
      <c r="F111" s="332">
        <v>5</v>
      </c>
      <c r="G111" s="333"/>
      <c r="H111" s="125"/>
      <c r="I111" s="127"/>
    </row>
    <row r="112" spans="2:9">
      <c r="B112" s="212">
        <v>95</v>
      </c>
      <c r="C112" s="309"/>
      <c r="D112" s="310"/>
      <c r="E112" s="311"/>
      <c r="F112" s="332">
        <v>5</v>
      </c>
      <c r="G112" s="333"/>
      <c r="H112" s="125"/>
      <c r="I112" s="127"/>
    </row>
    <row r="113" spans="1:9" ht="15" customHeight="1" thickBot="1">
      <c r="A113" s="81"/>
      <c r="B113" s="213">
        <v>96</v>
      </c>
      <c r="C113" s="325"/>
      <c r="D113" s="326"/>
      <c r="E113" s="327"/>
      <c r="F113" s="330">
        <v>5</v>
      </c>
      <c r="G113" s="331"/>
      <c r="H113" s="125"/>
      <c r="I113" s="127"/>
    </row>
    <row r="114" spans="1:9">
      <c r="A114" s="81"/>
      <c r="B114" s="125"/>
      <c r="C114" s="128"/>
      <c r="D114" s="125"/>
      <c r="E114" s="125"/>
      <c r="F114" s="125"/>
      <c r="G114" s="125"/>
      <c r="H114" s="125"/>
      <c r="I114" s="81"/>
    </row>
    <row r="115" spans="1:9" ht="14.25">
      <c r="B115" s="135" t="s">
        <v>595</v>
      </c>
      <c r="C115" s="135"/>
      <c r="D115" s="135"/>
      <c r="E115" s="119"/>
      <c r="F115" s="297">
        <f>COUNTA(C18:C113)</f>
        <v>0</v>
      </c>
      <c r="G115" s="119"/>
      <c r="H115" s="119"/>
      <c r="I115" s="119"/>
    </row>
    <row r="116" spans="1:9" ht="14.25">
      <c r="B116" s="119"/>
      <c r="C116" s="119"/>
      <c r="D116" s="119"/>
      <c r="E116" s="119"/>
      <c r="F116" s="119"/>
      <c r="G116" s="119"/>
      <c r="H116" s="119"/>
      <c r="I116" s="119"/>
    </row>
    <row r="117" spans="1:9" ht="14.25">
      <c r="B117" s="119"/>
      <c r="C117" s="119"/>
      <c r="D117" s="119"/>
      <c r="E117" s="119"/>
      <c r="F117" s="119"/>
      <c r="G117" s="119"/>
      <c r="H117" s="119"/>
      <c r="I117" s="119"/>
    </row>
    <row r="118" spans="1:9" ht="14.25">
      <c r="A118" s="81"/>
      <c r="B118" s="119"/>
      <c r="C118" s="119"/>
      <c r="D118" s="119"/>
      <c r="E118" s="119"/>
      <c r="F118" s="119"/>
      <c r="G118" s="119"/>
      <c r="H118" s="119"/>
      <c r="I118" s="119"/>
    </row>
    <row r="119" spans="1:9" ht="14.25">
      <c r="A119" s="81"/>
      <c r="B119" s="137" t="s">
        <v>510</v>
      </c>
      <c r="C119" s="137"/>
      <c r="D119" s="137"/>
      <c r="E119" s="137"/>
      <c r="F119" s="137"/>
      <c r="G119" s="119"/>
      <c r="H119" s="119"/>
      <c r="I119" s="119"/>
    </row>
    <row r="120" spans="1:9" ht="14.25">
      <c r="B120" s="119"/>
      <c r="C120" s="119"/>
      <c r="D120" s="119"/>
      <c r="E120" s="119"/>
      <c r="F120" s="119"/>
      <c r="G120" s="119"/>
      <c r="H120" s="119"/>
      <c r="I120" s="119"/>
    </row>
    <row r="121" spans="1:9" ht="14.25">
      <c r="A121" s="75"/>
      <c r="B121" s="137" t="s">
        <v>511</v>
      </c>
      <c r="C121" s="137"/>
      <c r="D121" s="137"/>
      <c r="E121" s="119"/>
      <c r="F121" s="119"/>
      <c r="G121" s="119"/>
      <c r="H121" s="119"/>
      <c r="I121" s="119"/>
    </row>
    <row r="122" spans="1:9" ht="14.25">
      <c r="A122" s="75"/>
      <c r="B122" s="119"/>
      <c r="C122" s="119"/>
      <c r="D122" s="119"/>
      <c r="E122" s="119"/>
      <c r="F122" s="119"/>
      <c r="G122" s="119"/>
      <c r="H122" s="119"/>
      <c r="I122" s="119"/>
    </row>
    <row r="123" spans="1:9" ht="14.25">
      <c r="A123" s="75"/>
      <c r="B123" s="137" t="s">
        <v>596</v>
      </c>
      <c r="C123" s="137"/>
      <c r="D123" s="137"/>
      <c r="E123" s="119"/>
      <c r="F123" s="119"/>
      <c r="G123" s="119"/>
      <c r="H123" s="119"/>
      <c r="I123" s="119"/>
    </row>
    <row r="124" spans="1:9" ht="14.25">
      <c r="A124" s="75"/>
      <c r="B124" s="119"/>
      <c r="C124" s="119"/>
      <c r="D124" s="119"/>
      <c r="E124" s="119"/>
      <c r="F124" s="119"/>
      <c r="G124" s="119"/>
      <c r="H124" s="119"/>
      <c r="I124" s="119"/>
    </row>
    <row r="125" spans="1:9" ht="14.25">
      <c r="A125" s="134" t="s">
        <v>13</v>
      </c>
      <c r="B125" s="118" t="s">
        <v>512</v>
      </c>
      <c r="C125" s="118"/>
      <c r="D125" s="118"/>
      <c r="E125" s="118"/>
      <c r="F125" s="118"/>
      <c r="G125" s="119"/>
      <c r="H125" s="119"/>
      <c r="I125" s="119"/>
    </row>
    <row r="126" spans="1:9" ht="14.25">
      <c r="A126" s="75"/>
      <c r="B126" s="119"/>
      <c r="C126" s="119"/>
      <c r="D126" s="119"/>
      <c r="E126" s="119"/>
      <c r="F126" s="119"/>
      <c r="G126" s="119"/>
      <c r="H126" s="119"/>
      <c r="I126" s="119"/>
    </row>
    <row r="127" spans="1:9">
      <c r="A127" s="75"/>
      <c r="B127" s="118" t="s">
        <v>797</v>
      </c>
      <c r="C127" s="118"/>
      <c r="D127" s="118"/>
      <c r="E127" s="118"/>
      <c r="F127" s="118"/>
      <c r="G127" s="118"/>
      <c r="H127" s="118"/>
      <c r="I127" s="118"/>
    </row>
    <row r="128" spans="1:9">
      <c r="A128" s="75"/>
      <c r="B128" s="118" t="s">
        <v>798</v>
      </c>
      <c r="C128" s="118"/>
      <c r="D128" s="118"/>
      <c r="E128" s="118"/>
      <c r="F128" s="118"/>
      <c r="G128" s="118"/>
      <c r="H128" s="118"/>
      <c r="I128" s="118"/>
    </row>
    <row r="129" spans="1:9">
      <c r="A129" s="75"/>
      <c r="B129" s="118" t="s">
        <v>799</v>
      </c>
      <c r="C129" s="118"/>
      <c r="D129" s="118"/>
      <c r="E129" s="118"/>
      <c r="F129" s="118"/>
      <c r="G129" s="118"/>
      <c r="H129" s="118"/>
      <c r="I129" s="118"/>
    </row>
    <row r="130" spans="1:9" ht="14.25">
      <c r="A130" s="75"/>
      <c r="B130" s="118" t="s">
        <v>778</v>
      </c>
      <c r="C130" s="118"/>
      <c r="D130" s="119"/>
      <c r="E130" s="119"/>
      <c r="F130" s="119"/>
      <c r="G130" s="119"/>
      <c r="H130" s="119"/>
      <c r="I130" s="119"/>
    </row>
    <row r="131" spans="1:9" ht="14.25">
      <c r="A131" s="134" t="s">
        <v>13</v>
      </c>
      <c r="B131" s="118" t="s">
        <v>513</v>
      </c>
      <c r="C131" s="118"/>
      <c r="D131" s="118"/>
      <c r="E131" s="118"/>
      <c r="F131" s="119"/>
      <c r="G131" s="119"/>
      <c r="H131" s="119"/>
      <c r="I131" s="119"/>
    </row>
    <row r="132" spans="1:9" ht="14.25">
      <c r="A132" s="134" t="s">
        <v>13</v>
      </c>
      <c r="B132" s="118" t="s">
        <v>514</v>
      </c>
      <c r="C132" s="118"/>
      <c r="D132" s="118"/>
      <c r="E132" s="118"/>
      <c r="F132" s="118"/>
      <c r="G132" s="118"/>
      <c r="H132" s="119"/>
      <c r="I132" s="119"/>
    </row>
    <row r="133" spans="1:9" ht="14.25">
      <c r="A133" s="134" t="s">
        <v>13</v>
      </c>
      <c r="B133" s="120" t="s">
        <v>597</v>
      </c>
      <c r="C133" s="120"/>
      <c r="D133" s="120"/>
      <c r="E133" s="119"/>
      <c r="F133" s="119"/>
      <c r="G133" s="119"/>
      <c r="H133" s="119"/>
      <c r="I133" s="119"/>
    </row>
    <row r="134" spans="1:9">
      <c r="A134" s="75"/>
      <c r="C134" s="75"/>
      <c r="D134" s="75"/>
      <c r="E134" s="75"/>
      <c r="F134" s="75"/>
      <c r="G134" s="75"/>
      <c r="H134" s="75"/>
      <c r="I134" s="75"/>
    </row>
    <row r="135" spans="1:9">
      <c r="A135" s="75"/>
      <c r="C135" s="75"/>
      <c r="D135" s="75"/>
      <c r="E135" s="75"/>
      <c r="F135" s="75"/>
      <c r="G135" s="75"/>
      <c r="H135" s="75"/>
      <c r="I135" s="75"/>
    </row>
    <row r="136" spans="1:9" ht="14.25">
      <c r="A136" s="75"/>
      <c r="B136" s="135" t="s">
        <v>87</v>
      </c>
      <c r="C136" s="135"/>
      <c r="D136" s="135"/>
      <c r="E136" s="119"/>
      <c r="F136" s="119"/>
      <c r="G136" s="119"/>
      <c r="H136" s="119"/>
      <c r="I136" s="75"/>
    </row>
    <row r="137" spans="1:9" ht="14.25">
      <c r="A137" s="75"/>
      <c r="B137" s="119"/>
      <c r="C137" s="119"/>
      <c r="D137" s="119"/>
      <c r="E137" s="119"/>
      <c r="F137" s="119"/>
      <c r="G137" s="119"/>
      <c r="H137" s="119"/>
      <c r="I137" s="75"/>
    </row>
    <row r="138" spans="1:9">
      <c r="A138" s="134" t="s">
        <v>13</v>
      </c>
      <c r="B138" s="120" t="s">
        <v>796</v>
      </c>
      <c r="C138" s="120"/>
      <c r="D138" s="120"/>
      <c r="E138" s="120"/>
      <c r="F138" s="120"/>
      <c r="G138" s="120"/>
      <c r="H138" s="120"/>
      <c r="I138" s="75"/>
    </row>
    <row r="139" spans="1:9" ht="14.25">
      <c r="A139" s="75"/>
      <c r="B139" s="120" t="s">
        <v>795</v>
      </c>
      <c r="C139" s="120"/>
      <c r="D139" s="120"/>
      <c r="E139" s="120"/>
      <c r="F139" s="120"/>
      <c r="G139" s="119"/>
      <c r="H139" s="119"/>
      <c r="I139" s="75"/>
    </row>
    <row r="140" spans="1:9" ht="14.25">
      <c r="A140" s="75"/>
      <c r="B140" s="120" t="s">
        <v>515</v>
      </c>
      <c r="C140" s="120"/>
      <c r="D140" s="120"/>
      <c r="E140" s="120"/>
      <c r="F140" s="120"/>
      <c r="G140" s="119"/>
      <c r="H140" s="119"/>
      <c r="I140" s="75"/>
    </row>
    <row r="141" spans="1:9" ht="14.25">
      <c r="A141" s="75"/>
      <c r="B141" s="119"/>
      <c r="C141" s="119"/>
      <c r="D141" s="119"/>
      <c r="E141" s="119"/>
      <c r="F141" s="119"/>
      <c r="G141" s="119"/>
      <c r="H141" s="119"/>
      <c r="I141" s="75"/>
    </row>
    <row r="142" spans="1:9">
      <c r="B142" s="140" t="s">
        <v>13</v>
      </c>
      <c r="C142" s="120" t="s">
        <v>793</v>
      </c>
      <c r="D142" s="120"/>
      <c r="E142" s="120"/>
      <c r="F142" s="120"/>
      <c r="G142" s="120"/>
      <c r="H142" s="120"/>
      <c r="I142" s="75"/>
    </row>
    <row r="143" spans="1:9" ht="14.25">
      <c r="B143" s="119"/>
      <c r="C143" s="144" t="s">
        <v>794</v>
      </c>
      <c r="D143" s="120"/>
      <c r="E143" s="120"/>
      <c r="F143" s="120"/>
      <c r="G143" s="120"/>
      <c r="H143" s="120"/>
      <c r="I143" s="75"/>
    </row>
    <row r="144" spans="1:9">
      <c r="B144" s="140" t="s">
        <v>13</v>
      </c>
      <c r="C144" s="120" t="s">
        <v>792</v>
      </c>
      <c r="D144" s="120"/>
      <c r="E144" s="120"/>
      <c r="F144" s="120"/>
      <c r="G144" s="120"/>
      <c r="H144" s="120"/>
      <c r="I144" s="75"/>
    </row>
    <row r="145" spans="1:9" ht="14.25">
      <c r="A145" s="75"/>
      <c r="B145" s="119"/>
      <c r="C145" s="120" t="s">
        <v>778</v>
      </c>
      <c r="D145" s="120"/>
      <c r="E145" s="120"/>
      <c r="F145" s="119"/>
      <c r="G145" s="119"/>
      <c r="H145" s="119"/>
      <c r="I145" s="75"/>
    </row>
    <row r="146" spans="1:9" ht="14.25">
      <c r="A146" s="75"/>
      <c r="B146" s="119"/>
      <c r="C146" s="119"/>
      <c r="D146" s="119"/>
      <c r="E146" s="119"/>
      <c r="F146" s="119"/>
      <c r="G146" s="119"/>
      <c r="H146" s="119"/>
      <c r="I146" s="75"/>
    </row>
    <row r="147" spans="1:9">
      <c r="A147" s="75"/>
      <c r="B147" s="120" t="s">
        <v>790</v>
      </c>
      <c r="C147" s="120"/>
      <c r="D147" s="120"/>
      <c r="E147" s="120"/>
      <c r="F147" s="120"/>
      <c r="G147" s="120"/>
      <c r="H147" s="120"/>
      <c r="I147" s="75"/>
    </row>
    <row r="148" spans="1:9">
      <c r="A148" s="75"/>
      <c r="B148" s="120" t="s">
        <v>791</v>
      </c>
      <c r="C148" s="120"/>
      <c r="D148" s="120"/>
      <c r="E148" s="120"/>
      <c r="F148" s="120"/>
      <c r="G148" s="120"/>
      <c r="H148" s="120"/>
      <c r="I148" s="75"/>
    </row>
    <row r="149" spans="1:9" ht="14.25">
      <c r="A149" s="75"/>
      <c r="B149" s="120" t="s">
        <v>774</v>
      </c>
      <c r="C149" s="120"/>
      <c r="D149" s="119"/>
      <c r="E149" s="119"/>
      <c r="F149" s="119"/>
      <c r="G149" s="119"/>
      <c r="H149" s="119"/>
      <c r="I149" s="75"/>
    </row>
    <row r="150" spans="1:9">
      <c r="A150" s="134" t="s">
        <v>13</v>
      </c>
      <c r="B150" s="120" t="s">
        <v>841</v>
      </c>
      <c r="C150" s="120"/>
      <c r="D150" s="120"/>
      <c r="E150" s="120"/>
      <c r="F150" s="120"/>
      <c r="G150" s="120"/>
      <c r="H150" s="120"/>
      <c r="I150" s="75"/>
    </row>
    <row r="151" spans="1:9">
      <c r="A151" s="75"/>
      <c r="B151" s="120" t="s">
        <v>842</v>
      </c>
      <c r="C151" s="120"/>
      <c r="D151" s="120"/>
      <c r="E151" s="120"/>
      <c r="F151" s="120"/>
      <c r="G151" s="120"/>
      <c r="H151" s="120"/>
      <c r="I151" s="75"/>
    </row>
    <row r="152" spans="1:9" ht="14.25">
      <c r="A152" s="75"/>
      <c r="B152" s="120" t="s">
        <v>774</v>
      </c>
      <c r="C152" s="120"/>
      <c r="D152" s="120"/>
      <c r="E152" s="119"/>
      <c r="F152" s="119"/>
      <c r="G152" s="119"/>
      <c r="H152" s="119"/>
      <c r="I152" s="75"/>
    </row>
    <row r="153" spans="1:9" ht="14.25">
      <c r="A153" s="75"/>
      <c r="B153" s="119"/>
      <c r="C153" s="137" t="s">
        <v>380</v>
      </c>
      <c r="D153" s="137"/>
      <c r="E153" s="137"/>
      <c r="F153" s="137"/>
      <c r="G153" s="137"/>
      <c r="H153" s="137"/>
      <c r="I153" s="79"/>
    </row>
    <row r="154" spans="1:9" ht="14.25">
      <c r="A154" s="75"/>
      <c r="B154" s="119"/>
      <c r="C154" s="119"/>
      <c r="D154" s="119"/>
      <c r="E154" s="119"/>
      <c r="F154" s="119"/>
      <c r="G154" s="119"/>
      <c r="H154" s="119"/>
      <c r="I154" s="79"/>
    </row>
    <row r="155" spans="1:9" ht="14.25">
      <c r="A155" s="75"/>
      <c r="B155" s="119"/>
      <c r="C155" s="119"/>
      <c r="D155" s="119"/>
      <c r="E155" s="119"/>
      <c r="F155" s="119"/>
      <c r="G155" s="328" t="s">
        <v>73</v>
      </c>
      <c r="H155" s="328"/>
      <c r="I155" s="79"/>
    </row>
    <row r="156" spans="1:9" ht="14.25">
      <c r="A156" s="75"/>
      <c r="B156" s="119"/>
      <c r="C156" s="119"/>
      <c r="D156" s="119"/>
      <c r="E156" s="119"/>
      <c r="F156" s="119"/>
      <c r="G156" s="181" t="s">
        <v>378</v>
      </c>
      <c r="H156" s="293">
        <f>$F$115+($F$115*0.1)</f>
        <v>0</v>
      </c>
      <c r="I156" s="78"/>
    </row>
    <row r="157" spans="1:9" ht="14.25">
      <c r="A157" s="75"/>
      <c r="B157" s="119"/>
      <c r="C157" s="119"/>
      <c r="D157" s="118" t="s">
        <v>598</v>
      </c>
      <c r="E157" s="118"/>
      <c r="F157" s="118"/>
      <c r="G157" s="140">
        <v>10</v>
      </c>
      <c r="H157" s="294">
        <f>($H$156/11)*G157</f>
        <v>0</v>
      </c>
      <c r="I157" s="134" t="s">
        <v>13</v>
      </c>
    </row>
    <row r="158" spans="1:9" ht="15" thickBot="1">
      <c r="A158" s="75"/>
      <c r="B158" s="119"/>
      <c r="C158" s="119"/>
      <c r="D158" s="280" t="s">
        <v>81</v>
      </c>
      <c r="E158" s="288"/>
      <c r="F158" s="288"/>
      <c r="G158" s="283">
        <v>1</v>
      </c>
      <c r="H158" s="296">
        <f>($H$156/11)*G158</f>
        <v>0</v>
      </c>
      <c r="I158" s="134" t="s">
        <v>13</v>
      </c>
    </row>
    <row r="159" spans="1:9" ht="15" thickBot="1">
      <c r="A159" s="75"/>
      <c r="B159" s="119"/>
      <c r="C159" s="119"/>
      <c r="D159" s="281" t="s">
        <v>379</v>
      </c>
      <c r="E159" s="281"/>
      <c r="F159" s="281"/>
      <c r="G159" s="282">
        <v>11</v>
      </c>
      <c r="H159" s="295">
        <f>SUM(H157:H158)</f>
        <v>0</v>
      </c>
      <c r="I159" s="79"/>
    </row>
    <row r="160" spans="1:9">
      <c r="A160" s="75"/>
      <c r="C160" s="66"/>
      <c r="D160" s="77"/>
      <c r="E160" s="79"/>
      <c r="F160" s="131"/>
      <c r="G160" s="131"/>
      <c r="H160" s="131"/>
      <c r="I160" s="79"/>
    </row>
    <row r="161" spans="1:9" ht="14.25">
      <c r="A161" s="134" t="s">
        <v>13</v>
      </c>
      <c r="B161" s="120" t="s">
        <v>600</v>
      </c>
      <c r="C161" s="119"/>
      <c r="D161" s="119"/>
      <c r="E161" s="119"/>
      <c r="F161" s="119"/>
      <c r="G161" s="119"/>
      <c r="H161" s="119"/>
      <c r="I161" s="75"/>
    </row>
    <row r="162" spans="1:9" ht="14.25">
      <c r="A162" s="75"/>
      <c r="B162" s="119"/>
      <c r="C162" s="119"/>
      <c r="D162" s="119"/>
      <c r="E162" s="119"/>
      <c r="F162" s="119"/>
      <c r="G162" s="119"/>
      <c r="H162" s="119"/>
      <c r="I162" s="75"/>
    </row>
    <row r="163" spans="1:9" ht="14.25">
      <c r="A163" s="75"/>
      <c r="B163" s="119"/>
      <c r="C163" s="119"/>
      <c r="D163" s="119"/>
      <c r="E163" s="119"/>
      <c r="F163" s="119"/>
      <c r="G163" s="328" t="s">
        <v>73</v>
      </c>
      <c r="H163" s="328"/>
      <c r="I163" s="75"/>
    </row>
    <row r="164" spans="1:9" ht="14.25">
      <c r="A164" s="75"/>
      <c r="B164" s="119"/>
      <c r="C164" s="137" t="s">
        <v>5</v>
      </c>
      <c r="D164" s="119"/>
      <c r="E164" s="119"/>
      <c r="F164" s="119"/>
      <c r="G164" s="181" t="s">
        <v>378</v>
      </c>
      <c r="H164" s="293">
        <f>$F$115+($F$115*0.1)</f>
        <v>0</v>
      </c>
      <c r="I164" s="78"/>
    </row>
    <row r="165" spans="1:9" ht="14.25">
      <c r="A165" s="75"/>
      <c r="B165" s="119"/>
      <c r="C165" s="336" t="s">
        <v>88</v>
      </c>
      <c r="D165" s="336"/>
      <c r="E165" s="119"/>
      <c r="F165" s="119"/>
      <c r="G165" s="140">
        <v>5</v>
      </c>
      <c r="H165" s="140" t="s">
        <v>8</v>
      </c>
      <c r="I165" s="134" t="s">
        <v>13</v>
      </c>
    </row>
    <row r="166" spans="1:9" ht="14.25">
      <c r="A166" s="75"/>
      <c r="B166" s="119"/>
      <c r="C166" s="336" t="s">
        <v>604</v>
      </c>
      <c r="D166" s="336"/>
      <c r="E166" s="336"/>
      <c r="F166" s="119"/>
      <c r="G166" s="140">
        <v>1</v>
      </c>
      <c r="H166" s="294">
        <f>$H$164*G166</f>
        <v>0</v>
      </c>
      <c r="I166" s="134" t="s">
        <v>13</v>
      </c>
    </row>
    <row r="167" spans="1:9" ht="15" thickBot="1">
      <c r="A167" s="75"/>
      <c r="B167" s="119"/>
      <c r="C167" s="334" t="s">
        <v>85</v>
      </c>
      <c r="D167" s="334"/>
      <c r="E167" s="288"/>
      <c r="F167" s="288"/>
      <c r="G167" s="283">
        <v>6</v>
      </c>
      <c r="H167" s="296">
        <f>$H$164*G167</f>
        <v>0</v>
      </c>
      <c r="I167" s="134" t="s">
        <v>13</v>
      </c>
    </row>
    <row r="168" spans="1:9" ht="15" thickBot="1">
      <c r="A168" s="75"/>
      <c r="B168" s="119"/>
      <c r="C168" s="335" t="s">
        <v>379</v>
      </c>
      <c r="D168" s="335"/>
      <c r="E168" s="142"/>
      <c r="F168" s="142"/>
      <c r="G168" s="282">
        <v>12</v>
      </c>
      <c r="H168" s="295">
        <f>SUM(H166:H167)</f>
        <v>0</v>
      </c>
      <c r="I168" s="79"/>
    </row>
    <row r="169" spans="1:9" ht="14.25">
      <c r="A169" s="75"/>
      <c r="B169" s="119"/>
      <c r="C169" s="119"/>
      <c r="D169" s="119"/>
      <c r="E169" s="119"/>
      <c r="F169" s="119"/>
      <c r="G169" s="119"/>
      <c r="H169" s="119"/>
      <c r="I169" s="75"/>
    </row>
    <row r="170" spans="1:9">
      <c r="A170" s="75"/>
      <c r="B170" s="120" t="s">
        <v>839</v>
      </c>
      <c r="C170" s="120"/>
      <c r="D170" s="120"/>
      <c r="E170" s="120"/>
      <c r="F170" s="120"/>
      <c r="G170" s="120"/>
      <c r="H170" s="120"/>
      <c r="I170" s="75"/>
    </row>
    <row r="171" spans="1:9">
      <c r="A171" s="75"/>
      <c r="B171" s="120" t="s">
        <v>840</v>
      </c>
      <c r="C171" s="120"/>
      <c r="D171" s="120"/>
      <c r="E171" s="120"/>
      <c r="F171" s="120"/>
      <c r="G171" s="120"/>
      <c r="H171" s="120"/>
      <c r="I171" s="75"/>
    </row>
    <row r="172" spans="1:9">
      <c r="A172" s="75"/>
      <c r="B172" s="118" t="s">
        <v>789</v>
      </c>
      <c r="C172" s="118"/>
      <c r="D172" s="118"/>
      <c r="E172" s="118"/>
      <c r="F172" s="118"/>
      <c r="G172" s="118"/>
      <c r="H172" s="118"/>
      <c r="I172" s="75"/>
    </row>
    <row r="173" spans="1:9" ht="14.25">
      <c r="A173" s="75"/>
      <c r="B173" s="120" t="s">
        <v>771</v>
      </c>
      <c r="C173" s="120"/>
      <c r="D173" s="120"/>
      <c r="E173" s="119"/>
      <c r="F173" s="119"/>
      <c r="G173" s="119"/>
      <c r="H173" s="119"/>
      <c r="I173" s="75"/>
    </row>
    <row r="174" spans="1:9">
      <c r="A174" s="134" t="s">
        <v>13</v>
      </c>
      <c r="B174" s="118" t="s">
        <v>516</v>
      </c>
      <c r="C174" s="118"/>
      <c r="D174" s="118"/>
      <c r="E174" s="118"/>
      <c r="F174" s="118"/>
      <c r="G174" s="118"/>
      <c r="H174" s="118"/>
    </row>
    <row r="175" spans="1:9" ht="14.25">
      <c r="A175" s="134" t="s">
        <v>13</v>
      </c>
      <c r="B175" s="118" t="s">
        <v>517</v>
      </c>
      <c r="C175" s="118"/>
      <c r="D175" s="118"/>
      <c r="E175" s="119"/>
      <c r="F175" s="118"/>
      <c r="G175" s="118"/>
      <c r="H175" s="119"/>
    </row>
    <row r="176" spans="1:9" ht="14.25">
      <c r="A176" s="134" t="s">
        <v>13</v>
      </c>
      <c r="B176" s="118" t="s">
        <v>518</v>
      </c>
      <c r="C176" s="118"/>
      <c r="D176" s="118"/>
      <c r="E176" s="119"/>
      <c r="F176" s="118"/>
      <c r="G176" s="118"/>
      <c r="H176" s="119"/>
    </row>
    <row r="177" spans="1:10">
      <c r="A177" s="134" t="s">
        <v>13</v>
      </c>
      <c r="B177" s="118" t="s">
        <v>605</v>
      </c>
      <c r="C177" s="118"/>
      <c r="D177" s="118"/>
      <c r="E177" s="118"/>
      <c r="F177" s="118"/>
      <c r="G177" s="118"/>
      <c r="H177" s="118"/>
    </row>
    <row r="178" spans="1:10" ht="14.25">
      <c r="A178" s="75"/>
      <c r="B178" s="118" t="s">
        <v>606</v>
      </c>
      <c r="C178" s="119"/>
      <c r="D178" s="119"/>
      <c r="E178" s="119"/>
      <c r="F178" s="119"/>
      <c r="G178" s="119"/>
      <c r="H178" s="119"/>
    </row>
    <row r="179" spans="1:10" ht="13.5" thickBot="1">
      <c r="A179" s="75"/>
      <c r="B179" s="133"/>
      <c r="C179" s="79"/>
      <c r="D179" s="78"/>
      <c r="E179" s="78"/>
      <c r="F179" s="78"/>
      <c r="G179" s="79"/>
      <c r="H179" s="79"/>
    </row>
    <row r="180" spans="1:10" ht="15.75" customHeight="1" thickBot="1">
      <c r="A180" s="75"/>
      <c r="B180" s="75"/>
      <c r="D180" s="263" t="s">
        <v>37</v>
      </c>
      <c r="E180" s="337" t="s">
        <v>90</v>
      </c>
      <c r="F180" s="338"/>
      <c r="G180" s="337" t="s">
        <v>62</v>
      </c>
      <c r="H180" s="338"/>
    </row>
    <row r="181" spans="1:10">
      <c r="A181" s="75"/>
      <c r="B181" s="75"/>
      <c r="D181" s="261">
        <v>1</v>
      </c>
      <c r="E181" s="321" t="s">
        <v>607</v>
      </c>
      <c r="F181" s="322"/>
      <c r="G181" s="321" t="s">
        <v>63</v>
      </c>
      <c r="H181" s="322"/>
    </row>
    <row r="182" spans="1:10" ht="15.75" customHeight="1" thickBot="1">
      <c r="A182" s="75"/>
      <c r="B182" s="75"/>
      <c r="D182" s="262">
        <v>2</v>
      </c>
      <c r="E182" s="323" t="s">
        <v>91</v>
      </c>
      <c r="F182" s="324"/>
      <c r="G182" s="323" t="s">
        <v>38</v>
      </c>
      <c r="H182" s="324"/>
    </row>
    <row r="183" spans="1:10">
      <c r="A183" s="75"/>
      <c r="B183" s="75"/>
      <c r="H183" s="79"/>
    </row>
    <row r="184" spans="1:10" ht="14.25">
      <c r="A184" s="134" t="s">
        <v>13</v>
      </c>
      <c r="B184" s="120" t="s">
        <v>601</v>
      </c>
      <c r="C184" s="119"/>
      <c r="D184" s="119"/>
      <c r="E184" s="119"/>
      <c r="F184" s="119"/>
      <c r="G184" s="119"/>
      <c r="H184" s="119"/>
      <c r="I184" s="119"/>
      <c r="J184" s="119"/>
    </row>
    <row r="185" spans="1:10" ht="14.25">
      <c r="A185" s="75"/>
      <c r="B185" s="119"/>
      <c r="C185" s="119"/>
      <c r="D185" s="119"/>
      <c r="E185" s="119"/>
      <c r="F185" s="119"/>
      <c r="G185" s="119"/>
      <c r="H185" s="119"/>
      <c r="I185" s="119"/>
      <c r="J185" s="119"/>
    </row>
    <row r="186" spans="1:10" ht="14.25">
      <c r="A186" s="75"/>
      <c r="B186" s="119"/>
      <c r="C186" s="119"/>
      <c r="D186" s="119"/>
      <c r="E186" s="119"/>
      <c r="F186" s="119"/>
      <c r="G186" s="119"/>
      <c r="H186" s="328" t="s">
        <v>73</v>
      </c>
      <c r="I186" s="328"/>
      <c r="J186" s="119"/>
    </row>
    <row r="187" spans="1:10" ht="14.25">
      <c r="A187" s="75"/>
      <c r="B187" s="119"/>
      <c r="C187" s="137" t="s">
        <v>5</v>
      </c>
      <c r="D187" s="119"/>
      <c r="E187" s="119"/>
      <c r="F187" s="119"/>
      <c r="G187" s="119"/>
      <c r="H187" s="181" t="s">
        <v>7</v>
      </c>
      <c r="I187" s="293">
        <f>$F$115+($F$115*0.1)</f>
        <v>0</v>
      </c>
      <c r="J187" s="119"/>
    </row>
    <row r="188" spans="1:10" ht="14.25">
      <c r="A188" s="75"/>
      <c r="B188" s="119"/>
      <c r="C188" s="336" t="s">
        <v>92</v>
      </c>
      <c r="D188" s="336"/>
      <c r="E188" s="336"/>
      <c r="F188" s="336"/>
      <c r="G188" s="336"/>
      <c r="H188" s="140">
        <v>12</v>
      </c>
      <c r="I188" s="140" t="s">
        <v>8</v>
      </c>
      <c r="J188" s="140" t="s">
        <v>13</v>
      </c>
    </row>
    <row r="189" spans="1:10" ht="14.25">
      <c r="A189" s="75"/>
      <c r="B189" s="119"/>
      <c r="C189" s="336" t="s">
        <v>84</v>
      </c>
      <c r="D189" s="336"/>
      <c r="E189" s="336"/>
      <c r="F189" s="119"/>
      <c r="G189" s="119"/>
      <c r="H189" s="140">
        <v>4</v>
      </c>
      <c r="I189" s="294">
        <f>$I$187*H189</f>
        <v>0</v>
      </c>
      <c r="J189" s="140" t="s">
        <v>13</v>
      </c>
    </row>
    <row r="190" spans="1:10" ht="14.25">
      <c r="A190" s="75"/>
      <c r="B190" s="119"/>
      <c r="C190" s="336" t="s">
        <v>42</v>
      </c>
      <c r="D190" s="336"/>
      <c r="E190" s="119"/>
      <c r="F190" s="119"/>
      <c r="G190" s="119"/>
      <c r="H190" s="140">
        <v>2</v>
      </c>
      <c r="I190" s="294">
        <f t="shared" ref="I190:I192" si="0">$I$187*H190</f>
        <v>0</v>
      </c>
      <c r="J190" s="140" t="s">
        <v>13</v>
      </c>
    </row>
    <row r="191" spans="1:10" ht="14.25">
      <c r="A191" s="75"/>
      <c r="B191" s="119"/>
      <c r="C191" s="118" t="s">
        <v>83</v>
      </c>
      <c r="D191" s="119"/>
      <c r="E191" s="119"/>
      <c r="F191" s="119"/>
      <c r="G191" s="119"/>
      <c r="H191" s="140">
        <v>1</v>
      </c>
      <c r="I191" s="294">
        <f t="shared" si="0"/>
        <v>0</v>
      </c>
      <c r="J191" s="140" t="s">
        <v>13</v>
      </c>
    </row>
    <row r="192" spans="1:10" ht="15" thickBot="1">
      <c r="A192" s="75"/>
      <c r="B192" s="119"/>
      <c r="C192" s="334" t="s">
        <v>82</v>
      </c>
      <c r="D192" s="334"/>
      <c r="E192" s="334"/>
      <c r="F192" s="288"/>
      <c r="G192" s="288"/>
      <c r="H192" s="283">
        <v>1</v>
      </c>
      <c r="I192" s="296">
        <f t="shared" si="0"/>
        <v>0</v>
      </c>
      <c r="J192" s="140" t="s">
        <v>13</v>
      </c>
    </row>
    <row r="193" spans="1:10" ht="15" thickBot="1">
      <c r="A193" s="75"/>
      <c r="B193" s="119"/>
      <c r="C193" s="335" t="s">
        <v>379</v>
      </c>
      <c r="D193" s="335"/>
      <c r="E193" s="142"/>
      <c r="F193" s="142"/>
      <c r="G193" s="142"/>
      <c r="H193" s="282">
        <v>20</v>
      </c>
      <c r="I193" s="295">
        <f>SUM(I188:I192)</f>
        <v>0</v>
      </c>
      <c r="J193" s="119"/>
    </row>
    <row r="194" spans="1:10" ht="14.25">
      <c r="A194" s="75"/>
      <c r="B194" s="119"/>
      <c r="C194" s="119"/>
      <c r="D194" s="119"/>
      <c r="E194" s="119"/>
      <c r="F194" s="119"/>
      <c r="G194" s="119"/>
      <c r="H194" s="119"/>
      <c r="I194" s="119"/>
      <c r="J194" s="119"/>
    </row>
    <row r="195" spans="1:10">
      <c r="A195" s="134" t="s">
        <v>13</v>
      </c>
      <c r="B195" s="336" t="s">
        <v>519</v>
      </c>
      <c r="C195" s="336"/>
      <c r="D195" s="336"/>
      <c r="E195" s="336"/>
      <c r="F195" s="336"/>
      <c r="G195" s="336"/>
      <c r="H195" s="336"/>
      <c r="I195" s="336"/>
      <c r="J195" s="336"/>
    </row>
    <row r="196" spans="1:10">
      <c r="A196" s="134" t="s">
        <v>13</v>
      </c>
      <c r="B196" s="336" t="s">
        <v>520</v>
      </c>
      <c r="C196" s="336"/>
      <c r="D196" s="336"/>
      <c r="E196" s="336"/>
      <c r="F196" s="336"/>
      <c r="G196" s="336"/>
      <c r="H196" s="336"/>
      <c r="I196" s="336"/>
      <c r="J196" s="336"/>
    </row>
    <row r="197" spans="1:10" ht="14.25">
      <c r="A197" s="134" t="s">
        <v>13</v>
      </c>
      <c r="B197" s="336" t="s">
        <v>521</v>
      </c>
      <c r="C197" s="336"/>
      <c r="D197" s="336"/>
      <c r="E197" s="336"/>
      <c r="F197" s="336"/>
      <c r="G197" s="336"/>
      <c r="H197" s="119"/>
      <c r="I197" s="119"/>
      <c r="J197" s="119"/>
    </row>
    <row r="198" spans="1:10">
      <c r="A198" s="134" t="s">
        <v>13</v>
      </c>
      <c r="B198" s="336" t="s">
        <v>522</v>
      </c>
      <c r="C198" s="336"/>
      <c r="D198" s="336"/>
      <c r="E198" s="336"/>
      <c r="F198" s="336"/>
      <c r="G198" s="336"/>
      <c r="H198" s="336"/>
      <c r="I198" s="336"/>
      <c r="J198" s="336"/>
    </row>
    <row r="199" spans="1:10" ht="15" thickBot="1">
      <c r="A199" s="75"/>
      <c r="B199" s="119"/>
      <c r="C199" s="119"/>
      <c r="D199" s="119"/>
      <c r="E199" s="119"/>
      <c r="F199" s="119"/>
      <c r="G199" s="119"/>
      <c r="H199" s="119"/>
      <c r="I199" s="119"/>
      <c r="J199" s="119"/>
    </row>
    <row r="200" spans="1:10" ht="15.75" customHeight="1" thickBot="1">
      <c r="A200" s="75"/>
      <c r="B200" s="119"/>
      <c r="C200" s="119"/>
      <c r="D200" s="258" t="s">
        <v>37</v>
      </c>
      <c r="E200" s="346" t="s">
        <v>90</v>
      </c>
      <c r="F200" s="347"/>
      <c r="G200" s="346" t="s">
        <v>608</v>
      </c>
      <c r="H200" s="347"/>
      <c r="I200" s="119"/>
      <c r="J200" s="119"/>
    </row>
    <row r="201" spans="1:10" ht="15.75" customHeight="1" thickBot="1">
      <c r="A201" s="75"/>
      <c r="B201" s="119"/>
      <c r="C201" s="119"/>
      <c r="D201" s="259">
        <v>1</v>
      </c>
      <c r="E201" s="304" t="s">
        <v>609</v>
      </c>
      <c r="F201" s="305"/>
      <c r="G201" s="304" t="s">
        <v>93</v>
      </c>
      <c r="H201" s="305"/>
      <c r="I201" s="119"/>
      <c r="J201" s="119"/>
    </row>
    <row r="202" spans="1:10" ht="15.75" customHeight="1" thickBot="1">
      <c r="A202" s="75"/>
      <c r="B202" s="119"/>
      <c r="C202" s="119"/>
      <c r="D202" s="260">
        <v>2</v>
      </c>
      <c r="E202" s="304" t="s">
        <v>610</v>
      </c>
      <c r="F202" s="305"/>
      <c r="G202" s="304" t="s">
        <v>94</v>
      </c>
      <c r="H202" s="305"/>
      <c r="I202" s="119"/>
      <c r="J202" s="119"/>
    </row>
    <row r="203" spans="1:10" ht="15.75" customHeight="1" thickBot="1">
      <c r="A203" s="75"/>
      <c r="B203" s="119"/>
      <c r="C203" s="119"/>
      <c r="D203" s="260">
        <v>3</v>
      </c>
      <c r="E203" s="304" t="s">
        <v>611</v>
      </c>
      <c r="F203" s="305"/>
      <c r="G203" s="304" t="s">
        <v>40</v>
      </c>
      <c r="H203" s="305"/>
      <c r="I203" s="119"/>
      <c r="J203" s="119"/>
    </row>
    <row r="204" spans="1:10">
      <c r="A204" s="75"/>
      <c r="C204" s="75"/>
      <c r="D204" s="75"/>
      <c r="E204" s="75"/>
      <c r="F204" s="75"/>
      <c r="G204" s="75"/>
      <c r="H204" s="75"/>
      <c r="I204" s="75"/>
    </row>
    <row r="205" spans="1:10">
      <c r="A205" s="134" t="s">
        <v>13</v>
      </c>
      <c r="B205" s="336" t="s">
        <v>624</v>
      </c>
      <c r="C205" s="336"/>
      <c r="D205" s="336"/>
      <c r="E205" s="336"/>
      <c r="F205" s="336"/>
      <c r="G205" s="336"/>
      <c r="H205" s="336"/>
      <c r="I205" s="336"/>
    </row>
    <row r="206" spans="1:10" ht="14.25">
      <c r="A206" s="66"/>
      <c r="B206" s="336" t="s">
        <v>523</v>
      </c>
      <c r="C206" s="336"/>
      <c r="D206" s="336"/>
      <c r="E206" s="336"/>
      <c r="F206" s="336"/>
      <c r="G206" s="119"/>
      <c r="H206" s="119"/>
      <c r="I206" s="119"/>
    </row>
    <row r="207" spans="1:10" ht="14.25">
      <c r="B207" s="119"/>
      <c r="C207" s="119"/>
      <c r="D207" s="119"/>
      <c r="E207" s="119"/>
      <c r="F207" s="119"/>
      <c r="G207" s="119"/>
      <c r="H207" s="119"/>
      <c r="I207" s="119"/>
    </row>
    <row r="208" spans="1:10" ht="14.25">
      <c r="B208" s="119"/>
      <c r="C208" s="119"/>
      <c r="D208" s="119"/>
      <c r="E208" s="119"/>
      <c r="F208" s="119"/>
      <c r="G208" s="119"/>
      <c r="H208" s="119"/>
      <c r="I208" s="119"/>
    </row>
    <row r="209" spans="1:9" ht="14.25">
      <c r="B209" s="137" t="s">
        <v>95</v>
      </c>
      <c r="C209" s="137"/>
      <c r="D209" s="137"/>
      <c r="E209" s="119"/>
      <c r="F209" s="119"/>
      <c r="G209" s="119"/>
      <c r="H209" s="119"/>
      <c r="I209" s="119"/>
    </row>
    <row r="210" spans="1:9" ht="14.25">
      <c r="B210" s="119"/>
      <c r="C210" s="119"/>
      <c r="D210" s="119"/>
      <c r="E210" s="119"/>
      <c r="F210" s="119"/>
      <c r="G210" s="119"/>
      <c r="H210" s="119"/>
      <c r="I210" s="119"/>
    </row>
    <row r="211" spans="1:9" ht="14.25">
      <c r="B211" s="341" t="s">
        <v>96</v>
      </c>
      <c r="C211" s="341"/>
      <c r="D211" s="341"/>
      <c r="E211" s="341"/>
      <c r="F211" s="119"/>
      <c r="G211" s="119"/>
      <c r="H211" s="119"/>
      <c r="I211" s="119"/>
    </row>
    <row r="212" spans="1:9">
      <c r="B212" s="72"/>
    </row>
    <row r="213" spans="1:9">
      <c r="A213" s="134" t="s">
        <v>13</v>
      </c>
      <c r="B213" s="120" t="s">
        <v>635</v>
      </c>
      <c r="C213" s="120"/>
    </row>
    <row r="214" spans="1:9">
      <c r="B214" s="120" t="s">
        <v>845</v>
      </c>
      <c r="C214" s="120"/>
    </row>
    <row r="215" spans="1:9">
      <c r="A215" s="134" t="s">
        <v>13</v>
      </c>
      <c r="B215" s="120" t="s">
        <v>524</v>
      </c>
      <c r="C215" s="120"/>
    </row>
    <row r="216" spans="1:9">
      <c r="A216" s="134" t="s">
        <v>13</v>
      </c>
      <c r="B216" s="118" t="s">
        <v>525</v>
      </c>
      <c r="C216" s="118"/>
    </row>
    <row r="217" spans="1:9">
      <c r="A217" s="134" t="s">
        <v>13</v>
      </c>
      <c r="B217" s="120" t="s">
        <v>526</v>
      </c>
      <c r="C217" s="120"/>
    </row>
    <row r="218" spans="1:9">
      <c r="A218" s="134" t="s">
        <v>13</v>
      </c>
      <c r="B218" s="118" t="s">
        <v>636</v>
      </c>
      <c r="C218" s="118"/>
    </row>
    <row r="219" spans="1:9">
      <c r="A219" s="134" t="s">
        <v>13</v>
      </c>
      <c r="B219" s="118" t="s">
        <v>637</v>
      </c>
      <c r="C219" s="118"/>
    </row>
    <row r="220" spans="1:9">
      <c r="B220" s="118" t="s">
        <v>846</v>
      </c>
      <c r="C220" s="118"/>
    </row>
    <row r="221" spans="1:9" ht="14.25">
      <c r="A221" s="134" t="s">
        <v>13</v>
      </c>
      <c r="B221" s="118" t="s">
        <v>625</v>
      </c>
      <c r="C221" s="119"/>
    </row>
    <row r="222" spans="1:9" ht="14.25">
      <c r="B222" s="119"/>
      <c r="C222" s="119"/>
    </row>
    <row r="224" spans="1:9">
      <c r="B224" s="72" t="s">
        <v>97</v>
      </c>
    </row>
    <row r="225" spans="1:10">
      <c r="B225" s="72"/>
    </row>
    <row r="226" spans="1:10" ht="14.25">
      <c r="B226" s="120" t="s">
        <v>638</v>
      </c>
      <c r="C226" s="120"/>
      <c r="D226" s="120"/>
      <c r="E226" s="120"/>
      <c r="F226" s="120"/>
      <c r="G226" s="120"/>
      <c r="H226" s="119"/>
      <c r="I226" s="119"/>
      <c r="J226" s="119"/>
    </row>
    <row r="227" spans="1:10" ht="14.25">
      <c r="B227" s="119"/>
      <c r="C227" s="119"/>
      <c r="D227" s="119"/>
      <c r="E227" s="119"/>
      <c r="F227" s="119"/>
      <c r="G227" s="119"/>
      <c r="H227" s="119"/>
      <c r="I227" s="119"/>
      <c r="J227" s="119"/>
    </row>
    <row r="228" spans="1:10" ht="14.25">
      <c r="B228" s="140" t="s">
        <v>13</v>
      </c>
      <c r="C228" s="120" t="s">
        <v>527</v>
      </c>
      <c r="D228" s="120"/>
      <c r="E228" s="120"/>
      <c r="F228" s="120"/>
      <c r="G228" s="120"/>
      <c r="H228" s="120"/>
      <c r="I228" s="120"/>
      <c r="J228" s="119"/>
    </row>
    <row r="229" spans="1:10" ht="14.25">
      <c r="B229" s="119"/>
      <c r="C229" s="120" t="s">
        <v>641</v>
      </c>
      <c r="D229" s="119"/>
      <c r="E229" s="119"/>
      <c r="F229" s="119"/>
      <c r="G229" s="119"/>
      <c r="H229" s="119"/>
      <c r="I229" s="119"/>
      <c r="J229" s="119"/>
    </row>
    <row r="230" spans="1:10" ht="14.25">
      <c r="B230" s="140" t="s">
        <v>13</v>
      </c>
      <c r="C230" s="120" t="s">
        <v>869</v>
      </c>
      <c r="D230" s="120"/>
      <c r="E230" s="120"/>
      <c r="F230" s="120"/>
      <c r="G230" s="119"/>
      <c r="H230" s="119"/>
      <c r="I230" s="119"/>
      <c r="J230" s="119"/>
    </row>
    <row r="231" spans="1:10">
      <c r="B231" s="140" t="s">
        <v>13</v>
      </c>
      <c r="C231" s="120" t="s">
        <v>528</v>
      </c>
      <c r="D231" s="120"/>
      <c r="E231" s="120"/>
      <c r="F231" s="120"/>
      <c r="G231" s="120"/>
      <c r="H231" s="120"/>
      <c r="I231" s="120"/>
      <c r="J231" s="120"/>
    </row>
    <row r="232" spans="1:10" ht="14.25">
      <c r="B232" s="119"/>
      <c r="C232" s="120" t="s">
        <v>599</v>
      </c>
      <c r="D232" s="120"/>
      <c r="E232" s="120"/>
      <c r="F232" s="119"/>
      <c r="G232" s="119"/>
      <c r="H232" s="119"/>
      <c r="I232" s="119"/>
      <c r="J232" s="119"/>
    </row>
    <row r="233" spans="1:10" ht="14.25">
      <c r="B233" s="119"/>
      <c r="C233" s="119"/>
      <c r="D233" s="119"/>
      <c r="E233" s="119"/>
      <c r="F233" s="119"/>
      <c r="G233" s="119"/>
      <c r="H233" s="119"/>
      <c r="I233" s="119"/>
      <c r="J233" s="119"/>
    </row>
    <row r="234" spans="1:10" ht="14.25">
      <c r="A234" s="134" t="s">
        <v>13</v>
      </c>
      <c r="B234" s="120" t="s">
        <v>639</v>
      </c>
      <c r="C234" s="119"/>
      <c r="D234" s="119"/>
      <c r="E234" s="119"/>
      <c r="F234" s="119"/>
      <c r="G234" s="119"/>
      <c r="H234" s="119"/>
      <c r="I234" s="119"/>
      <c r="J234" s="119"/>
    </row>
    <row r="235" spans="1:10" ht="14.25">
      <c r="B235" s="119"/>
      <c r="C235" s="119"/>
      <c r="D235" s="119"/>
      <c r="E235" s="119"/>
      <c r="F235" s="119"/>
      <c r="G235" s="119"/>
      <c r="H235" s="119"/>
      <c r="I235" s="119"/>
      <c r="J235" s="119"/>
    </row>
    <row r="236" spans="1:10" ht="14.25">
      <c r="B236" s="119"/>
      <c r="C236" s="119"/>
      <c r="D236" s="119"/>
      <c r="E236" s="119"/>
      <c r="F236" s="119"/>
      <c r="G236" s="119"/>
      <c r="H236" s="119"/>
      <c r="I236" s="119"/>
      <c r="J236" s="119"/>
    </row>
    <row r="237" spans="1:10" ht="14.25">
      <c r="B237" s="119"/>
      <c r="C237" s="119"/>
      <c r="D237" s="119"/>
      <c r="E237" s="119"/>
      <c r="F237" s="328" t="s">
        <v>73</v>
      </c>
      <c r="G237" s="328"/>
      <c r="H237" s="328"/>
      <c r="I237" s="328"/>
      <c r="J237" s="119"/>
    </row>
    <row r="238" spans="1:10" ht="14.25">
      <c r="B238" s="119"/>
      <c r="C238" s="119"/>
      <c r="D238" s="119"/>
      <c r="E238" s="119"/>
      <c r="F238" s="329" t="s">
        <v>99</v>
      </c>
      <c r="G238" s="329"/>
      <c r="H238" s="329" t="s">
        <v>100</v>
      </c>
      <c r="I238" s="329"/>
      <c r="J238" s="119"/>
    </row>
    <row r="239" spans="1:10" ht="14.25">
      <c r="B239" s="348" t="s">
        <v>5</v>
      </c>
      <c r="C239" s="348"/>
      <c r="D239" s="119"/>
      <c r="E239" s="119"/>
      <c r="F239" s="181" t="s">
        <v>378</v>
      </c>
      <c r="G239" s="293">
        <f>$F$115+($F$115*0.1)</f>
        <v>0</v>
      </c>
      <c r="H239" s="181" t="s">
        <v>378</v>
      </c>
      <c r="I239" s="293">
        <f>$F$115+($F$115*0.1)</f>
        <v>0</v>
      </c>
      <c r="J239" s="119"/>
    </row>
    <row r="240" spans="1:10">
      <c r="B240" s="336" t="s">
        <v>98</v>
      </c>
      <c r="C240" s="336"/>
      <c r="D240" s="336"/>
      <c r="E240" s="336"/>
      <c r="F240" s="140">
        <v>2.5</v>
      </c>
      <c r="G240" s="294">
        <f>$G$239*F240</f>
        <v>0</v>
      </c>
      <c r="H240" s="140">
        <v>2.5</v>
      </c>
      <c r="I240" s="294">
        <f>$I$239*H240</f>
        <v>0</v>
      </c>
      <c r="J240" s="140" t="s">
        <v>13</v>
      </c>
    </row>
    <row r="241" spans="1:10" ht="14.25">
      <c r="B241" s="336" t="s">
        <v>868</v>
      </c>
      <c r="C241" s="336"/>
      <c r="D241" s="336"/>
      <c r="E241" s="119"/>
      <c r="F241" s="140">
        <v>12.5</v>
      </c>
      <c r="G241" s="294">
        <f t="shared" ref="G241:G243" si="1">$G$239*F241</f>
        <v>0</v>
      </c>
      <c r="H241" s="140">
        <v>12.5</v>
      </c>
      <c r="I241" s="294">
        <f t="shared" ref="I241:I244" si="2">$I$239*H241</f>
        <v>0</v>
      </c>
      <c r="J241" s="140" t="s">
        <v>13</v>
      </c>
    </row>
    <row r="242" spans="1:10" ht="14.25">
      <c r="B242" s="336" t="s">
        <v>640</v>
      </c>
      <c r="C242" s="336"/>
      <c r="D242" s="336"/>
      <c r="E242" s="119"/>
      <c r="F242" s="140">
        <v>7</v>
      </c>
      <c r="G242" s="294">
        <f t="shared" si="1"/>
        <v>0</v>
      </c>
      <c r="H242" s="140">
        <v>7</v>
      </c>
      <c r="I242" s="294">
        <f t="shared" si="2"/>
        <v>0</v>
      </c>
      <c r="J242" s="140" t="s">
        <v>13</v>
      </c>
    </row>
    <row r="243" spans="1:10" ht="14.25">
      <c r="B243" s="336" t="s">
        <v>376</v>
      </c>
      <c r="C243" s="336"/>
      <c r="D243" s="336"/>
      <c r="E243" s="119"/>
      <c r="F243" s="140">
        <v>3</v>
      </c>
      <c r="G243" s="294">
        <f t="shared" si="1"/>
        <v>0</v>
      </c>
      <c r="H243" s="140" t="s">
        <v>8</v>
      </c>
      <c r="I243" s="140" t="s">
        <v>8</v>
      </c>
      <c r="J243" s="140" t="s">
        <v>13</v>
      </c>
    </row>
    <row r="244" spans="1:10" ht="15" thickBot="1">
      <c r="B244" s="334" t="s">
        <v>377</v>
      </c>
      <c r="C244" s="334"/>
      <c r="D244" s="334"/>
      <c r="E244" s="288"/>
      <c r="F244" s="283" t="s">
        <v>8</v>
      </c>
      <c r="G244" s="283" t="s">
        <v>8</v>
      </c>
      <c r="H244" s="283">
        <v>3</v>
      </c>
      <c r="I244" s="296">
        <f t="shared" si="2"/>
        <v>0</v>
      </c>
      <c r="J244" s="140" t="s">
        <v>13</v>
      </c>
    </row>
    <row r="245" spans="1:10" ht="15" thickBot="1">
      <c r="B245" s="335" t="s">
        <v>379</v>
      </c>
      <c r="C245" s="335"/>
      <c r="D245" s="142"/>
      <c r="E245" s="142"/>
      <c r="F245" s="282">
        <v>25</v>
      </c>
      <c r="G245" s="295">
        <f>SUM(G240:G243)</f>
        <v>0</v>
      </c>
      <c r="H245" s="282">
        <v>20</v>
      </c>
      <c r="I245" s="295">
        <f>SUM(I240:I244)</f>
        <v>0</v>
      </c>
      <c r="J245" s="119"/>
    </row>
    <row r="247" spans="1:10">
      <c r="A247" s="134" t="s">
        <v>13</v>
      </c>
      <c r="B247" s="118" t="s">
        <v>642</v>
      </c>
      <c r="C247" s="118"/>
      <c r="D247" s="118"/>
      <c r="E247" s="118"/>
      <c r="F247" s="118"/>
      <c r="G247" s="118"/>
      <c r="H247" s="118"/>
      <c r="I247" s="118"/>
      <c r="J247" s="118"/>
    </row>
    <row r="248" spans="1:10">
      <c r="A248" s="134" t="s">
        <v>13</v>
      </c>
      <c r="B248" s="118" t="s">
        <v>788</v>
      </c>
      <c r="C248" s="118"/>
      <c r="D248" s="118"/>
      <c r="E248" s="118"/>
      <c r="F248" s="118"/>
      <c r="G248" s="118"/>
      <c r="H248" s="118"/>
      <c r="I248" s="118"/>
      <c r="J248" s="118"/>
    </row>
    <row r="249" spans="1:10" ht="14.25">
      <c r="A249" s="134" t="s">
        <v>13</v>
      </c>
      <c r="B249" s="118" t="s">
        <v>529</v>
      </c>
      <c r="C249" s="118"/>
      <c r="D249" s="118"/>
      <c r="E249" s="118"/>
      <c r="F249" s="118"/>
      <c r="G249" s="118"/>
      <c r="H249" s="119"/>
      <c r="I249" s="119"/>
      <c r="J249" s="119"/>
    </row>
    <row r="250" spans="1:10">
      <c r="A250" s="134" t="s">
        <v>13</v>
      </c>
      <c r="B250" s="118" t="s">
        <v>530</v>
      </c>
      <c r="C250" s="118"/>
      <c r="D250" s="118"/>
      <c r="E250" s="118"/>
      <c r="F250" s="118"/>
      <c r="G250" s="118"/>
      <c r="H250" s="118"/>
      <c r="I250" s="118"/>
      <c r="J250" s="118"/>
    </row>
    <row r="251" spans="1:10" ht="15" thickBot="1">
      <c r="A251" s="75"/>
      <c r="B251" s="119"/>
      <c r="C251" s="119"/>
      <c r="D251" s="119"/>
      <c r="E251" s="119"/>
      <c r="F251" s="119"/>
      <c r="G251" s="119"/>
      <c r="H251" s="119"/>
      <c r="I251" s="119"/>
      <c r="J251" s="119"/>
    </row>
    <row r="252" spans="1:10" ht="15.75" customHeight="1" thickBot="1">
      <c r="A252" s="75"/>
      <c r="B252" s="119"/>
      <c r="C252" s="252" t="s">
        <v>37</v>
      </c>
      <c r="D252" s="346" t="s">
        <v>90</v>
      </c>
      <c r="E252" s="347"/>
      <c r="F252" s="186" t="s">
        <v>89</v>
      </c>
      <c r="G252" s="343" t="s">
        <v>643</v>
      </c>
      <c r="H252" s="344"/>
      <c r="I252" s="345"/>
      <c r="J252" s="119"/>
    </row>
    <row r="253" spans="1:10" ht="15" thickBot="1">
      <c r="A253" s="75"/>
      <c r="B253" s="119"/>
      <c r="C253" s="254">
        <v>1</v>
      </c>
      <c r="D253" s="306" t="s">
        <v>612</v>
      </c>
      <c r="E253" s="308"/>
      <c r="F253" s="140" t="s">
        <v>101</v>
      </c>
      <c r="G253" s="306">
        <v>1</v>
      </c>
      <c r="H253" s="307"/>
      <c r="I253" s="308"/>
      <c r="J253" s="119"/>
    </row>
    <row r="254" spans="1:10" ht="15.75" customHeight="1" thickBot="1">
      <c r="A254" s="75"/>
      <c r="B254" s="119"/>
      <c r="C254" s="255">
        <v>2</v>
      </c>
      <c r="D254" s="306" t="s">
        <v>612</v>
      </c>
      <c r="E254" s="308"/>
      <c r="F254" s="184" t="s">
        <v>102</v>
      </c>
      <c r="G254" s="315" t="s">
        <v>644</v>
      </c>
      <c r="H254" s="316"/>
      <c r="I254" s="317"/>
      <c r="J254" s="119"/>
    </row>
    <row r="255" spans="1:10" ht="15.75" customHeight="1" thickBot="1">
      <c r="A255" s="75"/>
      <c r="B255" s="119"/>
      <c r="C255" s="256">
        <v>3</v>
      </c>
      <c r="D255" s="306" t="s">
        <v>607</v>
      </c>
      <c r="E255" s="308"/>
      <c r="F255" s="257" t="s">
        <v>63</v>
      </c>
      <c r="G255" s="318"/>
      <c r="H255" s="319"/>
      <c r="I255" s="320"/>
      <c r="J255" s="119"/>
    </row>
    <row r="256" spans="1:10" ht="15" thickBot="1">
      <c r="A256" s="75"/>
      <c r="B256" s="119"/>
      <c r="C256" s="254">
        <v>4</v>
      </c>
      <c r="D256" s="306" t="s">
        <v>613</v>
      </c>
      <c r="E256" s="308"/>
      <c r="F256" s="140" t="s">
        <v>38</v>
      </c>
      <c r="G256" s="306">
        <v>1</v>
      </c>
      <c r="H256" s="307"/>
      <c r="I256" s="308"/>
      <c r="J256" s="119"/>
    </row>
    <row r="257" spans="1:11" ht="15.75" customHeight="1" thickBot="1">
      <c r="A257" s="75"/>
      <c r="B257" s="119"/>
      <c r="C257" s="255">
        <v>5</v>
      </c>
      <c r="D257" s="306" t="s">
        <v>611</v>
      </c>
      <c r="E257" s="308"/>
      <c r="F257" s="184" t="s">
        <v>40</v>
      </c>
      <c r="G257" s="306" t="s">
        <v>40</v>
      </c>
      <c r="H257" s="307"/>
      <c r="I257" s="308"/>
      <c r="J257" s="119"/>
    </row>
    <row r="258" spans="1:11" ht="14.25">
      <c r="A258" s="75"/>
      <c r="B258" s="119"/>
      <c r="C258" s="120" t="s">
        <v>645</v>
      </c>
      <c r="D258" s="119"/>
      <c r="E258" s="119"/>
      <c r="F258" s="119"/>
      <c r="G258" s="119"/>
      <c r="H258" s="119"/>
      <c r="I258" s="119"/>
      <c r="J258" s="119"/>
    </row>
    <row r="259" spans="1:11">
      <c r="C259" s="120" t="s">
        <v>646</v>
      </c>
      <c r="D259" s="120"/>
      <c r="E259" s="120"/>
      <c r="F259" s="120"/>
      <c r="G259" s="120"/>
      <c r="H259" s="120"/>
      <c r="I259" s="120"/>
      <c r="J259" s="120"/>
    </row>
    <row r="260" spans="1:11" ht="14.25">
      <c r="C260" s="120"/>
      <c r="D260" s="120"/>
      <c r="E260" s="120"/>
      <c r="F260" s="120"/>
      <c r="G260" s="120"/>
      <c r="H260" s="120"/>
      <c r="I260" s="120"/>
      <c r="J260" s="119"/>
    </row>
    <row r="261" spans="1:11">
      <c r="K261" s="130"/>
    </row>
    <row r="262" spans="1:11">
      <c r="A262" s="134" t="s">
        <v>13</v>
      </c>
      <c r="B262" s="120" t="s">
        <v>648</v>
      </c>
      <c r="C262" s="120"/>
      <c r="D262" s="120"/>
      <c r="E262" s="120"/>
      <c r="F262" s="120"/>
      <c r="G262" s="120"/>
      <c r="H262" s="120"/>
      <c r="I262" s="120"/>
      <c r="J262" s="120"/>
    </row>
    <row r="263" spans="1:11">
      <c r="B263" s="120" t="s">
        <v>663</v>
      </c>
      <c r="C263" s="120"/>
      <c r="D263" s="120"/>
      <c r="E263" s="120"/>
      <c r="F263" s="120"/>
      <c r="G263" s="120"/>
      <c r="H263" s="120"/>
      <c r="I263" s="120"/>
      <c r="J263" s="120"/>
    </row>
    <row r="264" spans="1:11" ht="14.25">
      <c r="B264" s="120" t="s">
        <v>664</v>
      </c>
      <c r="C264" s="120"/>
      <c r="D264" s="120"/>
      <c r="E264" s="120"/>
      <c r="F264" s="120"/>
      <c r="G264" s="120"/>
      <c r="H264" s="119"/>
      <c r="I264" s="119"/>
      <c r="J264" s="119"/>
    </row>
    <row r="265" spans="1:11">
      <c r="A265" s="134" t="s">
        <v>13</v>
      </c>
      <c r="B265" s="118" t="s">
        <v>649</v>
      </c>
      <c r="C265" s="118"/>
      <c r="D265" s="118"/>
      <c r="E265" s="118"/>
      <c r="F265" s="118"/>
      <c r="G265" s="118"/>
      <c r="H265" s="118"/>
      <c r="I265" s="118"/>
      <c r="J265" s="118"/>
    </row>
    <row r="266" spans="1:11" ht="14.25">
      <c r="A266" s="66"/>
      <c r="B266" s="118" t="s">
        <v>665</v>
      </c>
      <c r="C266" s="118"/>
      <c r="D266" s="118"/>
      <c r="E266" s="118"/>
      <c r="F266" s="118"/>
      <c r="G266" s="118"/>
      <c r="H266" s="118"/>
      <c r="I266" s="118"/>
      <c r="J266" s="119"/>
    </row>
    <row r="267" spans="1:11" ht="14.25">
      <c r="A267" s="134" t="s">
        <v>13</v>
      </c>
      <c r="B267" s="118" t="s">
        <v>650</v>
      </c>
      <c r="C267" s="118"/>
      <c r="D267" s="118"/>
      <c r="E267" s="118"/>
      <c r="F267" s="118"/>
      <c r="G267" s="119"/>
      <c r="H267" s="119"/>
      <c r="I267" s="119"/>
      <c r="J267" s="119"/>
    </row>
    <row r="268" spans="1:11">
      <c r="A268" s="134" t="s">
        <v>13</v>
      </c>
      <c r="B268" s="118" t="s">
        <v>531</v>
      </c>
      <c r="C268" s="118"/>
      <c r="D268" s="118"/>
      <c r="E268" s="118"/>
      <c r="F268" s="118"/>
      <c r="G268" s="118"/>
      <c r="H268" s="118"/>
      <c r="I268" s="118"/>
      <c r="J268" s="118"/>
    </row>
    <row r="269" spans="1:11">
      <c r="A269" s="75"/>
      <c r="B269" s="118" t="s">
        <v>661</v>
      </c>
      <c r="C269" s="118"/>
      <c r="D269" s="118"/>
      <c r="E269" s="118"/>
      <c r="F269" s="118"/>
      <c r="G269" s="118"/>
      <c r="H269" s="118"/>
      <c r="I269" s="118"/>
      <c r="J269" s="118"/>
    </row>
    <row r="270" spans="1:11" ht="14.25">
      <c r="A270" s="75"/>
      <c r="B270" s="118" t="s">
        <v>662</v>
      </c>
      <c r="C270" s="118"/>
      <c r="D270" s="118"/>
      <c r="E270" s="118"/>
      <c r="F270" s="118"/>
      <c r="G270" s="119"/>
      <c r="H270" s="119"/>
      <c r="I270" s="119"/>
      <c r="J270" s="119"/>
    </row>
    <row r="271" spans="1:11" ht="14.25">
      <c r="A271" s="134" t="s">
        <v>13</v>
      </c>
      <c r="B271" s="118" t="s">
        <v>532</v>
      </c>
      <c r="C271" s="118"/>
      <c r="D271" s="118"/>
      <c r="E271" s="118"/>
      <c r="F271" s="118"/>
      <c r="G271" s="119"/>
      <c r="H271" s="119"/>
      <c r="I271" s="119"/>
      <c r="J271" s="119"/>
    </row>
    <row r="272" spans="1:11" ht="14.25">
      <c r="A272" s="134" t="s">
        <v>13</v>
      </c>
      <c r="B272" s="118" t="s">
        <v>626</v>
      </c>
      <c r="C272" s="119"/>
      <c r="D272" s="119"/>
      <c r="E272" s="119"/>
      <c r="F272" s="119"/>
      <c r="G272" s="119"/>
      <c r="H272" s="119"/>
      <c r="I272" s="119"/>
      <c r="J272" s="119"/>
    </row>
    <row r="273" spans="1:10" ht="14.25">
      <c r="A273" s="134" t="s">
        <v>13</v>
      </c>
      <c r="B273" s="118" t="s">
        <v>651</v>
      </c>
      <c r="C273" s="119"/>
      <c r="D273" s="119"/>
      <c r="E273" s="119"/>
      <c r="F273" s="119"/>
      <c r="G273" s="119"/>
      <c r="H273" s="119"/>
      <c r="I273" s="119"/>
      <c r="J273" s="119"/>
    </row>
    <row r="274" spans="1:10" ht="14.25">
      <c r="A274" s="134" t="s">
        <v>13</v>
      </c>
      <c r="B274" s="118" t="s">
        <v>627</v>
      </c>
      <c r="C274" s="119"/>
      <c r="D274" s="119"/>
      <c r="E274" s="119"/>
      <c r="F274" s="119"/>
      <c r="G274" s="119"/>
      <c r="H274" s="119"/>
      <c r="I274" s="119"/>
      <c r="J274" s="119"/>
    </row>
    <row r="275" spans="1:10" ht="14.25">
      <c r="A275" s="134" t="s">
        <v>13</v>
      </c>
      <c r="B275" s="118" t="s">
        <v>652</v>
      </c>
      <c r="C275" s="119"/>
      <c r="D275" s="119"/>
      <c r="E275" s="119"/>
      <c r="F275" s="119"/>
      <c r="G275" s="119"/>
      <c r="H275" s="119"/>
      <c r="I275" s="119"/>
      <c r="J275" s="119"/>
    </row>
    <row r="276" spans="1:10">
      <c r="A276" s="134" t="s">
        <v>13</v>
      </c>
      <c r="B276" s="118" t="s">
        <v>656</v>
      </c>
      <c r="C276" s="118"/>
      <c r="D276" s="118"/>
      <c r="E276" s="118"/>
      <c r="F276" s="118"/>
      <c r="G276" s="118"/>
      <c r="H276" s="118"/>
      <c r="I276" s="118"/>
      <c r="J276" s="118"/>
    </row>
    <row r="277" spans="1:10" ht="14.25">
      <c r="A277" s="75"/>
      <c r="B277" s="118" t="s">
        <v>660</v>
      </c>
      <c r="C277" s="118"/>
      <c r="D277" s="118"/>
      <c r="E277" s="119"/>
      <c r="F277" s="119"/>
      <c r="G277" s="119"/>
      <c r="H277" s="119"/>
      <c r="I277" s="119"/>
      <c r="J277" s="119"/>
    </row>
    <row r="278" spans="1:10" ht="14.25">
      <c r="A278" s="134" t="s">
        <v>13</v>
      </c>
      <c r="B278" s="118" t="s">
        <v>653</v>
      </c>
      <c r="C278" s="118"/>
      <c r="D278" s="118"/>
      <c r="E278" s="118"/>
      <c r="F278" s="118"/>
      <c r="G278" s="118"/>
      <c r="H278" s="118"/>
      <c r="I278" s="118"/>
      <c r="J278" s="119"/>
    </row>
    <row r="279" spans="1:10">
      <c r="A279" s="134" t="s">
        <v>13</v>
      </c>
      <c r="B279" s="118" t="s">
        <v>654</v>
      </c>
      <c r="C279" s="118"/>
      <c r="D279" s="118"/>
      <c r="E279" s="118"/>
      <c r="F279" s="118"/>
      <c r="G279" s="118"/>
      <c r="H279" s="118"/>
      <c r="I279" s="118"/>
      <c r="J279" s="118"/>
    </row>
    <row r="280" spans="1:10">
      <c r="A280" s="75"/>
      <c r="B280" s="118" t="s">
        <v>657</v>
      </c>
      <c r="C280" s="118"/>
      <c r="D280" s="118"/>
      <c r="E280" s="118"/>
      <c r="F280" s="118"/>
      <c r="G280" s="118"/>
      <c r="H280" s="118"/>
      <c r="I280" s="118"/>
      <c r="J280" s="118"/>
    </row>
    <row r="281" spans="1:10" ht="14.25">
      <c r="A281" s="134" t="s">
        <v>13</v>
      </c>
      <c r="B281" s="118" t="s">
        <v>533</v>
      </c>
      <c r="C281" s="118"/>
      <c r="D281" s="118"/>
      <c r="E281" s="118"/>
      <c r="F281" s="118"/>
      <c r="G281" s="118"/>
      <c r="H281" s="119"/>
      <c r="I281" s="119"/>
      <c r="J281" s="119"/>
    </row>
    <row r="282" spans="1:10" ht="14.25">
      <c r="A282" s="134" t="s">
        <v>13</v>
      </c>
      <c r="B282" s="118" t="s">
        <v>655</v>
      </c>
      <c r="C282" s="118"/>
      <c r="D282" s="118"/>
      <c r="E282" s="118"/>
      <c r="F282" s="118"/>
      <c r="G282" s="118"/>
      <c r="H282" s="118"/>
      <c r="I282" s="118"/>
      <c r="J282" s="119"/>
    </row>
    <row r="283" spans="1:10" ht="14.25">
      <c r="A283" s="66"/>
      <c r="B283" s="118" t="s">
        <v>658</v>
      </c>
      <c r="C283" s="118"/>
      <c r="D283" s="118"/>
      <c r="E283" s="118"/>
      <c r="F283" s="118"/>
      <c r="G283" s="118"/>
      <c r="H283" s="118"/>
      <c r="I283" s="118"/>
      <c r="J283" s="119"/>
    </row>
    <row r="284" spans="1:10" ht="14.25">
      <c r="B284" s="118" t="s">
        <v>659</v>
      </c>
      <c r="C284" s="118"/>
      <c r="D284" s="119"/>
      <c r="E284" s="119"/>
      <c r="F284" s="119"/>
      <c r="G284" s="119"/>
      <c r="H284" s="119"/>
      <c r="I284" s="119"/>
      <c r="J284" s="119"/>
    </row>
    <row r="285" spans="1:10">
      <c r="B285" s="66"/>
    </row>
    <row r="287" spans="1:10" ht="14.25">
      <c r="B287" s="341" t="s">
        <v>103</v>
      </c>
      <c r="C287" s="341"/>
      <c r="D287" s="341"/>
      <c r="E287" s="341"/>
      <c r="F287" s="341"/>
      <c r="G287" s="341"/>
      <c r="H287" s="341"/>
      <c r="I287" s="119"/>
      <c r="J287" s="119"/>
    </row>
    <row r="288" spans="1:10" ht="14.25">
      <c r="B288" s="119"/>
      <c r="C288" s="119"/>
      <c r="D288" s="119"/>
      <c r="E288" s="119"/>
      <c r="F288" s="119"/>
      <c r="G288" s="119"/>
      <c r="H288" s="119"/>
      <c r="I288" s="119"/>
      <c r="J288" s="119"/>
    </row>
    <row r="289" spans="1:10" ht="14.25">
      <c r="B289" s="341" t="s">
        <v>96</v>
      </c>
      <c r="C289" s="341"/>
      <c r="D289" s="341"/>
      <c r="E289" s="341"/>
      <c r="F289" s="119"/>
      <c r="G289" s="119"/>
      <c r="H289" s="119"/>
      <c r="I289" s="119"/>
      <c r="J289" s="119"/>
    </row>
    <row r="290" spans="1:10" ht="14.25">
      <c r="B290" s="119"/>
      <c r="C290" s="119"/>
      <c r="D290" s="119"/>
      <c r="E290" s="119"/>
      <c r="F290" s="119"/>
      <c r="G290" s="119"/>
      <c r="H290" s="119"/>
      <c r="I290" s="119"/>
      <c r="J290" s="119"/>
    </row>
    <row r="291" spans="1:10" ht="14.25">
      <c r="A291" s="134" t="s">
        <v>13</v>
      </c>
      <c r="B291" s="177" t="s">
        <v>801</v>
      </c>
      <c r="C291" s="177"/>
      <c r="D291" s="177"/>
      <c r="E291" s="177"/>
      <c r="F291" s="177"/>
      <c r="G291" s="177"/>
      <c r="H291" s="177"/>
      <c r="I291" s="119"/>
      <c r="J291" s="119"/>
    </row>
    <row r="292" spans="1:10" ht="14.25">
      <c r="B292" s="342" t="s">
        <v>802</v>
      </c>
      <c r="C292" s="342"/>
      <c r="D292" s="342"/>
      <c r="E292" s="342"/>
      <c r="F292" s="342"/>
      <c r="G292" s="342"/>
      <c r="H292" s="342"/>
      <c r="I292" s="342"/>
      <c r="J292" s="119"/>
    </row>
    <row r="293" spans="1:10" ht="14.25">
      <c r="A293" s="134" t="s">
        <v>13</v>
      </c>
      <c r="B293" s="342" t="s">
        <v>534</v>
      </c>
      <c r="C293" s="342"/>
      <c r="D293" s="342"/>
      <c r="E293" s="342"/>
      <c r="F293" s="119"/>
      <c r="G293" s="119"/>
      <c r="H293" s="119"/>
      <c r="I293" s="119"/>
      <c r="J293" s="119"/>
    </row>
    <row r="294" spans="1:10" ht="14.25">
      <c r="B294" s="119"/>
      <c r="C294" s="119"/>
      <c r="D294" s="119"/>
      <c r="E294" s="119"/>
      <c r="F294" s="119"/>
      <c r="G294" s="119"/>
      <c r="H294" s="119"/>
      <c r="I294" s="119"/>
      <c r="J294" s="119"/>
    </row>
    <row r="295" spans="1:10" ht="14.25">
      <c r="B295" s="341" t="s">
        <v>104</v>
      </c>
      <c r="C295" s="341"/>
      <c r="D295" s="341"/>
      <c r="E295" s="341"/>
      <c r="F295" s="341"/>
      <c r="G295" s="341"/>
      <c r="H295" s="341"/>
      <c r="I295" s="119"/>
      <c r="J295" s="119"/>
    </row>
    <row r="296" spans="1:10" ht="14.25">
      <c r="B296" s="119"/>
      <c r="C296" s="119"/>
      <c r="D296" s="119"/>
      <c r="E296" s="119"/>
      <c r="F296" s="119"/>
      <c r="G296" s="119"/>
      <c r="H296" s="119"/>
      <c r="I296" s="119"/>
      <c r="J296" s="119"/>
    </row>
    <row r="297" spans="1:10" ht="14.25">
      <c r="A297" s="134" t="s">
        <v>13</v>
      </c>
      <c r="B297" s="177" t="s">
        <v>803</v>
      </c>
      <c r="C297" s="177"/>
      <c r="D297" s="177"/>
      <c r="E297" s="177"/>
      <c r="F297" s="177"/>
      <c r="G297" s="177"/>
      <c r="H297" s="177"/>
      <c r="I297" s="177"/>
      <c r="J297" s="119"/>
    </row>
    <row r="298" spans="1:10" ht="14.25">
      <c r="B298" s="177" t="s">
        <v>804</v>
      </c>
      <c r="C298" s="177"/>
      <c r="D298" s="177"/>
      <c r="E298" s="177"/>
      <c r="F298" s="177"/>
      <c r="G298" s="177"/>
      <c r="H298" s="177"/>
      <c r="I298" s="177"/>
      <c r="J298" s="119"/>
    </row>
    <row r="299" spans="1:10" ht="14.25">
      <c r="B299" s="342" t="s">
        <v>805</v>
      </c>
      <c r="C299" s="342"/>
      <c r="D299" s="342"/>
      <c r="E299" s="342"/>
      <c r="F299" s="342"/>
      <c r="G299" s="342"/>
      <c r="H299" s="342"/>
      <c r="I299" s="342"/>
      <c r="J299" s="119"/>
    </row>
    <row r="300" spans="1:10" ht="14.25">
      <c r="B300" s="119"/>
      <c r="C300" s="119"/>
      <c r="D300" s="119"/>
      <c r="E300" s="119"/>
      <c r="F300" s="119"/>
      <c r="G300" s="119"/>
      <c r="H300" s="119"/>
      <c r="I300" s="119"/>
      <c r="J300" s="119"/>
    </row>
    <row r="301" spans="1:10">
      <c r="B301" s="342" t="s">
        <v>671</v>
      </c>
      <c r="C301" s="342"/>
      <c r="D301" s="342"/>
      <c r="E301" s="342"/>
      <c r="F301" s="342"/>
      <c r="G301" s="342"/>
      <c r="H301" s="342"/>
      <c r="I301" s="342"/>
      <c r="J301" s="342"/>
    </row>
    <row r="302" spans="1:10">
      <c r="B302" s="342" t="s">
        <v>672</v>
      </c>
      <c r="C302" s="342"/>
      <c r="D302" s="342"/>
      <c r="E302" s="342"/>
      <c r="F302" s="342"/>
      <c r="G302" s="342"/>
      <c r="H302" s="342"/>
      <c r="I302" s="342"/>
      <c r="J302" s="342"/>
    </row>
    <row r="303" spans="1:10" ht="14.25">
      <c r="B303" s="119"/>
      <c r="C303" s="119"/>
      <c r="D303" s="119"/>
      <c r="E303" s="119"/>
      <c r="F303" s="119"/>
      <c r="G303" s="119"/>
      <c r="H303" s="119"/>
      <c r="I303" s="119"/>
      <c r="J303" s="119"/>
    </row>
    <row r="304" spans="1:10" ht="14.25">
      <c r="A304" s="134" t="s">
        <v>13</v>
      </c>
      <c r="B304" s="272" t="s">
        <v>666</v>
      </c>
      <c r="C304" s="272"/>
      <c r="D304" s="272"/>
      <c r="E304" s="272"/>
      <c r="F304" s="272"/>
      <c r="G304" s="272"/>
      <c r="H304" s="272"/>
      <c r="I304" s="272"/>
      <c r="J304" s="274"/>
    </row>
    <row r="305" spans="1:10" ht="14.25">
      <c r="B305" s="342" t="s">
        <v>670</v>
      </c>
      <c r="C305" s="342"/>
      <c r="D305" s="342"/>
      <c r="E305" s="342"/>
      <c r="F305" s="342"/>
      <c r="G305" s="342"/>
      <c r="H305" s="342"/>
      <c r="I305" s="342"/>
      <c r="J305" s="119"/>
    </row>
    <row r="306" spans="1:10" ht="14.25">
      <c r="B306" s="119"/>
      <c r="C306" s="119"/>
      <c r="D306" s="119"/>
      <c r="E306" s="119"/>
      <c r="F306" s="119"/>
      <c r="G306" s="119"/>
      <c r="H306" s="119"/>
      <c r="I306" s="119"/>
      <c r="J306" s="119"/>
    </row>
    <row r="307" spans="1:10" ht="14.25">
      <c r="B307" s="342" t="s">
        <v>668</v>
      </c>
      <c r="C307" s="342"/>
      <c r="D307" s="342"/>
      <c r="E307" s="342"/>
      <c r="F307" s="342"/>
      <c r="G307" s="342"/>
      <c r="H307" s="342"/>
      <c r="I307" s="342"/>
      <c r="J307" s="119"/>
    </row>
    <row r="308" spans="1:10" ht="14.25">
      <c r="B308" s="342" t="s">
        <v>669</v>
      </c>
      <c r="C308" s="342"/>
      <c r="D308" s="342"/>
      <c r="E308" s="342"/>
      <c r="F308" s="342"/>
      <c r="G308" s="342"/>
      <c r="H308" s="342"/>
      <c r="I308" s="342"/>
      <c r="J308" s="119"/>
    </row>
    <row r="309" spans="1:10" ht="14.25">
      <c r="B309" s="119"/>
      <c r="C309" s="119"/>
      <c r="D309" s="119"/>
      <c r="E309" s="119"/>
      <c r="F309" s="119"/>
      <c r="G309" s="119"/>
      <c r="H309" s="119"/>
      <c r="I309" s="119"/>
      <c r="J309" s="119"/>
    </row>
    <row r="310" spans="1:10" ht="14.25">
      <c r="A310" s="134" t="s">
        <v>13</v>
      </c>
      <c r="B310" s="342" t="s">
        <v>535</v>
      </c>
      <c r="C310" s="342"/>
      <c r="D310" s="342"/>
      <c r="E310" s="342"/>
      <c r="F310" s="342"/>
      <c r="G310" s="342"/>
      <c r="H310" s="342"/>
      <c r="I310" s="342"/>
      <c r="J310" s="119"/>
    </row>
    <row r="311" spans="1:10" ht="14.25">
      <c r="B311" s="342" t="s">
        <v>667</v>
      </c>
      <c r="C311" s="342"/>
      <c r="D311" s="342"/>
      <c r="E311" s="342"/>
      <c r="F311" s="342"/>
      <c r="G311" s="342"/>
      <c r="H311" s="119"/>
      <c r="I311" s="119"/>
      <c r="J311" s="119"/>
    </row>
    <row r="312" spans="1:10" ht="14.25">
      <c r="B312" s="119"/>
      <c r="C312" s="119"/>
      <c r="D312" s="119"/>
      <c r="E312" s="119"/>
      <c r="F312" s="119"/>
      <c r="G312" s="119"/>
      <c r="H312" s="119"/>
      <c r="I312" s="119"/>
      <c r="J312" s="119"/>
    </row>
    <row r="313" spans="1:10">
      <c r="A313" s="66"/>
    </row>
  </sheetData>
  <sheetProtection algorithmName="SHA-512" hashValue="olvK8ncedxvFH4xIqz+sUgaPYJBtt3J65OdZJpNelzsJSn0DpoeKq3AM3DUbCUiOczalQW1qjye5KoGGRMR0dg==" saltValue="HsHEavfchSGvBHZHMn7vlA==" spinCount="100000" sheet="1" objects="1" scenarios="1"/>
  <mergeCells count="261">
    <mergeCell ref="B311:G311"/>
    <mergeCell ref="B299:I299"/>
    <mergeCell ref="B301:J301"/>
    <mergeCell ref="B302:J302"/>
    <mergeCell ref="G252:I252"/>
    <mergeCell ref="D252:E252"/>
    <mergeCell ref="G200:H200"/>
    <mergeCell ref="E200:F200"/>
    <mergeCell ref="B293:E293"/>
    <mergeCell ref="B295:H295"/>
    <mergeCell ref="B287:H287"/>
    <mergeCell ref="B289:E289"/>
    <mergeCell ref="B292:I292"/>
    <mergeCell ref="B305:I305"/>
    <mergeCell ref="B307:I307"/>
    <mergeCell ref="B308:I308"/>
    <mergeCell ref="B310:I310"/>
    <mergeCell ref="B241:D241"/>
    <mergeCell ref="B242:D242"/>
    <mergeCell ref="B243:D243"/>
    <mergeCell ref="B244:D244"/>
    <mergeCell ref="B245:C245"/>
    <mergeCell ref="B239:C239"/>
    <mergeCell ref="B240:E240"/>
    <mergeCell ref="B205:I205"/>
    <mergeCell ref="B206:F206"/>
    <mergeCell ref="B211:E211"/>
    <mergeCell ref="C193:D193"/>
    <mergeCell ref="B195:J195"/>
    <mergeCell ref="B196:J196"/>
    <mergeCell ref="B197:G197"/>
    <mergeCell ref="B198:J198"/>
    <mergeCell ref="H186:I186"/>
    <mergeCell ref="C188:G188"/>
    <mergeCell ref="C189:E189"/>
    <mergeCell ref="C190:D190"/>
    <mergeCell ref="C192:E192"/>
    <mergeCell ref="E180:F180"/>
    <mergeCell ref="G180:H180"/>
    <mergeCell ref="F18:G18"/>
    <mergeCell ref="F19:G19"/>
    <mergeCell ref="F20:G20"/>
    <mergeCell ref="F21:G21"/>
    <mergeCell ref="F46:G46"/>
    <mergeCell ref="F35:G35"/>
    <mergeCell ref="F36:G36"/>
    <mergeCell ref="F37:G37"/>
    <mergeCell ref="F38:G38"/>
    <mergeCell ref="F39:G39"/>
    <mergeCell ref="F40:G40"/>
    <mergeCell ref="F41:G41"/>
    <mergeCell ref="F42:G42"/>
    <mergeCell ref="F43:G43"/>
    <mergeCell ref="F44:G44"/>
    <mergeCell ref="F45:G45"/>
    <mergeCell ref="F34:G34"/>
    <mergeCell ref="F24:G24"/>
    <mergeCell ref="F25:G25"/>
    <mergeCell ref="F26:G26"/>
    <mergeCell ref="F27:G27"/>
    <mergeCell ref="F29:G29"/>
    <mergeCell ref="C167:D167"/>
    <mergeCell ref="C168:D168"/>
    <mergeCell ref="G163:H163"/>
    <mergeCell ref="C165:D165"/>
    <mergeCell ref="C166:E166"/>
    <mergeCell ref="F22:G22"/>
    <mergeCell ref="F60:G60"/>
    <mergeCell ref="F61:G61"/>
    <mergeCell ref="F62:G62"/>
    <mergeCell ref="F49:G49"/>
    <mergeCell ref="F50:G50"/>
    <mergeCell ref="F51:G51"/>
    <mergeCell ref="F52:G52"/>
    <mergeCell ref="F53:G53"/>
    <mergeCell ref="F54:G54"/>
    <mergeCell ref="F59:G59"/>
    <mergeCell ref="F55:G55"/>
    <mergeCell ref="F56:G56"/>
    <mergeCell ref="F57:G57"/>
    <mergeCell ref="F58:G58"/>
    <mergeCell ref="F47:G47"/>
    <mergeCell ref="F48:G48"/>
    <mergeCell ref="F28:G28"/>
    <mergeCell ref="F33:G33"/>
    <mergeCell ref="F30:G30"/>
    <mergeCell ref="F31:G31"/>
    <mergeCell ref="F32:G32"/>
    <mergeCell ref="F23:G23"/>
    <mergeCell ref="F63:G63"/>
    <mergeCell ref="F64:G64"/>
    <mergeCell ref="F65:G65"/>
    <mergeCell ref="F66:G66"/>
    <mergeCell ref="F67:G67"/>
    <mergeCell ref="F68:G68"/>
    <mergeCell ref="F69:G69"/>
    <mergeCell ref="F82:G82"/>
    <mergeCell ref="F71:G71"/>
    <mergeCell ref="F72:G72"/>
    <mergeCell ref="F73:G73"/>
    <mergeCell ref="F74:G74"/>
    <mergeCell ref="F75:G75"/>
    <mergeCell ref="F76:G76"/>
    <mergeCell ref="F77:G77"/>
    <mergeCell ref="F78:G78"/>
    <mergeCell ref="F79:G79"/>
    <mergeCell ref="F80:G80"/>
    <mergeCell ref="F81:G81"/>
    <mergeCell ref="F70:G70"/>
    <mergeCell ref="F94:G94"/>
    <mergeCell ref="F83:G83"/>
    <mergeCell ref="F84:G84"/>
    <mergeCell ref="F85:G85"/>
    <mergeCell ref="F86:G86"/>
    <mergeCell ref="F87:G87"/>
    <mergeCell ref="F88:G88"/>
    <mergeCell ref="F89:G89"/>
    <mergeCell ref="F90:G90"/>
    <mergeCell ref="F91:G91"/>
    <mergeCell ref="F92:G92"/>
    <mergeCell ref="F93:G93"/>
    <mergeCell ref="F113:G113"/>
    <mergeCell ref="F107:G107"/>
    <mergeCell ref="F108:G108"/>
    <mergeCell ref="F109:G109"/>
    <mergeCell ref="F110:G110"/>
    <mergeCell ref="F111:G111"/>
    <mergeCell ref="F112:G112"/>
    <mergeCell ref="F106:G106"/>
    <mergeCell ref="F95:G95"/>
    <mergeCell ref="F96:G96"/>
    <mergeCell ref="F97:G97"/>
    <mergeCell ref="F98:G98"/>
    <mergeCell ref="F99:G99"/>
    <mergeCell ref="F100:G100"/>
    <mergeCell ref="F101:G101"/>
    <mergeCell ref="F102:G102"/>
    <mergeCell ref="F103:G103"/>
    <mergeCell ref="F104:G104"/>
    <mergeCell ref="F105:G105"/>
    <mergeCell ref="G155:H155"/>
    <mergeCell ref="F237:I237"/>
    <mergeCell ref="H238:I238"/>
    <mergeCell ref="F238:G238"/>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C74:E74"/>
    <mergeCell ref="C75:E75"/>
    <mergeCell ref="C76:E76"/>
    <mergeCell ref="C77:E77"/>
    <mergeCell ref="C78:E78"/>
    <mergeCell ref="C79:E79"/>
    <mergeCell ref="C94:E94"/>
    <mergeCell ref="C95:E95"/>
    <mergeCell ref="C96:E96"/>
    <mergeCell ref="C97:E97"/>
    <mergeCell ref="C80:E80"/>
    <mergeCell ref="C81:E81"/>
    <mergeCell ref="C82:E82"/>
    <mergeCell ref="C83:E83"/>
    <mergeCell ref="C84:E84"/>
    <mergeCell ref="C85:E85"/>
    <mergeCell ref="C86:E86"/>
    <mergeCell ref="C87:E87"/>
    <mergeCell ref="C88:E88"/>
    <mergeCell ref="G257:I257"/>
    <mergeCell ref="G254:I255"/>
    <mergeCell ref="D253:E253"/>
    <mergeCell ref="D254:E254"/>
    <mergeCell ref="D255:E255"/>
    <mergeCell ref="D256:E256"/>
    <mergeCell ref="D257:E257"/>
    <mergeCell ref="C21:E21"/>
    <mergeCell ref="C20:E20"/>
    <mergeCell ref="E181:F181"/>
    <mergeCell ref="E182:F182"/>
    <mergeCell ref="G181:H181"/>
    <mergeCell ref="G182:H182"/>
    <mergeCell ref="G201:H201"/>
    <mergeCell ref="C107:E107"/>
    <mergeCell ref="C108:E108"/>
    <mergeCell ref="C109:E109"/>
    <mergeCell ref="C110:E110"/>
    <mergeCell ref="C111:E111"/>
    <mergeCell ref="C112:E112"/>
    <mergeCell ref="C113:E113"/>
    <mergeCell ref="C23:E23"/>
    <mergeCell ref="C22:E22"/>
    <mergeCell ref="C98:E98"/>
    <mergeCell ref="A2:K2"/>
    <mergeCell ref="C17:E17"/>
    <mergeCell ref="G202:H202"/>
    <mergeCell ref="G203:H203"/>
    <mergeCell ref="E201:F201"/>
    <mergeCell ref="E202:F202"/>
    <mergeCell ref="E203:F203"/>
    <mergeCell ref="G253:I253"/>
    <mergeCell ref="G256:I256"/>
    <mergeCell ref="C19:E19"/>
    <mergeCell ref="C18:E18"/>
    <mergeCell ref="C99:E99"/>
    <mergeCell ref="C100:E100"/>
    <mergeCell ref="C101:E101"/>
    <mergeCell ref="C102:E102"/>
    <mergeCell ref="C103:E103"/>
    <mergeCell ref="C104:E104"/>
    <mergeCell ref="C105:E105"/>
    <mergeCell ref="C106:E106"/>
    <mergeCell ref="C89:E89"/>
    <mergeCell ref="C90:E90"/>
    <mergeCell ref="C91:E91"/>
    <mergeCell ref="C92:E92"/>
    <mergeCell ref="C93:E93"/>
  </mergeCells>
  <conditionalFormatting sqref="I18:I113">
    <cfRule type="containsText" dxfId="267" priority="147" operator="containsText" text="0_">
      <formula>NOT(ISERROR(SEARCH("0_",I18)))</formula>
    </cfRule>
    <cfRule type="containsErrors" dxfId="266" priority="156">
      <formula>ISERROR(I18)</formula>
    </cfRule>
  </conditionalFormatting>
  <conditionalFormatting sqref="F18">
    <cfRule type="containsErrors" dxfId="265" priority="154">
      <formula>ISERROR(F18)</formula>
    </cfRule>
  </conditionalFormatting>
  <conditionalFormatting sqref="H18:H113">
    <cfRule type="cellIs" dxfId="264" priority="150" operator="equal">
      <formula>0</formula>
    </cfRule>
    <cfRule type="containsErrors" dxfId="263" priority="151">
      <formula>ISERROR(H18)</formula>
    </cfRule>
    <cfRule type="containsText" dxfId="262" priority="152" operator="containsText" text="#N/A">
      <formula>NOT(ISERROR(SEARCH("#N/A",H18)))</formula>
    </cfRule>
    <cfRule type="cellIs" dxfId="261" priority="153" operator="equal">
      <formula>#N/A</formula>
    </cfRule>
  </conditionalFormatting>
  <conditionalFormatting sqref="I18:I113">
    <cfRule type="duplicateValues" dxfId="260" priority="149"/>
  </conditionalFormatting>
  <conditionalFormatting sqref="I42:I113">
    <cfRule type="containsText" dxfId="259" priority="148" operator="containsText" text="0_">
      <formula>NOT(ISERROR(SEARCH("0_",I42)))</formula>
    </cfRule>
  </conditionalFormatting>
  <conditionalFormatting sqref="A114:XFD114 A17:C17 F17:XFD17 H18:XFD113 A15:XFD16 A12:A14 F12:XFD14 A24:C24 A25:B113 A18:B23 F18 A115:A130 J115:XFD130 A412:XER1048576">
    <cfRule type="expression" dxfId="258" priority="146">
      <formula>_xlfn.ISFORMULA(A1048476:M1048575)</formula>
    </cfRule>
  </conditionalFormatting>
  <conditionalFormatting sqref="F4:I4">
    <cfRule type="expression" dxfId="257" priority="221">
      <formula>_xlfn.ISFORMULA(E1048461:Q1048560)</formula>
    </cfRule>
  </conditionalFormatting>
  <conditionalFormatting sqref="A2">
    <cfRule type="expression" dxfId="256" priority="223">
      <formula>_xlfn.ISFORMULA(B1048459:N1048558)</formula>
    </cfRule>
  </conditionalFormatting>
  <conditionalFormatting sqref="F19">
    <cfRule type="containsErrors" dxfId="255" priority="145">
      <formula>ISERROR(F19)</formula>
    </cfRule>
  </conditionalFormatting>
  <conditionalFormatting sqref="F113">
    <cfRule type="containsErrors" dxfId="254" priority="99">
      <formula>ISERROR(F113)</formula>
    </cfRule>
  </conditionalFormatting>
  <conditionalFormatting sqref="F113">
    <cfRule type="expression" dxfId="253" priority="98">
      <formula>_xlfn.ISFORMULA(F1:R100)</formula>
    </cfRule>
  </conditionalFormatting>
  <conditionalFormatting sqref="F20:F112">
    <cfRule type="containsErrors" dxfId="252" priority="97">
      <formula>ISERROR(F20)</formula>
    </cfRule>
  </conditionalFormatting>
  <conditionalFormatting sqref="C25">
    <cfRule type="expression" dxfId="251" priority="95">
      <formula>_xlfn.ISFORMULA(C12:O1048489)</formula>
    </cfRule>
  </conditionalFormatting>
  <conditionalFormatting sqref="C26">
    <cfRule type="expression" dxfId="250" priority="94">
      <formula>_xlfn.ISFORMULA(C13:O1048490)</formula>
    </cfRule>
  </conditionalFormatting>
  <conditionalFormatting sqref="C27">
    <cfRule type="expression" dxfId="249" priority="93">
      <formula>_xlfn.ISFORMULA(C14:O1048491)</formula>
    </cfRule>
  </conditionalFormatting>
  <conditionalFormatting sqref="C28">
    <cfRule type="expression" dxfId="248" priority="92">
      <formula>_xlfn.ISFORMULA(C15:O1048492)</formula>
    </cfRule>
  </conditionalFormatting>
  <conditionalFormatting sqref="C29">
    <cfRule type="expression" dxfId="247" priority="91">
      <formula>_xlfn.ISFORMULA(C16:O1048493)</formula>
    </cfRule>
  </conditionalFormatting>
  <conditionalFormatting sqref="C30">
    <cfRule type="expression" dxfId="246" priority="90">
      <formula>_xlfn.ISFORMULA(C17:O1048494)</formula>
    </cfRule>
  </conditionalFormatting>
  <conditionalFormatting sqref="C31">
    <cfRule type="expression" dxfId="245" priority="89">
      <formula>_xlfn.ISFORMULA(C18:O1048495)</formula>
    </cfRule>
  </conditionalFormatting>
  <conditionalFormatting sqref="C32">
    <cfRule type="expression" dxfId="244" priority="88">
      <formula>_xlfn.ISFORMULA(C19:O1048496)</formula>
    </cfRule>
  </conditionalFormatting>
  <conditionalFormatting sqref="C33">
    <cfRule type="expression" dxfId="243" priority="87">
      <formula>_xlfn.ISFORMULA(C20:O1048497)</formula>
    </cfRule>
  </conditionalFormatting>
  <conditionalFormatting sqref="C34">
    <cfRule type="expression" dxfId="242" priority="86">
      <formula>_xlfn.ISFORMULA(C21:O1048498)</formula>
    </cfRule>
  </conditionalFormatting>
  <conditionalFormatting sqref="C35">
    <cfRule type="expression" dxfId="241" priority="85">
      <formula>_xlfn.ISFORMULA(C22:O1048499)</formula>
    </cfRule>
  </conditionalFormatting>
  <conditionalFormatting sqref="C36">
    <cfRule type="expression" dxfId="240" priority="84">
      <formula>_xlfn.ISFORMULA(C23:O1048500)</formula>
    </cfRule>
  </conditionalFormatting>
  <conditionalFormatting sqref="C37">
    <cfRule type="expression" dxfId="239" priority="83">
      <formula>_xlfn.ISFORMULA(C24:O1048501)</formula>
    </cfRule>
  </conditionalFormatting>
  <conditionalFormatting sqref="C38">
    <cfRule type="expression" dxfId="238" priority="82">
      <formula>_xlfn.ISFORMULA(C25:O1048502)</formula>
    </cfRule>
  </conditionalFormatting>
  <conditionalFormatting sqref="C39">
    <cfRule type="expression" dxfId="237" priority="81">
      <formula>_xlfn.ISFORMULA(C26:O1048503)</formula>
    </cfRule>
  </conditionalFormatting>
  <conditionalFormatting sqref="C40">
    <cfRule type="expression" dxfId="236" priority="80">
      <formula>_xlfn.ISFORMULA(C27:O1048504)</formula>
    </cfRule>
  </conditionalFormatting>
  <conditionalFormatting sqref="C41">
    <cfRule type="expression" dxfId="235" priority="79">
      <formula>_xlfn.ISFORMULA(C28:O1048505)</formula>
    </cfRule>
  </conditionalFormatting>
  <conditionalFormatting sqref="C42">
    <cfRule type="expression" dxfId="234" priority="78">
      <formula>_xlfn.ISFORMULA(C29:O1048506)</formula>
    </cfRule>
  </conditionalFormatting>
  <conditionalFormatting sqref="C43">
    <cfRule type="expression" dxfId="233" priority="77">
      <formula>_xlfn.ISFORMULA(C30:O1048507)</formula>
    </cfRule>
  </conditionalFormatting>
  <conditionalFormatting sqref="C44">
    <cfRule type="expression" dxfId="232" priority="76">
      <formula>_xlfn.ISFORMULA(C31:O1048508)</formula>
    </cfRule>
  </conditionalFormatting>
  <conditionalFormatting sqref="C45">
    <cfRule type="expression" dxfId="231" priority="75">
      <formula>_xlfn.ISFORMULA(C32:O1048509)</formula>
    </cfRule>
  </conditionalFormatting>
  <conditionalFormatting sqref="C46:C47">
    <cfRule type="expression" dxfId="230" priority="74">
      <formula>_xlfn.ISFORMULA(C33:O1048510)</formula>
    </cfRule>
  </conditionalFormatting>
  <conditionalFormatting sqref="C48">
    <cfRule type="expression" dxfId="229" priority="73">
      <formula>_xlfn.ISFORMULA(C35:O1048512)</formula>
    </cfRule>
  </conditionalFormatting>
  <conditionalFormatting sqref="C49">
    <cfRule type="expression" dxfId="228" priority="72">
      <formula>_xlfn.ISFORMULA(C36:O1048513)</formula>
    </cfRule>
  </conditionalFormatting>
  <conditionalFormatting sqref="C50">
    <cfRule type="expression" dxfId="227" priority="71">
      <formula>_xlfn.ISFORMULA(C37:O1048514)</formula>
    </cfRule>
  </conditionalFormatting>
  <conditionalFormatting sqref="C51">
    <cfRule type="expression" dxfId="226" priority="70">
      <formula>_xlfn.ISFORMULA(C38:O1048515)</formula>
    </cfRule>
  </conditionalFormatting>
  <conditionalFormatting sqref="C52">
    <cfRule type="expression" dxfId="225" priority="69">
      <formula>_xlfn.ISFORMULA(C39:O1048516)</formula>
    </cfRule>
  </conditionalFormatting>
  <conditionalFormatting sqref="C53">
    <cfRule type="expression" dxfId="224" priority="68">
      <formula>_xlfn.ISFORMULA(C40:O1048517)</formula>
    </cfRule>
  </conditionalFormatting>
  <conditionalFormatting sqref="C54">
    <cfRule type="expression" dxfId="223" priority="67">
      <formula>_xlfn.ISFORMULA(C41:O1048518)</formula>
    </cfRule>
  </conditionalFormatting>
  <conditionalFormatting sqref="C55">
    <cfRule type="expression" dxfId="222" priority="66">
      <formula>_xlfn.ISFORMULA(C42:O1048519)</formula>
    </cfRule>
  </conditionalFormatting>
  <conditionalFormatting sqref="C56">
    <cfRule type="expression" dxfId="221" priority="65">
      <formula>_xlfn.ISFORMULA(C43:O1048520)</formula>
    </cfRule>
  </conditionalFormatting>
  <conditionalFormatting sqref="C18">
    <cfRule type="expression" dxfId="220" priority="1">
      <formula>_xlfn.ISFORMULA(C5:O1048482)</formula>
    </cfRule>
  </conditionalFormatting>
  <conditionalFormatting sqref="C57">
    <cfRule type="expression" dxfId="219" priority="63">
      <formula>_xlfn.ISFORMULA(C44:O1048521)</formula>
    </cfRule>
  </conditionalFormatting>
  <conditionalFormatting sqref="C58">
    <cfRule type="expression" dxfId="218" priority="62">
      <formula>_xlfn.ISFORMULA(C45:O1048522)</formula>
    </cfRule>
  </conditionalFormatting>
  <conditionalFormatting sqref="C59">
    <cfRule type="expression" dxfId="217" priority="61">
      <formula>_xlfn.ISFORMULA(C46:O1048523)</formula>
    </cfRule>
  </conditionalFormatting>
  <conditionalFormatting sqref="C60">
    <cfRule type="expression" dxfId="216" priority="60">
      <formula>_xlfn.ISFORMULA(C47:O1048524)</formula>
    </cfRule>
  </conditionalFormatting>
  <conditionalFormatting sqref="C61">
    <cfRule type="expression" dxfId="215" priority="59">
      <formula>_xlfn.ISFORMULA(C48:O1048525)</formula>
    </cfRule>
  </conditionalFormatting>
  <conditionalFormatting sqref="C62">
    <cfRule type="expression" dxfId="214" priority="58">
      <formula>_xlfn.ISFORMULA(C49:O1048526)</formula>
    </cfRule>
  </conditionalFormatting>
  <conditionalFormatting sqref="C63">
    <cfRule type="expression" dxfId="213" priority="57">
      <formula>_xlfn.ISFORMULA(C50:O1048527)</formula>
    </cfRule>
  </conditionalFormatting>
  <conditionalFormatting sqref="C64">
    <cfRule type="expression" dxfId="212" priority="56">
      <formula>_xlfn.ISFORMULA(C51:O1048528)</formula>
    </cfRule>
  </conditionalFormatting>
  <conditionalFormatting sqref="C65">
    <cfRule type="expression" dxfId="211" priority="55">
      <formula>_xlfn.ISFORMULA(C52:O1048529)</formula>
    </cfRule>
  </conditionalFormatting>
  <conditionalFormatting sqref="C66">
    <cfRule type="expression" dxfId="210" priority="54">
      <formula>_xlfn.ISFORMULA(C53:O1048530)</formula>
    </cfRule>
  </conditionalFormatting>
  <conditionalFormatting sqref="C67">
    <cfRule type="expression" dxfId="209" priority="53">
      <formula>_xlfn.ISFORMULA(C54:O1048531)</formula>
    </cfRule>
  </conditionalFormatting>
  <conditionalFormatting sqref="C68">
    <cfRule type="expression" dxfId="208" priority="52">
      <formula>_xlfn.ISFORMULA(C55:O1048532)</formula>
    </cfRule>
  </conditionalFormatting>
  <conditionalFormatting sqref="C69">
    <cfRule type="expression" dxfId="207" priority="51">
      <formula>_xlfn.ISFORMULA(C56:O1048533)</formula>
    </cfRule>
  </conditionalFormatting>
  <conditionalFormatting sqref="C70">
    <cfRule type="expression" dxfId="206" priority="50">
      <formula>_xlfn.ISFORMULA(C57:O1048534)</formula>
    </cfRule>
  </conditionalFormatting>
  <conditionalFormatting sqref="C71">
    <cfRule type="expression" dxfId="205" priority="49">
      <formula>_xlfn.ISFORMULA(C58:O1048535)</formula>
    </cfRule>
  </conditionalFormatting>
  <conditionalFormatting sqref="C72">
    <cfRule type="expression" dxfId="204" priority="48">
      <formula>_xlfn.ISFORMULA(C59:O1048536)</formula>
    </cfRule>
  </conditionalFormatting>
  <conditionalFormatting sqref="C73">
    <cfRule type="expression" dxfId="203" priority="47">
      <formula>_xlfn.ISFORMULA(C60:O1048537)</formula>
    </cfRule>
  </conditionalFormatting>
  <conditionalFormatting sqref="C74">
    <cfRule type="expression" dxfId="202" priority="46">
      <formula>_xlfn.ISFORMULA(C61:O1048538)</formula>
    </cfRule>
  </conditionalFormatting>
  <conditionalFormatting sqref="C75">
    <cfRule type="expression" dxfId="201" priority="45">
      <formula>_xlfn.ISFORMULA(C62:O1048539)</formula>
    </cfRule>
  </conditionalFormatting>
  <conditionalFormatting sqref="C76">
    <cfRule type="expression" dxfId="200" priority="44">
      <formula>_xlfn.ISFORMULA(C63:O1048540)</formula>
    </cfRule>
  </conditionalFormatting>
  <conditionalFormatting sqref="C77">
    <cfRule type="expression" dxfId="199" priority="43">
      <formula>_xlfn.ISFORMULA(C64:O1048541)</formula>
    </cfRule>
  </conditionalFormatting>
  <conditionalFormatting sqref="C78">
    <cfRule type="expression" dxfId="198" priority="42">
      <formula>_xlfn.ISFORMULA(C65:O1048542)</formula>
    </cfRule>
  </conditionalFormatting>
  <conditionalFormatting sqref="C79">
    <cfRule type="expression" dxfId="197" priority="41">
      <formula>_xlfn.ISFORMULA(C66:O1048543)</formula>
    </cfRule>
  </conditionalFormatting>
  <conditionalFormatting sqref="C80">
    <cfRule type="expression" dxfId="196" priority="40">
      <formula>_xlfn.ISFORMULA(C67:O1048544)</formula>
    </cfRule>
  </conditionalFormatting>
  <conditionalFormatting sqref="C81">
    <cfRule type="expression" dxfId="195" priority="39">
      <formula>_xlfn.ISFORMULA(C68:O1048545)</formula>
    </cfRule>
  </conditionalFormatting>
  <conditionalFormatting sqref="C82">
    <cfRule type="expression" dxfId="194" priority="38">
      <formula>_xlfn.ISFORMULA(C69:O1048546)</formula>
    </cfRule>
  </conditionalFormatting>
  <conditionalFormatting sqref="C83">
    <cfRule type="expression" dxfId="193" priority="37">
      <formula>_xlfn.ISFORMULA(C70:O1048547)</formula>
    </cfRule>
  </conditionalFormatting>
  <conditionalFormatting sqref="C84">
    <cfRule type="expression" dxfId="192" priority="36">
      <formula>_xlfn.ISFORMULA(C71:O1048548)</formula>
    </cfRule>
  </conditionalFormatting>
  <conditionalFormatting sqref="C85">
    <cfRule type="expression" dxfId="191" priority="35">
      <formula>_xlfn.ISFORMULA(C72:O1048549)</formula>
    </cfRule>
  </conditionalFormatting>
  <conditionalFormatting sqref="C86">
    <cfRule type="expression" dxfId="190" priority="34">
      <formula>_xlfn.ISFORMULA(C73:O1048550)</formula>
    </cfRule>
  </conditionalFormatting>
  <conditionalFormatting sqref="C87">
    <cfRule type="expression" dxfId="189" priority="33">
      <formula>_xlfn.ISFORMULA(C74:O1048551)</formula>
    </cfRule>
  </conditionalFormatting>
  <conditionalFormatting sqref="C88">
    <cfRule type="expression" dxfId="188" priority="32">
      <formula>_xlfn.ISFORMULA(C75:O1048552)</formula>
    </cfRule>
  </conditionalFormatting>
  <conditionalFormatting sqref="C89">
    <cfRule type="expression" dxfId="187" priority="31">
      <formula>_xlfn.ISFORMULA(C76:O1048553)</formula>
    </cfRule>
  </conditionalFormatting>
  <conditionalFormatting sqref="C90">
    <cfRule type="expression" dxfId="186" priority="30">
      <formula>_xlfn.ISFORMULA(C77:O1048554)</formula>
    </cfRule>
  </conditionalFormatting>
  <conditionalFormatting sqref="C91">
    <cfRule type="expression" dxfId="185" priority="29">
      <formula>_xlfn.ISFORMULA(C78:O1048555)</formula>
    </cfRule>
  </conditionalFormatting>
  <conditionalFormatting sqref="C92">
    <cfRule type="expression" dxfId="184" priority="28">
      <formula>_xlfn.ISFORMULA(C79:O1048556)</formula>
    </cfRule>
  </conditionalFormatting>
  <conditionalFormatting sqref="C93">
    <cfRule type="expression" dxfId="183" priority="27">
      <formula>_xlfn.ISFORMULA(C80:O1048557)</formula>
    </cfRule>
  </conditionalFormatting>
  <conditionalFormatting sqref="C94">
    <cfRule type="expression" dxfId="182" priority="26">
      <formula>_xlfn.ISFORMULA(C81:O1048558)</formula>
    </cfRule>
  </conditionalFormatting>
  <conditionalFormatting sqref="C95">
    <cfRule type="expression" dxfId="181" priority="25">
      <formula>_xlfn.ISFORMULA(C82:O1048559)</formula>
    </cfRule>
  </conditionalFormatting>
  <conditionalFormatting sqref="C96">
    <cfRule type="expression" dxfId="180" priority="24">
      <formula>_xlfn.ISFORMULA(C83:O1048560)</formula>
    </cfRule>
  </conditionalFormatting>
  <conditionalFormatting sqref="C97">
    <cfRule type="expression" dxfId="179" priority="23">
      <formula>_xlfn.ISFORMULA(C84:O1048561)</formula>
    </cfRule>
  </conditionalFormatting>
  <conditionalFormatting sqref="C98">
    <cfRule type="expression" dxfId="178" priority="22">
      <formula>_xlfn.ISFORMULA(C85:O1048562)</formula>
    </cfRule>
  </conditionalFormatting>
  <conditionalFormatting sqref="C99">
    <cfRule type="expression" dxfId="177" priority="21">
      <formula>_xlfn.ISFORMULA(C86:O1048563)</formula>
    </cfRule>
  </conditionalFormatting>
  <conditionalFormatting sqref="C100">
    <cfRule type="expression" dxfId="176" priority="20">
      <formula>_xlfn.ISFORMULA(C87:O1048564)</formula>
    </cfRule>
  </conditionalFormatting>
  <conditionalFormatting sqref="C101">
    <cfRule type="expression" dxfId="175" priority="19">
      <formula>_xlfn.ISFORMULA(C88:O1048565)</formula>
    </cfRule>
  </conditionalFormatting>
  <conditionalFormatting sqref="C102">
    <cfRule type="expression" dxfId="174" priority="18">
      <formula>_xlfn.ISFORMULA(C89:O1048566)</formula>
    </cfRule>
  </conditionalFormatting>
  <conditionalFormatting sqref="C103">
    <cfRule type="expression" dxfId="173" priority="17">
      <formula>_xlfn.ISFORMULA(C90:O1048567)</formula>
    </cfRule>
  </conditionalFormatting>
  <conditionalFormatting sqref="C104">
    <cfRule type="expression" dxfId="172" priority="16">
      <formula>_xlfn.ISFORMULA(C91:O1048568)</formula>
    </cfRule>
  </conditionalFormatting>
  <conditionalFormatting sqref="C105">
    <cfRule type="expression" dxfId="171" priority="15">
      <formula>_xlfn.ISFORMULA(C92:O1048569)</formula>
    </cfRule>
  </conditionalFormatting>
  <conditionalFormatting sqref="C106">
    <cfRule type="expression" dxfId="170" priority="14">
      <formula>_xlfn.ISFORMULA(C93:O1048570)</formula>
    </cfRule>
  </conditionalFormatting>
  <conditionalFormatting sqref="C107">
    <cfRule type="expression" dxfId="169" priority="13">
      <formula>_xlfn.ISFORMULA(C94:O1048571)</formula>
    </cfRule>
  </conditionalFormatting>
  <conditionalFormatting sqref="C108">
    <cfRule type="expression" dxfId="168" priority="12">
      <formula>_xlfn.ISFORMULA(C95:O1048572)</formula>
    </cfRule>
  </conditionalFormatting>
  <conditionalFormatting sqref="C109">
    <cfRule type="expression" dxfId="167" priority="11">
      <formula>_xlfn.ISFORMULA(C96:O1048573)</formula>
    </cfRule>
  </conditionalFormatting>
  <conditionalFormatting sqref="C110">
    <cfRule type="expression" dxfId="166" priority="10">
      <formula>_xlfn.ISFORMULA(C97:O1048574)</formula>
    </cfRule>
  </conditionalFormatting>
  <conditionalFormatting sqref="C111">
    <cfRule type="expression" dxfId="165" priority="9">
      <formula>_xlfn.ISFORMULA(C98:O1048575)</formula>
    </cfRule>
  </conditionalFormatting>
  <conditionalFormatting sqref="C112">
    <cfRule type="expression" dxfId="164" priority="8">
      <formula>_xlfn.ISFORMULA(C99:O1048576)</formula>
    </cfRule>
  </conditionalFormatting>
  <conditionalFormatting sqref="C113">
    <cfRule type="expression" dxfId="163" priority="7">
      <formula>_xlfn.ISFORMULA(C1:O100)</formula>
    </cfRule>
  </conditionalFormatting>
  <conditionalFormatting sqref="C23">
    <cfRule type="expression" dxfId="162" priority="6">
      <formula>_xlfn.ISFORMULA(C10:O1048487)</formula>
    </cfRule>
  </conditionalFormatting>
  <conditionalFormatting sqref="C22">
    <cfRule type="expression" dxfId="161" priority="5">
      <formula>_xlfn.ISFORMULA(C9:O1048486)</formula>
    </cfRule>
  </conditionalFormatting>
  <conditionalFormatting sqref="C21">
    <cfRule type="expression" dxfId="160" priority="4">
      <formula>_xlfn.ISFORMULA(C8:O1048485)</formula>
    </cfRule>
  </conditionalFormatting>
  <conditionalFormatting sqref="C20">
    <cfRule type="expression" dxfId="159" priority="3">
      <formula>_xlfn.ISFORMULA(C7:O1048484)</formula>
    </cfRule>
  </conditionalFormatting>
  <conditionalFormatting sqref="C19">
    <cfRule type="expression" dxfId="158" priority="2">
      <formula>_xlfn.ISFORMULA(C6:O1048483)</formula>
    </cfRule>
  </conditionalFormatting>
  <conditionalFormatting sqref="A4:D4 J4:XFD4 A1:XFD1 A3:XFD3 L2:XFD2 A5:XFD11">
    <cfRule type="expression" dxfId="157" priority="487">
      <formula>_xlfn.ISFORMULA(A1048458:M1048557)</formula>
    </cfRule>
  </conditionalFormatting>
  <conditionalFormatting sqref="XES150:XFD152">
    <cfRule type="expression" dxfId="156" priority="493">
      <formula>_xlfn.ISFORMULA(A40:XES138)</formula>
    </cfRule>
  </conditionalFormatting>
  <conditionalFormatting sqref="A285:XER286 A143:A149 I143:XER149 A287:A292 K287:XER292 A404:XER411">
    <cfRule type="expression" dxfId="155" priority="496">
      <formula>_xlfn.ISFORMULA(A32:M130)</formula>
    </cfRule>
  </conditionalFormatting>
  <conditionalFormatting sqref="XES1048569:XFD1048576">
    <cfRule type="expression" dxfId="154" priority="502">
      <formula>_xlfn.ISFORMULA(A1048457:XES1048556)</formula>
    </cfRule>
  </conditionalFormatting>
  <conditionalFormatting sqref="A259:A260 K259:XER260 A161:A164 I161:XER164 K304:XER312 A304:A312">
    <cfRule type="expression" dxfId="153" priority="564">
      <formula>_xlfn.ISFORMULA(A52:M149)</formula>
    </cfRule>
  </conditionalFormatting>
  <conditionalFormatting sqref="A261:XFD261 A262 K262:XER262 A246:XFD246 A247:A248 K247:XER248 A240:A245 K240:XER245 A165:A173 I165:XER173 A313:XER358">
    <cfRule type="expression" dxfId="152" priority="567">
      <formula>_xlfn.ISFORMULA(A56:M152)</formula>
    </cfRule>
  </conditionalFormatting>
  <conditionalFormatting sqref="A160:XFD160 A153:A159 I153:XER159 A300:A303 K300:XER303">
    <cfRule type="expression" dxfId="151" priority="575">
      <formula>_xlfn.ISFORMULA(A44:M142)</formula>
    </cfRule>
  </conditionalFormatting>
  <conditionalFormatting sqref="A263:A284 K263:XER284 A359:XER403">
    <cfRule type="expression" dxfId="150" priority="602">
      <formula>_xlfn.ISFORMULA(A153:M250)</formula>
    </cfRule>
  </conditionalFormatting>
  <conditionalFormatting sqref="XES161:XFD173">
    <cfRule type="expression" dxfId="149" priority="624">
      <formula>_xlfn.ISFORMULA(A52:XES149)</formula>
    </cfRule>
  </conditionalFormatting>
  <conditionalFormatting sqref="XES247:XFD248 XES262:XFD292">
    <cfRule type="expression" dxfId="148" priority="629">
      <formula>_xlfn.ISFORMULA(A138:XES234)</formula>
    </cfRule>
  </conditionalFormatting>
  <conditionalFormatting sqref="A131:A133 J131:XFD133 A136:A142 XES136:XFD149 I136:XER142 A134:XFD135">
    <cfRule type="expression" dxfId="147" priority="632">
      <formula>_xlfn.ISFORMULA(A20:M119)</formula>
    </cfRule>
  </conditionalFormatting>
  <conditionalFormatting sqref="A150:A152 I150:XER152 A293:A299 K293:XER299">
    <cfRule type="expression" dxfId="146" priority="657">
      <formula>_xlfn.ISFORMULA(A40:M138)</formula>
    </cfRule>
  </conditionalFormatting>
  <conditionalFormatting sqref="A249:A258 K249:XER258 A174:A178 I174:XER178 A184:A185 K184:XER185 A179:XER179 A183:XFD183 A180:E182 G180:G182 I180:XER182">
    <cfRule type="expression" dxfId="145" priority="679">
      <formula>_xlfn.ISFORMULA(A66:M162)</formula>
    </cfRule>
  </conditionalFormatting>
  <conditionalFormatting sqref="XES249:XFD260 XES184:XFD203 XES174:XFD182 XES293:XFD299">
    <cfRule type="expression" dxfId="144" priority="685">
      <formula>_xlfn.ISFORMULA(A66:XES162)</formula>
    </cfRule>
  </conditionalFormatting>
  <conditionalFormatting sqref="A186:A203 K186:XER203 A205:A211 J205:XER211 A224:XER225 A213:A222 D213:XER222 A226:A239 K226:XER239 G223:XFD223 A204:XFD204 A212:XFD212 A223:E223">
    <cfRule type="expression" dxfId="143" priority="713">
      <formula>_xlfn.ISFORMULA(A78:M173)</formula>
    </cfRule>
  </conditionalFormatting>
  <conditionalFormatting sqref="XES153:XFD159">
    <cfRule type="expression" dxfId="142" priority="731">
      <formula>_xlfn.ISFORMULA(A44:XES142)</formula>
    </cfRule>
  </conditionalFormatting>
  <conditionalFormatting sqref="XES205:XFD211 XES213:XFD222 XES224:XFD245">
    <cfRule type="expression" dxfId="141" priority="737">
      <formula>_xlfn.ISFORMULA(A97:XES192)</formula>
    </cfRule>
  </conditionalFormatting>
  <conditionalFormatting sqref="XES300:XFD1048568">
    <cfRule type="expression" dxfId="140" priority="785">
      <formula>_xlfn.ISFORMULA(A193:XES289)</formula>
    </cfRule>
  </conditionalFormatting>
  <conditionalFormatting sqref="F19:F112">
    <cfRule type="expression" dxfId="139" priority="786">
      <formula>_xlfn.ISFORMULA(F6:R1048476)</formula>
    </cfRule>
  </conditionalFormatting>
  <pageMargins left="0.25" right="0.25" top="0.75" bottom="0.75" header="0.3" footer="0.3"/>
  <pageSetup paperSize="9" orientation="portrait" r:id="rId1"/>
  <headerFooter>
    <oddHeader>&amp;L&amp;G&amp;R&amp;"Arial,Regular"&amp;8&amp;A</oddHeader>
    <oddFooter>&amp;L&amp;"Arial,Regular"&amp;8&amp;A&amp;C&amp;"Arial,Regular"&amp;8&amp;F&amp;R&amp;"Arial,Regular"&amp;8Page &amp;P of &amp;N</oddFooter>
  </headerFooter>
  <rowBreaks count="1" manualBreakCount="1">
    <brk id="208" max="16383" man="1"/>
  </rowBreaks>
  <ignoredErrors>
    <ignoredError sqref="F115" emptyCellReferenc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298"/>
  <sheetViews>
    <sheetView view="pageLayout" topLeftCell="A25" zoomScale="104" zoomScaleNormal="100" zoomScalePageLayoutView="104" workbookViewId="0">
      <selection activeCell="G39" sqref="G39:H44"/>
    </sheetView>
  </sheetViews>
  <sheetFormatPr defaultColWidth="8.85546875" defaultRowHeight="12.75"/>
  <cols>
    <col min="1" max="1" width="4.28515625" style="81" customWidth="1"/>
    <col min="2" max="2" width="16.7109375" style="73" customWidth="1"/>
    <col min="3" max="9" width="17.28515625" style="73" customWidth="1"/>
    <col min="10" max="12" width="12.7109375" style="73" customWidth="1"/>
    <col min="13" max="16384" width="8.85546875" style="73"/>
  </cols>
  <sheetData>
    <row r="2" spans="1:12" ht="18">
      <c r="A2" s="349" t="s">
        <v>835</v>
      </c>
      <c r="B2" s="349"/>
      <c r="C2" s="349"/>
      <c r="D2" s="349"/>
      <c r="E2" s="349"/>
      <c r="F2" s="349"/>
      <c r="G2" s="349"/>
      <c r="H2" s="349"/>
      <c r="I2" s="349"/>
      <c r="J2" s="72"/>
      <c r="K2" s="72"/>
      <c r="L2" s="72"/>
    </row>
    <row r="4" spans="1:12">
      <c r="B4" s="72" t="s">
        <v>0</v>
      </c>
      <c r="C4" s="123"/>
      <c r="E4" s="72" t="s">
        <v>1</v>
      </c>
      <c r="F4" s="123"/>
      <c r="H4" s="72" t="s">
        <v>2</v>
      </c>
      <c r="I4" s="124"/>
    </row>
    <row r="5" spans="1:12">
      <c r="B5" s="72"/>
      <c r="E5" s="72"/>
      <c r="G5" s="72"/>
      <c r="H5" s="74"/>
    </row>
    <row r="6" spans="1:12">
      <c r="B6" s="72"/>
      <c r="E6" s="72"/>
      <c r="G6" s="72"/>
      <c r="H6" s="74"/>
    </row>
    <row r="7" spans="1:12">
      <c r="B7" s="72"/>
      <c r="E7" s="72"/>
      <c r="G7" s="72"/>
      <c r="H7" s="74"/>
    </row>
    <row r="8" spans="1:12">
      <c r="B8" s="72"/>
      <c r="E8" s="72"/>
      <c r="G8" s="72"/>
      <c r="H8" s="74"/>
    </row>
    <row r="9" spans="1:12" ht="14.25">
      <c r="B9" s="341" t="s">
        <v>360</v>
      </c>
      <c r="C9" s="341"/>
      <c r="D9" s="341"/>
      <c r="E9" s="119"/>
      <c r="F9" s="119"/>
      <c r="G9" s="119"/>
      <c r="H9" s="74"/>
    </row>
    <row r="10" spans="1:12" ht="14.25">
      <c r="B10" s="119"/>
      <c r="C10" s="119"/>
      <c r="D10" s="119"/>
      <c r="E10" s="119"/>
      <c r="F10" s="119"/>
      <c r="G10" s="119"/>
      <c r="H10" s="74"/>
    </row>
    <row r="11" spans="1:12">
      <c r="A11" s="134" t="s">
        <v>13</v>
      </c>
      <c r="B11" s="176" t="s">
        <v>787</v>
      </c>
      <c r="C11" s="176"/>
      <c r="D11" s="176"/>
      <c r="E11" s="176"/>
      <c r="F11" s="176"/>
      <c r="G11" s="176"/>
      <c r="H11" s="74"/>
    </row>
    <row r="12" spans="1:12" ht="14.25">
      <c r="B12" s="119"/>
      <c r="C12" s="119"/>
      <c r="D12" s="119"/>
      <c r="E12" s="119"/>
      <c r="F12" s="119"/>
      <c r="G12" s="119"/>
      <c r="H12" s="74"/>
    </row>
    <row r="13" spans="1:12" s="81" customFormat="1" ht="14.25">
      <c r="A13" s="134" t="s">
        <v>13</v>
      </c>
      <c r="B13" s="342" t="s">
        <v>865</v>
      </c>
      <c r="C13" s="342"/>
      <c r="D13" s="342"/>
      <c r="E13" s="342"/>
      <c r="F13" s="119"/>
      <c r="G13" s="119"/>
      <c r="H13" s="147"/>
    </row>
    <row r="14" spans="1:12" s="81" customFormat="1" ht="14.25">
      <c r="A14" s="77"/>
      <c r="B14" s="119"/>
      <c r="C14" s="119"/>
      <c r="D14" s="119"/>
      <c r="E14" s="119"/>
      <c r="F14" s="119"/>
      <c r="G14" s="119"/>
      <c r="H14" s="147"/>
    </row>
    <row r="15" spans="1:12" s="81" customFormat="1">
      <c r="A15" s="134" t="s">
        <v>13</v>
      </c>
      <c r="B15" s="177" t="s">
        <v>866</v>
      </c>
      <c r="C15" s="177"/>
      <c r="D15" s="177"/>
      <c r="E15" s="177"/>
      <c r="F15" s="177"/>
      <c r="G15" s="177"/>
      <c r="H15" s="147"/>
    </row>
    <row r="16" spans="1:12" s="81" customFormat="1" ht="14.25">
      <c r="B16" s="177" t="s">
        <v>810</v>
      </c>
      <c r="C16" s="177"/>
      <c r="D16" s="177"/>
      <c r="E16" s="119"/>
      <c r="F16" s="119"/>
      <c r="G16" s="119"/>
      <c r="H16" s="147"/>
    </row>
    <row r="17" spans="1:8" s="81" customFormat="1" ht="14.25">
      <c r="B17" s="119"/>
      <c r="C17" s="119"/>
      <c r="D17" s="119"/>
      <c r="E17" s="119"/>
      <c r="F17" s="119"/>
      <c r="G17" s="119"/>
      <c r="H17" s="147"/>
    </row>
    <row r="18" spans="1:8" s="81" customFormat="1">
      <c r="B18" s="176" t="s">
        <v>811</v>
      </c>
      <c r="C18" s="176"/>
      <c r="D18" s="176"/>
      <c r="E18" s="176"/>
      <c r="F18" s="176"/>
      <c r="G18" s="176"/>
      <c r="H18" s="147"/>
    </row>
    <row r="19" spans="1:8" s="81" customFormat="1" ht="14.25">
      <c r="B19" s="342" t="s">
        <v>812</v>
      </c>
      <c r="C19" s="342"/>
      <c r="D19" s="342"/>
      <c r="E19" s="119"/>
      <c r="F19" s="119"/>
      <c r="G19" s="119"/>
      <c r="H19" s="147"/>
    </row>
    <row r="20" spans="1:8" s="81" customFormat="1" ht="14.25">
      <c r="B20" s="119"/>
      <c r="C20" s="119"/>
      <c r="D20" s="119"/>
      <c r="E20" s="119"/>
      <c r="F20" s="119"/>
      <c r="G20" s="119"/>
      <c r="H20" s="147"/>
    </row>
    <row r="21" spans="1:8" s="75" customFormat="1">
      <c r="A21" s="134" t="s">
        <v>13</v>
      </c>
      <c r="B21" s="176" t="s">
        <v>864</v>
      </c>
      <c r="C21" s="176"/>
      <c r="D21" s="176"/>
      <c r="E21" s="176"/>
      <c r="F21" s="176"/>
      <c r="G21" s="176"/>
      <c r="H21" s="149"/>
    </row>
    <row r="22" spans="1:8" s="75" customFormat="1">
      <c r="A22" s="77"/>
      <c r="B22" s="176" t="s">
        <v>862</v>
      </c>
      <c r="C22" s="176"/>
      <c r="D22" s="176"/>
      <c r="E22" s="176"/>
      <c r="F22" s="176"/>
      <c r="G22" s="176"/>
      <c r="H22" s="149"/>
    </row>
    <row r="23" spans="1:8" s="75" customFormat="1" ht="14.25">
      <c r="A23" s="77"/>
      <c r="B23" s="336" t="s">
        <v>863</v>
      </c>
      <c r="C23" s="336"/>
      <c r="D23" s="336"/>
      <c r="E23" s="119"/>
      <c r="F23" s="119"/>
      <c r="G23" s="119"/>
      <c r="H23" s="149"/>
    </row>
    <row r="24" spans="1:8" s="75" customFormat="1" ht="14.25">
      <c r="A24" s="77"/>
      <c r="B24" s="279"/>
      <c r="C24" s="279"/>
      <c r="D24" s="279"/>
      <c r="E24" s="284"/>
      <c r="F24" s="284"/>
      <c r="G24" s="284"/>
      <c r="H24" s="149"/>
    </row>
    <row r="25" spans="1:8" s="75" customFormat="1">
      <c r="A25" s="77"/>
      <c r="B25" s="176" t="s">
        <v>807</v>
      </c>
      <c r="C25" s="176"/>
      <c r="D25" s="176"/>
      <c r="E25" s="176"/>
      <c r="F25" s="176"/>
      <c r="G25" s="176"/>
      <c r="H25" s="149"/>
    </row>
    <row r="26" spans="1:8" s="66" customFormat="1" ht="14.25">
      <c r="A26" s="77"/>
      <c r="B26" s="348" t="s">
        <v>806</v>
      </c>
      <c r="C26" s="348"/>
      <c r="D26" s="348"/>
      <c r="E26" s="348"/>
      <c r="F26" s="119"/>
      <c r="G26" s="119"/>
      <c r="H26" s="150"/>
    </row>
    <row r="27" spans="1:8" ht="14.25">
      <c r="B27" s="119"/>
      <c r="C27" s="119"/>
      <c r="D27" s="119"/>
      <c r="E27" s="119"/>
      <c r="F27" s="119"/>
      <c r="G27" s="119"/>
      <c r="H27" s="74"/>
    </row>
    <row r="28" spans="1:8" ht="14.25">
      <c r="B28" s="119"/>
      <c r="C28" s="119"/>
      <c r="D28" s="119"/>
      <c r="E28" s="119"/>
      <c r="F28" s="119"/>
      <c r="G28" s="119"/>
      <c r="H28" s="74"/>
    </row>
    <row r="29" spans="1:8" ht="14.25">
      <c r="A29" s="76"/>
      <c r="B29" s="341" t="s">
        <v>68</v>
      </c>
      <c r="C29" s="341"/>
      <c r="D29" s="119"/>
      <c r="E29" s="119"/>
      <c r="F29" s="119"/>
      <c r="G29" s="119"/>
      <c r="H29" s="74"/>
    </row>
    <row r="30" spans="1:8" ht="14.25">
      <c r="A30" s="76"/>
      <c r="B30" s="119"/>
      <c r="C30" s="119"/>
      <c r="D30" s="119"/>
      <c r="E30" s="119"/>
      <c r="F30" s="119"/>
      <c r="G30" s="119"/>
      <c r="H30" s="74"/>
    </row>
    <row r="31" spans="1:8" ht="14.25">
      <c r="A31" s="76"/>
      <c r="B31" s="177" t="s">
        <v>808</v>
      </c>
      <c r="C31" s="177"/>
      <c r="D31" s="177"/>
      <c r="E31" s="177"/>
      <c r="F31" s="177"/>
      <c r="G31" s="119"/>
      <c r="H31" s="74"/>
    </row>
    <row r="32" spans="1:8" ht="14.25">
      <c r="A32" s="76"/>
      <c r="B32" s="342" t="s">
        <v>769</v>
      </c>
      <c r="C32" s="342"/>
      <c r="D32" s="119"/>
      <c r="E32" s="119"/>
      <c r="F32" s="119"/>
      <c r="G32" s="119"/>
      <c r="H32" s="74"/>
    </row>
    <row r="33" spans="1:12">
      <c r="A33" s="76"/>
      <c r="B33" s="176" t="s">
        <v>809</v>
      </c>
      <c r="C33" s="176"/>
      <c r="D33" s="176"/>
      <c r="E33" s="176"/>
      <c r="F33" s="176"/>
      <c r="G33" s="176"/>
      <c r="H33" s="74"/>
    </row>
    <row r="34" spans="1:12" ht="14.25">
      <c r="A34" s="76"/>
      <c r="B34" s="342" t="s">
        <v>774</v>
      </c>
      <c r="C34" s="342"/>
      <c r="D34" s="342"/>
      <c r="E34" s="119"/>
      <c r="F34" s="119"/>
      <c r="G34" s="119"/>
      <c r="H34" s="74"/>
    </row>
    <row r="35" spans="1:12" ht="13.5" thickBot="1">
      <c r="B35" s="72"/>
      <c r="E35" s="72"/>
      <c r="G35" s="72"/>
      <c r="H35" s="74"/>
    </row>
    <row r="36" spans="1:12" ht="13.5" thickBot="1">
      <c r="B36" s="125"/>
      <c r="C36" s="125"/>
      <c r="D36" s="125"/>
      <c r="E36" s="243" t="s">
        <v>673</v>
      </c>
      <c r="F36" s="125"/>
      <c r="G36" s="125"/>
      <c r="H36" s="126"/>
      <c r="I36" s="126"/>
    </row>
    <row r="37" spans="1:12" ht="15.75" customHeight="1" thickBot="1">
      <c r="B37" s="126"/>
      <c r="E37" s="244"/>
      <c r="G37" s="364" t="s">
        <v>388</v>
      </c>
      <c r="H37" s="365"/>
      <c r="I37" s="366"/>
      <c r="J37" s="151"/>
      <c r="K37" s="151"/>
    </row>
    <row r="38" spans="1:12" ht="26.25" thickBot="1">
      <c r="B38" s="214" t="s">
        <v>3</v>
      </c>
      <c r="C38" s="215" t="s">
        <v>4</v>
      </c>
      <c r="D38" s="216" t="s">
        <v>674</v>
      </c>
      <c r="E38" s="217" t="s">
        <v>105</v>
      </c>
      <c r="F38" s="218" t="s">
        <v>79</v>
      </c>
      <c r="G38" s="219" t="s">
        <v>10</v>
      </c>
      <c r="H38" s="220" t="s">
        <v>9</v>
      </c>
      <c r="I38" s="221" t="s">
        <v>389</v>
      </c>
      <c r="J38" s="152"/>
      <c r="K38" s="152"/>
      <c r="L38" s="125"/>
    </row>
    <row r="39" spans="1:12">
      <c r="B39" s="222">
        <v>1</v>
      </c>
      <c r="C39" s="223">
        <f>'QIAseq SARS-CoV-2 Protocol'!C18:E18</f>
        <v>0</v>
      </c>
      <c r="D39" s="224"/>
      <c r="E39" s="225" t="e">
        <f t="shared" ref="E39:E70" si="0">$E$37/D39</f>
        <v>#DIV/0!</v>
      </c>
      <c r="F39" s="226" t="e">
        <f>35-E39</f>
        <v>#DIV/0!</v>
      </c>
      <c r="G39" s="227"/>
      <c r="H39" s="227"/>
      <c r="I39" s="228" t="e">
        <f>VLOOKUP('SampleSheet Check List'!K10,'Autopopulate Info MiSeq'!$J$2:$K$97,2,FALSE)</f>
        <v>#N/A</v>
      </c>
      <c r="J39" s="152"/>
      <c r="K39" s="152"/>
      <c r="L39" s="125"/>
    </row>
    <row r="40" spans="1:12">
      <c r="B40" s="229">
        <v>2</v>
      </c>
      <c r="C40" s="230">
        <f>'QIAseq SARS-CoV-2 Protocol'!C19:E19</f>
        <v>0</v>
      </c>
      <c r="D40" s="231"/>
      <c r="E40" s="232" t="e">
        <f t="shared" si="0"/>
        <v>#DIV/0!</v>
      </c>
      <c r="F40" s="233" t="e">
        <f t="shared" ref="F40:F103" si="1">35-E40</f>
        <v>#DIV/0!</v>
      </c>
      <c r="G40" s="234"/>
      <c r="H40" s="234"/>
      <c r="I40" s="235" t="e">
        <f>VLOOKUP('SampleSheet Check List'!K11,'Autopopulate Info MiSeq'!$J$2:$K$97,2,FALSE)</f>
        <v>#N/A</v>
      </c>
      <c r="J40" s="152"/>
      <c r="K40" s="152"/>
      <c r="L40" s="125"/>
    </row>
    <row r="41" spans="1:12">
      <c r="B41" s="229">
        <v>3</v>
      </c>
      <c r="C41" s="230">
        <f>'QIAseq SARS-CoV-2 Protocol'!C20:E20</f>
        <v>0</v>
      </c>
      <c r="D41" s="231"/>
      <c r="E41" s="232" t="e">
        <f t="shared" si="0"/>
        <v>#DIV/0!</v>
      </c>
      <c r="F41" s="233" t="e">
        <f t="shared" si="1"/>
        <v>#DIV/0!</v>
      </c>
      <c r="G41" s="234"/>
      <c r="H41" s="234"/>
      <c r="I41" s="235" t="e">
        <f>VLOOKUP('SampleSheet Check List'!K12,'Autopopulate Info MiSeq'!$J$2:$K$97,2,FALSE)</f>
        <v>#N/A</v>
      </c>
      <c r="J41" s="152"/>
      <c r="K41" s="152"/>
      <c r="L41" s="125"/>
    </row>
    <row r="42" spans="1:12">
      <c r="B42" s="229">
        <v>4</v>
      </c>
      <c r="C42" s="230">
        <f>'QIAseq SARS-CoV-2 Protocol'!C21:E21</f>
        <v>0</v>
      </c>
      <c r="D42" s="231"/>
      <c r="E42" s="232" t="e">
        <f t="shared" si="0"/>
        <v>#DIV/0!</v>
      </c>
      <c r="F42" s="233" t="e">
        <f t="shared" si="1"/>
        <v>#DIV/0!</v>
      </c>
      <c r="G42" s="234"/>
      <c r="H42" s="234"/>
      <c r="I42" s="235" t="e">
        <f>VLOOKUP('SampleSheet Check List'!K13,'Autopopulate Info MiSeq'!$J$2:$K$97,2,FALSE)</f>
        <v>#N/A</v>
      </c>
      <c r="J42" s="152"/>
      <c r="K42" s="152"/>
      <c r="L42" s="125"/>
    </row>
    <row r="43" spans="1:12" s="66" customFormat="1">
      <c r="A43" s="77"/>
      <c r="B43" s="229">
        <v>5</v>
      </c>
      <c r="C43" s="230">
        <f>'QIAseq SARS-CoV-2 Protocol'!C22:E22</f>
        <v>0</v>
      </c>
      <c r="D43" s="231"/>
      <c r="E43" s="232" t="e">
        <f t="shared" si="0"/>
        <v>#DIV/0!</v>
      </c>
      <c r="F43" s="233" t="e">
        <f t="shared" si="1"/>
        <v>#DIV/0!</v>
      </c>
      <c r="G43" s="234"/>
      <c r="H43" s="234"/>
      <c r="I43" s="235" t="e">
        <f>VLOOKUP('SampleSheet Check List'!K14,'Autopopulate Info MiSeq'!$J$2:$K$97,2,FALSE)</f>
        <v>#N/A</v>
      </c>
      <c r="J43" s="152"/>
      <c r="K43" s="152"/>
      <c r="L43" s="132"/>
    </row>
    <row r="44" spans="1:12" s="66" customFormat="1">
      <c r="A44" s="77"/>
      <c r="B44" s="229">
        <v>6</v>
      </c>
      <c r="C44" s="230">
        <f>'QIAseq SARS-CoV-2 Protocol'!C23:E23</f>
        <v>0</v>
      </c>
      <c r="D44" s="231"/>
      <c r="E44" s="232" t="e">
        <f t="shared" si="0"/>
        <v>#DIV/0!</v>
      </c>
      <c r="F44" s="233" t="e">
        <f t="shared" si="1"/>
        <v>#DIV/0!</v>
      </c>
      <c r="G44" s="234"/>
      <c r="H44" s="234"/>
      <c r="I44" s="235" t="e">
        <f>VLOOKUP('SampleSheet Check List'!K15,'Autopopulate Info MiSeq'!$J$2:$K$97,2,FALSE)</f>
        <v>#N/A</v>
      </c>
      <c r="J44" s="152"/>
      <c r="K44" s="152"/>
      <c r="L44" s="132"/>
    </row>
    <row r="45" spans="1:12" s="66" customFormat="1">
      <c r="A45" s="77"/>
      <c r="B45" s="229">
        <v>7</v>
      </c>
      <c r="C45" s="230">
        <f>'QIAseq SARS-CoV-2 Protocol'!C24:E24</f>
        <v>0</v>
      </c>
      <c r="D45" s="231"/>
      <c r="E45" s="232" t="e">
        <f t="shared" si="0"/>
        <v>#DIV/0!</v>
      </c>
      <c r="F45" s="233" t="e">
        <f t="shared" si="1"/>
        <v>#DIV/0!</v>
      </c>
      <c r="G45" s="234"/>
      <c r="H45" s="234"/>
      <c r="I45" s="235" t="e">
        <f>VLOOKUP('SampleSheet Check List'!K16,'Autopopulate Info MiSeq'!$J$2:$K$97,2,FALSE)</f>
        <v>#N/A</v>
      </c>
      <c r="J45" s="152"/>
      <c r="K45" s="152"/>
      <c r="L45" s="132"/>
    </row>
    <row r="46" spans="1:12" s="66" customFormat="1">
      <c r="A46" s="77"/>
      <c r="B46" s="229">
        <v>8</v>
      </c>
      <c r="C46" s="230">
        <f>'QIAseq SARS-CoV-2 Protocol'!C25:E25</f>
        <v>0</v>
      </c>
      <c r="D46" s="231"/>
      <c r="E46" s="232" t="e">
        <f t="shared" si="0"/>
        <v>#DIV/0!</v>
      </c>
      <c r="F46" s="233" t="e">
        <f t="shared" si="1"/>
        <v>#DIV/0!</v>
      </c>
      <c r="G46" s="234"/>
      <c r="H46" s="234"/>
      <c r="I46" s="235" t="e">
        <f>VLOOKUP('SampleSheet Check List'!K17,'Autopopulate Info MiSeq'!$J$2:$K$97,2,FALSE)</f>
        <v>#N/A</v>
      </c>
      <c r="J46" s="152"/>
      <c r="K46" s="152"/>
      <c r="L46" s="132"/>
    </row>
    <row r="47" spans="1:12" s="66" customFormat="1">
      <c r="A47" s="77"/>
      <c r="B47" s="229">
        <v>9</v>
      </c>
      <c r="C47" s="230">
        <f>'QIAseq SARS-CoV-2 Protocol'!C26:E26</f>
        <v>0</v>
      </c>
      <c r="D47" s="231"/>
      <c r="E47" s="232" t="e">
        <f t="shared" si="0"/>
        <v>#DIV/0!</v>
      </c>
      <c r="F47" s="233" t="e">
        <f t="shared" si="1"/>
        <v>#DIV/0!</v>
      </c>
      <c r="G47" s="234"/>
      <c r="H47" s="234"/>
      <c r="I47" s="235" t="e">
        <f>VLOOKUP('SampleSheet Check List'!K18,'Autopopulate Info MiSeq'!$J$2:$K$97,2,FALSE)</f>
        <v>#N/A</v>
      </c>
      <c r="J47" s="152"/>
      <c r="K47" s="152"/>
      <c r="L47" s="132"/>
    </row>
    <row r="48" spans="1:12" s="66" customFormat="1">
      <c r="A48" s="77"/>
      <c r="B48" s="229">
        <v>10</v>
      </c>
      <c r="C48" s="230">
        <f>'QIAseq SARS-CoV-2 Protocol'!C27:E27</f>
        <v>0</v>
      </c>
      <c r="D48" s="231"/>
      <c r="E48" s="232" t="e">
        <f t="shared" si="0"/>
        <v>#DIV/0!</v>
      </c>
      <c r="F48" s="233" t="e">
        <f t="shared" si="1"/>
        <v>#DIV/0!</v>
      </c>
      <c r="G48" s="234"/>
      <c r="H48" s="234"/>
      <c r="I48" s="235" t="e">
        <f>VLOOKUP('SampleSheet Check List'!K19,'Autopopulate Info MiSeq'!$J$2:$K$97,2,FALSE)</f>
        <v>#N/A</v>
      </c>
      <c r="J48" s="152"/>
      <c r="K48" s="152"/>
      <c r="L48" s="132"/>
    </row>
    <row r="49" spans="1:12" s="66" customFormat="1">
      <c r="A49" s="77"/>
      <c r="B49" s="229">
        <v>11</v>
      </c>
      <c r="C49" s="230">
        <f>'QIAseq SARS-CoV-2 Protocol'!C28:E28</f>
        <v>0</v>
      </c>
      <c r="D49" s="231"/>
      <c r="E49" s="232" t="e">
        <f t="shared" si="0"/>
        <v>#DIV/0!</v>
      </c>
      <c r="F49" s="233" t="e">
        <f t="shared" si="1"/>
        <v>#DIV/0!</v>
      </c>
      <c r="G49" s="234"/>
      <c r="H49" s="234"/>
      <c r="I49" s="235" t="e">
        <f>VLOOKUP('SampleSheet Check List'!K20,'Autopopulate Info MiSeq'!$J$2:$K$97,2,FALSE)</f>
        <v>#N/A</v>
      </c>
      <c r="J49" s="152"/>
      <c r="K49" s="152"/>
      <c r="L49" s="132"/>
    </row>
    <row r="50" spans="1:12" s="66" customFormat="1">
      <c r="A50" s="77"/>
      <c r="B50" s="229">
        <v>12</v>
      </c>
      <c r="C50" s="230">
        <f>'QIAseq SARS-CoV-2 Protocol'!C29:E29</f>
        <v>0</v>
      </c>
      <c r="D50" s="231"/>
      <c r="E50" s="232" t="e">
        <f t="shared" si="0"/>
        <v>#DIV/0!</v>
      </c>
      <c r="F50" s="233" t="e">
        <f t="shared" si="1"/>
        <v>#DIV/0!</v>
      </c>
      <c r="G50" s="234"/>
      <c r="H50" s="234"/>
      <c r="I50" s="235" t="e">
        <f>VLOOKUP('SampleSheet Check List'!K21,'Autopopulate Info MiSeq'!$J$2:$K$97,2,FALSE)</f>
        <v>#N/A</v>
      </c>
      <c r="J50" s="152"/>
      <c r="K50" s="152"/>
      <c r="L50" s="132"/>
    </row>
    <row r="51" spans="1:12">
      <c r="B51" s="229">
        <v>13</v>
      </c>
      <c r="C51" s="230">
        <f>'QIAseq SARS-CoV-2 Protocol'!C30:E30</f>
        <v>0</v>
      </c>
      <c r="D51" s="231"/>
      <c r="E51" s="232" t="e">
        <f t="shared" si="0"/>
        <v>#DIV/0!</v>
      </c>
      <c r="F51" s="233" t="e">
        <f t="shared" si="1"/>
        <v>#DIV/0!</v>
      </c>
      <c r="G51" s="234"/>
      <c r="H51" s="234"/>
      <c r="I51" s="235" t="e">
        <f>VLOOKUP('SampleSheet Check List'!K22,'Autopopulate Info MiSeq'!$J$2:$K$97,2,FALSE)</f>
        <v>#N/A</v>
      </c>
      <c r="J51" s="152"/>
      <c r="K51" s="152"/>
      <c r="L51" s="125"/>
    </row>
    <row r="52" spans="1:12">
      <c r="B52" s="229">
        <v>14</v>
      </c>
      <c r="C52" s="230">
        <f>'QIAseq SARS-CoV-2 Protocol'!C31:E31</f>
        <v>0</v>
      </c>
      <c r="D52" s="231"/>
      <c r="E52" s="232" t="e">
        <f t="shared" si="0"/>
        <v>#DIV/0!</v>
      </c>
      <c r="F52" s="233" t="e">
        <f t="shared" si="1"/>
        <v>#DIV/0!</v>
      </c>
      <c r="G52" s="234"/>
      <c r="H52" s="234"/>
      <c r="I52" s="235" t="e">
        <f>VLOOKUP('SampleSheet Check List'!K23,'Autopopulate Info MiSeq'!$J$2:$K$97,2,FALSE)</f>
        <v>#N/A</v>
      </c>
      <c r="J52" s="152"/>
      <c r="K52" s="152"/>
      <c r="L52" s="125"/>
    </row>
    <row r="53" spans="1:12">
      <c r="B53" s="229">
        <v>15</v>
      </c>
      <c r="C53" s="230">
        <f>'QIAseq SARS-CoV-2 Protocol'!C32:E32</f>
        <v>0</v>
      </c>
      <c r="D53" s="231"/>
      <c r="E53" s="232" t="e">
        <f t="shared" si="0"/>
        <v>#DIV/0!</v>
      </c>
      <c r="F53" s="233" t="e">
        <f t="shared" si="1"/>
        <v>#DIV/0!</v>
      </c>
      <c r="G53" s="234"/>
      <c r="H53" s="234"/>
      <c r="I53" s="235" t="e">
        <f>VLOOKUP('SampleSheet Check List'!K24,'Autopopulate Info MiSeq'!$J$2:$K$97,2,FALSE)</f>
        <v>#N/A</v>
      </c>
      <c r="J53" s="152"/>
      <c r="K53" s="152"/>
      <c r="L53" s="125"/>
    </row>
    <row r="54" spans="1:12">
      <c r="B54" s="229">
        <v>16</v>
      </c>
      <c r="C54" s="230">
        <f>'QIAseq SARS-CoV-2 Protocol'!C33:E33</f>
        <v>0</v>
      </c>
      <c r="D54" s="231"/>
      <c r="E54" s="232" t="e">
        <f t="shared" si="0"/>
        <v>#DIV/0!</v>
      </c>
      <c r="F54" s="233" t="e">
        <f t="shared" si="1"/>
        <v>#DIV/0!</v>
      </c>
      <c r="G54" s="234"/>
      <c r="H54" s="234"/>
      <c r="I54" s="235" t="e">
        <f>VLOOKUP('SampleSheet Check List'!K25,'Autopopulate Info MiSeq'!$J$2:$K$97,2,FALSE)</f>
        <v>#N/A</v>
      </c>
      <c r="J54" s="152"/>
      <c r="K54" s="152"/>
      <c r="L54" s="125"/>
    </row>
    <row r="55" spans="1:12">
      <c r="B55" s="229">
        <v>17</v>
      </c>
      <c r="C55" s="230">
        <f>'QIAseq SARS-CoV-2 Protocol'!C34:E34</f>
        <v>0</v>
      </c>
      <c r="D55" s="231"/>
      <c r="E55" s="232" t="e">
        <f t="shared" si="0"/>
        <v>#DIV/0!</v>
      </c>
      <c r="F55" s="233" t="e">
        <f t="shared" si="1"/>
        <v>#DIV/0!</v>
      </c>
      <c r="G55" s="234"/>
      <c r="H55" s="234"/>
      <c r="I55" s="235" t="e">
        <f>VLOOKUP('SampleSheet Check List'!K26,'Autopopulate Info MiSeq'!$J$2:$K$97,2,FALSE)</f>
        <v>#N/A</v>
      </c>
      <c r="J55" s="152"/>
      <c r="K55" s="152"/>
      <c r="L55" s="125"/>
    </row>
    <row r="56" spans="1:12">
      <c r="B56" s="229">
        <v>18</v>
      </c>
      <c r="C56" s="230">
        <f>'QIAseq SARS-CoV-2 Protocol'!C35:E35</f>
        <v>0</v>
      </c>
      <c r="D56" s="231"/>
      <c r="E56" s="232" t="e">
        <f t="shared" si="0"/>
        <v>#DIV/0!</v>
      </c>
      <c r="F56" s="233" t="e">
        <f t="shared" si="1"/>
        <v>#DIV/0!</v>
      </c>
      <c r="G56" s="234"/>
      <c r="H56" s="234"/>
      <c r="I56" s="235" t="e">
        <f>VLOOKUP('SampleSheet Check List'!K27,'Autopopulate Info MiSeq'!$J$2:$K$97,2,FALSE)</f>
        <v>#N/A</v>
      </c>
      <c r="J56" s="152"/>
      <c r="K56" s="152"/>
      <c r="L56" s="125"/>
    </row>
    <row r="57" spans="1:12">
      <c r="B57" s="229">
        <v>19</v>
      </c>
      <c r="C57" s="230">
        <f>'QIAseq SARS-CoV-2 Protocol'!C36:E36</f>
        <v>0</v>
      </c>
      <c r="D57" s="231"/>
      <c r="E57" s="232" t="e">
        <f t="shared" si="0"/>
        <v>#DIV/0!</v>
      </c>
      <c r="F57" s="233" t="e">
        <f t="shared" si="1"/>
        <v>#DIV/0!</v>
      </c>
      <c r="G57" s="234"/>
      <c r="H57" s="234"/>
      <c r="I57" s="235" t="e">
        <f>VLOOKUP('SampleSheet Check List'!K28,'Autopopulate Info MiSeq'!$J$2:$K$97,2,FALSE)</f>
        <v>#N/A</v>
      </c>
      <c r="J57" s="152"/>
      <c r="K57" s="152"/>
      <c r="L57" s="125"/>
    </row>
    <row r="58" spans="1:12">
      <c r="B58" s="229">
        <v>20</v>
      </c>
      <c r="C58" s="230">
        <f>'QIAseq SARS-CoV-2 Protocol'!C37:E37</f>
        <v>0</v>
      </c>
      <c r="D58" s="231"/>
      <c r="E58" s="232" t="e">
        <f t="shared" si="0"/>
        <v>#DIV/0!</v>
      </c>
      <c r="F58" s="233" t="e">
        <f t="shared" si="1"/>
        <v>#DIV/0!</v>
      </c>
      <c r="G58" s="234"/>
      <c r="H58" s="234"/>
      <c r="I58" s="235" t="e">
        <f>VLOOKUP('SampleSheet Check List'!K29,'Autopopulate Info MiSeq'!$J$2:$K$97,2,FALSE)</f>
        <v>#N/A</v>
      </c>
      <c r="J58" s="152"/>
      <c r="K58" s="152"/>
      <c r="L58" s="125"/>
    </row>
    <row r="59" spans="1:12">
      <c r="B59" s="229">
        <v>21</v>
      </c>
      <c r="C59" s="230">
        <f>'QIAseq SARS-CoV-2 Protocol'!C38:E38</f>
        <v>0</v>
      </c>
      <c r="D59" s="231"/>
      <c r="E59" s="232" t="e">
        <f t="shared" si="0"/>
        <v>#DIV/0!</v>
      </c>
      <c r="F59" s="233" t="e">
        <f t="shared" si="1"/>
        <v>#DIV/0!</v>
      </c>
      <c r="G59" s="234"/>
      <c r="H59" s="234"/>
      <c r="I59" s="235" t="e">
        <f>VLOOKUP('SampleSheet Check List'!K30,'Autopopulate Info MiSeq'!$J$2:$K$97,2,FALSE)</f>
        <v>#N/A</v>
      </c>
      <c r="J59" s="152"/>
      <c r="K59" s="152"/>
      <c r="L59" s="125"/>
    </row>
    <row r="60" spans="1:12">
      <c r="B60" s="229">
        <v>22</v>
      </c>
      <c r="C60" s="230">
        <f>'QIAseq SARS-CoV-2 Protocol'!C39:E39</f>
        <v>0</v>
      </c>
      <c r="D60" s="231"/>
      <c r="E60" s="232" t="e">
        <f t="shared" si="0"/>
        <v>#DIV/0!</v>
      </c>
      <c r="F60" s="233" t="e">
        <f t="shared" si="1"/>
        <v>#DIV/0!</v>
      </c>
      <c r="G60" s="234"/>
      <c r="H60" s="234"/>
      <c r="I60" s="235" t="e">
        <f>VLOOKUP('SampleSheet Check List'!K31,'Autopopulate Info MiSeq'!$J$2:$K$97,2,FALSE)</f>
        <v>#N/A</v>
      </c>
      <c r="J60" s="152"/>
      <c r="K60" s="152"/>
      <c r="L60" s="125"/>
    </row>
    <row r="61" spans="1:12">
      <c r="B61" s="229">
        <v>23</v>
      </c>
      <c r="C61" s="230">
        <f>'QIAseq SARS-CoV-2 Protocol'!C40:E40</f>
        <v>0</v>
      </c>
      <c r="D61" s="231"/>
      <c r="E61" s="232" t="e">
        <f t="shared" si="0"/>
        <v>#DIV/0!</v>
      </c>
      <c r="F61" s="233" t="e">
        <f t="shared" si="1"/>
        <v>#DIV/0!</v>
      </c>
      <c r="G61" s="234"/>
      <c r="H61" s="234"/>
      <c r="I61" s="235" t="e">
        <f>VLOOKUP('SampleSheet Check List'!K32,'Autopopulate Info MiSeq'!$J$2:$K$97,2,FALSE)</f>
        <v>#N/A</v>
      </c>
      <c r="J61" s="152"/>
      <c r="K61" s="152"/>
      <c r="L61" s="125"/>
    </row>
    <row r="62" spans="1:12">
      <c r="B62" s="229">
        <v>24</v>
      </c>
      <c r="C62" s="230">
        <f>'QIAseq SARS-CoV-2 Protocol'!C41:E41</f>
        <v>0</v>
      </c>
      <c r="D62" s="231"/>
      <c r="E62" s="232" t="e">
        <f t="shared" si="0"/>
        <v>#DIV/0!</v>
      </c>
      <c r="F62" s="233" t="e">
        <f t="shared" si="1"/>
        <v>#DIV/0!</v>
      </c>
      <c r="G62" s="234"/>
      <c r="H62" s="234"/>
      <c r="I62" s="235" t="e">
        <f>VLOOKUP('SampleSheet Check List'!K33,'Autopopulate Info MiSeq'!$J$2:$K$97,2,FALSE)</f>
        <v>#N/A</v>
      </c>
      <c r="J62" s="152"/>
      <c r="K62" s="152"/>
      <c r="L62" s="125"/>
    </row>
    <row r="63" spans="1:12">
      <c r="B63" s="229">
        <v>25</v>
      </c>
      <c r="C63" s="230">
        <f>'QIAseq SARS-CoV-2 Protocol'!C42:E42</f>
        <v>0</v>
      </c>
      <c r="D63" s="231"/>
      <c r="E63" s="232" t="e">
        <f t="shared" si="0"/>
        <v>#DIV/0!</v>
      </c>
      <c r="F63" s="233" t="e">
        <f t="shared" si="1"/>
        <v>#DIV/0!</v>
      </c>
      <c r="G63" s="234"/>
      <c r="H63" s="234"/>
      <c r="I63" s="235" t="e">
        <f>VLOOKUP('SampleSheet Check List'!K34,'Autopopulate Info MiSeq'!$J$2:$K$97,2,FALSE)</f>
        <v>#N/A</v>
      </c>
      <c r="J63" s="152"/>
      <c r="K63" s="152"/>
      <c r="L63" s="125"/>
    </row>
    <row r="64" spans="1:12">
      <c r="B64" s="229">
        <v>26</v>
      </c>
      <c r="C64" s="230">
        <f>'QIAseq SARS-CoV-2 Protocol'!C43:E43</f>
        <v>0</v>
      </c>
      <c r="D64" s="231"/>
      <c r="E64" s="232" t="e">
        <f t="shared" si="0"/>
        <v>#DIV/0!</v>
      </c>
      <c r="F64" s="233" t="e">
        <f t="shared" si="1"/>
        <v>#DIV/0!</v>
      </c>
      <c r="G64" s="234"/>
      <c r="H64" s="234"/>
      <c r="I64" s="235" t="e">
        <f>VLOOKUP('SampleSheet Check List'!K35,'Autopopulate Info MiSeq'!$J$2:$K$97,2,FALSE)</f>
        <v>#N/A</v>
      </c>
      <c r="J64" s="152"/>
      <c r="K64" s="152"/>
      <c r="L64" s="125"/>
    </row>
    <row r="65" spans="2:12">
      <c r="B65" s="229">
        <v>27</v>
      </c>
      <c r="C65" s="230">
        <f>'QIAseq SARS-CoV-2 Protocol'!C44:E44</f>
        <v>0</v>
      </c>
      <c r="D65" s="231"/>
      <c r="E65" s="232" t="e">
        <f t="shared" si="0"/>
        <v>#DIV/0!</v>
      </c>
      <c r="F65" s="233" t="e">
        <f t="shared" si="1"/>
        <v>#DIV/0!</v>
      </c>
      <c r="G65" s="234"/>
      <c r="H65" s="234"/>
      <c r="I65" s="235" t="e">
        <f>VLOOKUP('SampleSheet Check List'!K36,'Autopopulate Info MiSeq'!$J$2:$K$97,2,FALSE)</f>
        <v>#N/A</v>
      </c>
      <c r="J65" s="152"/>
      <c r="K65" s="152"/>
      <c r="L65" s="125"/>
    </row>
    <row r="66" spans="2:12">
      <c r="B66" s="229">
        <v>28</v>
      </c>
      <c r="C66" s="230">
        <f>'QIAseq SARS-CoV-2 Protocol'!C45:E45</f>
        <v>0</v>
      </c>
      <c r="D66" s="231"/>
      <c r="E66" s="232" t="e">
        <f t="shared" si="0"/>
        <v>#DIV/0!</v>
      </c>
      <c r="F66" s="233" t="e">
        <f t="shared" si="1"/>
        <v>#DIV/0!</v>
      </c>
      <c r="G66" s="234"/>
      <c r="H66" s="234"/>
      <c r="I66" s="235" t="e">
        <f>VLOOKUP('SampleSheet Check List'!K37,'Autopopulate Info MiSeq'!$J$2:$K$97,2,FALSE)</f>
        <v>#N/A</v>
      </c>
      <c r="J66" s="152"/>
      <c r="K66" s="152"/>
      <c r="L66" s="125"/>
    </row>
    <row r="67" spans="2:12">
      <c r="B67" s="229">
        <v>29</v>
      </c>
      <c r="C67" s="230">
        <f>'QIAseq SARS-CoV-2 Protocol'!C46:E46</f>
        <v>0</v>
      </c>
      <c r="D67" s="231"/>
      <c r="E67" s="232" t="e">
        <f t="shared" si="0"/>
        <v>#DIV/0!</v>
      </c>
      <c r="F67" s="233" t="e">
        <f t="shared" si="1"/>
        <v>#DIV/0!</v>
      </c>
      <c r="G67" s="234"/>
      <c r="H67" s="234"/>
      <c r="I67" s="235" t="e">
        <f>VLOOKUP('SampleSheet Check List'!K38,'Autopopulate Info MiSeq'!$J$2:$K$97,2,FALSE)</f>
        <v>#N/A</v>
      </c>
      <c r="J67" s="152"/>
      <c r="K67" s="152"/>
      <c r="L67" s="125"/>
    </row>
    <row r="68" spans="2:12">
      <c r="B68" s="229">
        <v>30</v>
      </c>
      <c r="C68" s="230">
        <f>'QIAseq SARS-CoV-2 Protocol'!C47:E47</f>
        <v>0</v>
      </c>
      <c r="D68" s="231"/>
      <c r="E68" s="232" t="e">
        <f t="shared" si="0"/>
        <v>#DIV/0!</v>
      </c>
      <c r="F68" s="233" t="e">
        <f t="shared" si="1"/>
        <v>#DIV/0!</v>
      </c>
      <c r="G68" s="234"/>
      <c r="H68" s="234"/>
      <c r="I68" s="235" t="e">
        <f>VLOOKUP('SampleSheet Check List'!K39,'Autopopulate Info MiSeq'!$J$2:$K$97,2,FALSE)</f>
        <v>#N/A</v>
      </c>
      <c r="J68" s="152"/>
      <c r="K68" s="152"/>
      <c r="L68" s="125"/>
    </row>
    <row r="69" spans="2:12">
      <c r="B69" s="229">
        <v>31</v>
      </c>
      <c r="C69" s="230">
        <f>'QIAseq SARS-CoV-2 Protocol'!C48:E48</f>
        <v>0</v>
      </c>
      <c r="D69" s="231"/>
      <c r="E69" s="232" t="e">
        <f t="shared" si="0"/>
        <v>#DIV/0!</v>
      </c>
      <c r="F69" s="233" t="e">
        <f t="shared" si="1"/>
        <v>#DIV/0!</v>
      </c>
      <c r="G69" s="234"/>
      <c r="H69" s="234"/>
      <c r="I69" s="235" t="e">
        <f>VLOOKUP('SampleSheet Check List'!K40,'Autopopulate Info MiSeq'!$J$2:$K$97,2,FALSE)</f>
        <v>#N/A</v>
      </c>
      <c r="J69" s="152"/>
      <c r="K69" s="152"/>
      <c r="L69" s="125"/>
    </row>
    <row r="70" spans="2:12">
      <c r="B70" s="229">
        <v>32</v>
      </c>
      <c r="C70" s="230">
        <f>'QIAseq SARS-CoV-2 Protocol'!C49:E49</f>
        <v>0</v>
      </c>
      <c r="D70" s="231"/>
      <c r="E70" s="232" t="e">
        <f t="shared" si="0"/>
        <v>#DIV/0!</v>
      </c>
      <c r="F70" s="233" t="e">
        <f t="shared" si="1"/>
        <v>#DIV/0!</v>
      </c>
      <c r="G70" s="234"/>
      <c r="H70" s="234"/>
      <c r="I70" s="235" t="e">
        <f>VLOOKUP('SampleSheet Check List'!K41,'Autopopulate Info MiSeq'!$J$2:$K$97,2,FALSE)</f>
        <v>#N/A</v>
      </c>
      <c r="J70" s="152"/>
      <c r="K70" s="152"/>
      <c r="L70" s="125"/>
    </row>
    <row r="71" spans="2:12">
      <c r="B71" s="229">
        <v>33</v>
      </c>
      <c r="C71" s="230">
        <f>'QIAseq SARS-CoV-2 Protocol'!C50:E50</f>
        <v>0</v>
      </c>
      <c r="D71" s="231"/>
      <c r="E71" s="232" t="e">
        <f t="shared" ref="E71:E102" si="2">$E$37/D71</f>
        <v>#DIV/0!</v>
      </c>
      <c r="F71" s="233" t="e">
        <f t="shared" si="1"/>
        <v>#DIV/0!</v>
      </c>
      <c r="G71" s="234"/>
      <c r="H71" s="234"/>
      <c r="I71" s="235" t="e">
        <f>VLOOKUP('SampleSheet Check List'!K42,'Autopopulate Info MiSeq'!$J$2:$K$97,2,FALSE)</f>
        <v>#N/A</v>
      </c>
      <c r="J71" s="152"/>
      <c r="K71" s="152"/>
      <c r="L71" s="125"/>
    </row>
    <row r="72" spans="2:12">
      <c r="B72" s="229">
        <v>34</v>
      </c>
      <c r="C72" s="230">
        <f>'QIAseq SARS-CoV-2 Protocol'!C51:E51</f>
        <v>0</v>
      </c>
      <c r="D72" s="231"/>
      <c r="E72" s="232" t="e">
        <f t="shared" si="2"/>
        <v>#DIV/0!</v>
      </c>
      <c r="F72" s="233" t="e">
        <f t="shared" si="1"/>
        <v>#DIV/0!</v>
      </c>
      <c r="G72" s="234"/>
      <c r="H72" s="234"/>
      <c r="I72" s="235" t="e">
        <f>VLOOKUP('SampleSheet Check List'!K43,'Autopopulate Info MiSeq'!$J$2:$K$97,2,FALSE)</f>
        <v>#N/A</v>
      </c>
      <c r="J72" s="152"/>
      <c r="K72" s="152"/>
      <c r="L72" s="125"/>
    </row>
    <row r="73" spans="2:12">
      <c r="B73" s="229">
        <v>35</v>
      </c>
      <c r="C73" s="230">
        <f>'QIAseq SARS-CoV-2 Protocol'!C52:E52</f>
        <v>0</v>
      </c>
      <c r="D73" s="231"/>
      <c r="E73" s="232" t="e">
        <f t="shared" si="2"/>
        <v>#DIV/0!</v>
      </c>
      <c r="F73" s="233" t="e">
        <f t="shared" si="1"/>
        <v>#DIV/0!</v>
      </c>
      <c r="G73" s="234"/>
      <c r="H73" s="234"/>
      <c r="I73" s="235" t="e">
        <f>VLOOKUP('SampleSheet Check List'!K44,'Autopopulate Info MiSeq'!$J$2:$K$97,2,FALSE)</f>
        <v>#N/A</v>
      </c>
      <c r="J73" s="152"/>
      <c r="K73" s="152"/>
      <c r="L73" s="125"/>
    </row>
    <row r="74" spans="2:12">
      <c r="B74" s="229">
        <v>36</v>
      </c>
      <c r="C74" s="230">
        <f>'QIAseq SARS-CoV-2 Protocol'!C53:E53</f>
        <v>0</v>
      </c>
      <c r="D74" s="231"/>
      <c r="E74" s="232" t="e">
        <f t="shared" si="2"/>
        <v>#DIV/0!</v>
      </c>
      <c r="F74" s="233" t="e">
        <f t="shared" si="1"/>
        <v>#DIV/0!</v>
      </c>
      <c r="G74" s="234"/>
      <c r="H74" s="234"/>
      <c r="I74" s="235" t="e">
        <f>VLOOKUP('SampleSheet Check List'!K45,'Autopopulate Info MiSeq'!$J$2:$K$97,2,FALSE)</f>
        <v>#N/A</v>
      </c>
      <c r="J74" s="152"/>
      <c r="K74" s="152"/>
      <c r="L74" s="125"/>
    </row>
    <row r="75" spans="2:12">
      <c r="B75" s="229">
        <v>37</v>
      </c>
      <c r="C75" s="230">
        <f>'QIAseq SARS-CoV-2 Protocol'!C54:E54</f>
        <v>0</v>
      </c>
      <c r="D75" s="231"/>
      <c r="E75" s="232" t="e">
        <f t="shared" si="2"/>
        <v>#DIV/0!</v>
      </c>
      <c r="F75" s="233" t="e">
        <f t="shared" si="1"/>
        <v>#DIV/0!</v>
      </c>
      <c r="G75" s="234"/>
      <c r="H75" s="234"/>
      <c r="I75" s="235" t="e">
        <f>VLOOKUP('SampleSheet Check List'!K46,'Autopopulate Info MiSeq'!$J$2:$K$97,2,FALSE)</f>
        <v>#N/A</v>
      </c>
      <c r="J75" s="152"/>
      <c r="K75" s="152"/>
      <c r="L75" s="125"/>
    </row>
    <row r="76" spans="2:12">
      <c r="B76" s="229">
        <v>38</v>
      </c>
      <c r="C76" s="230">
        <f>'QIAseq SARS-CoV-2 Protocol'!C55:E55</f>
        <v>0</v>
      </c>
      <c r="D76" s="231"/>
      <c r="E76" s="232" t="e">
        <f t="shared" si="2"/>
        <v>#DIV/0!</v>
      </c>
      <c r="F76" s="233" t="e">
        <f t="shared" si="1"/>
        <v>#DIV/0!</v>
      </c>
      <c r="G76" s="234"/>
      <c r="H76" s="234"/>
      <c r="I76" s="235" t="e">
        <f>VLOOKUP('SampleSheet Check List'!K47,'Autopopulate Info MiSeq'!$J$2:$K$97,2,FALSE)</f>
        <v>#N/A</v>
      </c>
      <c r="J76" s="152"/>
      <c r="K76" s="152"/>
      <c r="L76" s="125"/>
    </row>
    <row r="77" spans="2:12">
      <c r="B77" s="229">
        <v>39</v>
      </c>
      <c r="C77" s="230">
        <f>'QIAseq SARS-CoV-2 Protocol'!C56:E56</f>
        <v>0</v>
      </c>
      <c r="D77" s="231"/>
      <c r="E77" s="232" t="e">
        <f t="shared" si="2"/>
        <v>#DIV/0!</v>
      </c>
      <c r="F77" s="233" t="e">
        <f t="shared" si="1"/>
        <v>#DIV/0!</v>
      </c>
      <c r="G77" s="234"/>
      <c r="H77" s="234"/>
      <c r="I77" s="235" t="e">
        <f>VLOOKUP('SampleSheet Check List'!K48,'Autopopulate Info MiSeq'!$J$2:$K$97,2,FALSE)</f>
        <v>#N/A</v>
      </c>
      <c r="J77" s="152"/>
      <c r="K77" s="152"/>
      <c r="L77" s="125"/>
    </row>
    <row r="78" spans="2:12">
      <c r="B78" s="229">
        <v>40</v>
      </c>
      <c r="C78" s="230">
        <f>'QIAseq SARS-CoV-2 Protocol'!C57:E57</f>
        <v>0</v>
      </c>
      <c r="D78" s="231"/>
      <c r="E78" s="232" t="e">
        <f t="shared" si="2"/>
        <v>#DIV/0!</v>
      </c>
      <c r="F78" s="233" t="e">
        <f t="shared" si="1"/>
        <v>#DIV/0!</v>
      </c>
      <c r="G78" s="234"/>
      <c r="H78" s="234"/>
      <c r="I78" s="235" t="e">
        <f>VLOOKUP('SampleSheet Check List'!K49,'Autopopulate Info MiSeq'!$J$2:$K$97,2,FALSE)</f>
        <v>#N/A</v>
      </c>
      <c r="J78" s="152"/>
      <c r="K78" s="152"/>
      <c r="L78" s="125"/>
    </row>
    <row r="79" spans="2:12">
      <c r="B79" s="229">
        <v>41</v>
      </c>
      <c r="C79" s="230">
        <f>'QIAseq SARS-CoV-2 Protocol'!C58:E58</f>
        <v>0</v>
      </c>
      <c r="D79" s="231"/>
      <c r="E79" s="232" t="e">
        <f t="shared" si="2"/>
        <v>#DIV/0!</v>
      </c>
      <c r="F79" s="233" t="e">
        <f t="shared" si="1"/>
        <v>#DIV/0!</v>
      </c>
      <c r="G79" s="234"/>
      <c r="H79" s="234"/>
      <c r="I79" s="235" t="e">
        <f>VLOOKUP('SampleSheet Check List'!K50,'Autopopulate Info MiSeq'!$J$2:$K$97,2,FALSE)</f>
        <v>#N/A</v>
      </c>
      <c r="J79" s="152"/>
      <c r="K79" s="152"/>
      <c r="L79" s="125"/>
    </row>
    <row r="80" spans="2:12">
      <c r="B80" s="229">
        <v>42</v>
      </c>
      <c r="C80" s="230">
        <f>'QIAseq SARS-CoV-2 Protocol'!C59:E59</f>
        <v>0</v>
      </c>
      <c r="D80" s="231"/>
      <c r="E80" s="232" t="e">
        <f t="shared" si="2"/>
        <v>#DIV/0!</v>
      </c>
      <c r="F80" s="233" t="e">
        <f t="shared" si="1"/>
        <v>#DIV/0!</v>
      </c>
      <c r="G80" s="234"/>
      <c r="H80" s="234"/>
      <c r="I80" s="235" t="e">
        <f>VLOOKUP('SampleSheet Check List'!K51,'Autopopulate Info MiSeq'!$J$2:$K$97,2,FALSE)</f>
        <v>#N/A</v>
      </c>
      <c r="J80" s="152"/>
      <c r="K80" s="152"/>
      <c r="L80" s="125"/>
    </row>
    <row r="81" spans="2:12">
      <c r="B81" s="229">
        <v>43</v>
      </c>
      <c r="C81" s="230">
        <f>'QIAseq SARS-CoV-2 Protocol'!C60:E60</f>
        <v>0</v>
      </c>
      <c r="D81" s="231"/>
      <c r="E81" s="232" t="e">
        <f t="shared" si="2"/>
        <v>#DIV/0!</v>
      </c>
      <c r="F81" s="233" t="e">
        <f t="shared" si="1"/>
        <v>#DIV/0!</v>
      </c>
      <c r="G81" s="234"/>
      <c r="H81" s="234"/>
      <c r="I81" s="235" t="e">
        <f>VLOOKUP('SampleSheet Check List'!K52,'Autopopulate Info MiSeq'!$J$2:$K$97,2,FALSE)</f>
        <v>#N/A</v>
      </c>
      <c r="J81" s="152"/>
      <c r="K81" s="152"/>
      <c r="L81" s="125"/>
    </row>
    <row r="82" spans="2:12">
      <c r="B82" s="229">
        <v>44</v>
      </c>
      <c r="C82" s="230">
        <f>'QIAseq SARS-CoV-2 Protocol'!C61:E61</f>
        <v>0</v>
      </c>
      <c r="D82" s="231"/>
      <c r="E82" s="232" t="e">
        <f t="shared" si="2"/>
        <v>#DIV/0!</v>
      </c>
      <c r="F82" s="233" t="e">
        <f t="shared" si="1"/>
        <v>#DIV/0!</v>
      </c>
      <c r="G82" s="234"/>
      <c r="H82" s="234"/>
      <c r="I82" s="235" t="e">
        <f>VLOOKUP('SampleSheet Check List'!K53,'Autopopulate Info MiSeq'!$J$2:$K$97,2,FALSE)</f>
        <v>#N/A</v>
      </c>
      <c r="J82" s="152"/>
      <c r="K82" s="152"/>
      <c r="L82" s="125"/>
    </row>
    <row r="83" spans="2:12">
      <c r="B83" s="229">
        <v>45</v>
      </c>
      <c r="C83" s="230">
        <f>'QIAseq SARS-CoV-2 Protocol'!C62:E62</f>
        <v>0</v>
      </c>
      <c r="D83" s="231"/>
      <c r="E83" s="232" t="e">
        <f t="shared" si="2"/>
        <v>#DIV/0!</v>
      </c>
      <c r="F83" s="233" t="e">
        <f t="shared" si="1"/>
        <v>#DIV/0!</v>
      </c>
      <c r="G83" s="234"/>
      <c r="H83" s="234"/>
      <c r="I83" s="235" t="e">
        <f>VLOOKUP('SampleSheet Check List'!K54,'Autopopulate Info MiSeq'!$J$2:$K$97,2,FALSE)</f>
        <v>#N/A</v>
      </c>
      <c r="J83" s="152"/>
      <c r="K83" s="152"/>
      <c r="L83" s="125"/>
    </row>
    <row r="84" spans="2:12">
      <c r="B84" s="229">
        <v>46</v>
      </c>
      <c r="C84" s="230">
        <f>'QIAseq SARS-CoV-2 Protocol'!C63:E63</f>
        <v>0</v>
      </c>
      <c r="D84" s="231"/>
      <c r="E84" s="232" t="e">
        <f t="shared" si="2"/>
        <v>#DIV/0!</v>
      </c>
      <c r="F84" s="233" t="e">
        <f t="shared" si="1"/>
        <v>#DIV/0!</v>
      </c>
      <c r="G84" s="234"/>
      <c r="H84" s="234"/>
      <c r="I84" s="235" t="e">
        <f>VLOOKUP('SampleSheet Check List'!K55,'Autopopulate Info MiSeq'!$J$2:$K$97,2,FALSE)</f>
        <v>#N/A</v>
      </c>
      <c r="J84" s="152"/>
      <c r="K84" s="152"/>
      <c r="L84" s="125"/>
    </row>
    <row r="85" spans="2:12">
      <c r="B85" s="229">
        <v>47</v>
      </c>
      <c r="C85" s="230">
        <f>'QIAseq SARS-CoV-2 Protocol'!C64:E64</f>
        <v>0</v>
      </c>
      <c r="D85" s="231"/>
      <c r="E85" s="232" t="e">
        <f t="shared" si="2"/>
        <v>#DIV/0!</v>
      </c>
      <c r="F85" s="233" t="e">
        <f t="shared" si="1"/>
        <v>#DIV/0!</v>
      </c>
      <c r="G85" s="234"/>
      <c r="H85" s="234"/>
      <c r="I85" s="235" t="e">
        <f>VLOOKUP('SampleSheet Check List'!K56,'Autopopulate Info MiSeq'!$J$2:$K$97,2,FALSE)</f>
        <v>#N/A</v>
      </c>
      <c r="J85" s="152"/>
      <c r="K85" s="152"/>
      <c r="L85" s="125"/>
    </row>
    <row r="86" spans="2:12">
      <c r="B86" s="229">
        <v>48</v>
      </c>
      <c r="C86" s="230">
        <f>'QIAseq SARS-CoV-2 Protocol'!C65:E65</f>
        <v>0</v>
      </c>
      <c r="D86" s="231"/>
      <c r="E86" s="232" t="e">
        <f t="shared" si="2"/>
        <v>#DIV/0!</v>
      </c>
      <c r="F86" s="233" t="e">
        <f t="shared" si="1"/>
        <v>#DIV/0!</v>
      </c>
      <c r="G86" s="234"/>
      <c r="H86" s="234"/>
      <c r="I86" s="235" t="e">
        <f>VLOOKUP('SampleSheet Check List'!K57,'Autopopulate Info MiSeq'!$J$2:$K$97,2,FALSE)</f>
        <v>#N/A</v>
      </c>
      <c r="J86" s="152"/>
      <c r="K86" s="152"/>
      <c r="L86" s="125"/>
    </row>
    <row r="87" spans="2:12">
      <c r="B87" s="229">
        <v>49</v>
      </c>
      <c r="C87" s="230">
        <f>'QIAseq SARS-CoV-2 Protocol'!C66:E66</f>
        <v>0</v>
      </c>
      <c r="D87" s="231"/>
      <c r="E87" s="232" t="e">
        <f t="shared" si="2"/>
        <v>#DIV/0!</v>
      </c>
      <c r="F87" s="233" t="e">
        <f t="shared" si="1"/>
        <v>#DIV/0!</v>
      </c>
      <c r="G87" s="234"/>
      <c r="H87" s="234"/>
      <c r="I87" s="235" t="e">
        <f>VLOOKUP('SampleSheet Check List'!K58,'Autopopulate Info MiSeq'!$J$2:$K$97,2,FALSE)</f>
        <v>#N/A</v>
      </c>
      <c r="J87" s="152"/>
      <c r="K87" s="152"/>
      <c r="L87" s="125"/>
    </row>
    <row r="88" spans="2:12">
      <c r="B88" s="229">
        <v>50</v>
      </c>
      <c r="C88" s="230">
        <f>'QIAseq SARS-CoV-2 Protocol'!C67:E67</f>
        <v>0</v>
      </c>
      <c r="D88" s="231"/>
      <c r="E88" s="232" t="e">
        <f t="shared" si="2"/>
        <v>#DIV/0!</v>
      </c>
      <c r="F88" s="233" t="e">
        <f t="shared" si="1"/>
        <v>#DIV/0!</v>
      </c>
      <c r="G88" s="234"/>
      <c r="H88" s="234"/>
      <c r="I88" s="235" t="e">
        <f>VLOOKUP('SampleSheet Check List'!K59,'Autopopulate Info MiSeq'!$J$2:$K$97,2,FALSE)</f>
        <v>#N/A</v>
      </c>
      <c r="J88" s="152"/>
      <c r="K88" s="152"/>
      <c r="L88" s="125"/>
    </row>
    <row r="89" spans="2:12">
      <c r="B89" s="229">
        <v>51</v>
      </c>
      <c r="C89" s="230">
        <f>'QIAseq SARS-CoV-2 Protocol'!C68:E68</f>
        <v>0</v>
      </c>
      <c r="D89" s="231"/>
      <c r="E89" s="232" t="e">
        <f t="shared" si="2"/>
        <v>#DIV/0!</v>
      </c>
      <c r="F89" s="233" t="e">
        <f t="shared" si="1"/>
        <v>#DIV/0!</v>
      </c>
      <c r="G89" s="234"/>
      <c r="H89" s="234"/>
      <c r="I89" s="235" t="e">
        <f>VLOOKUP('SampleSheet Check List'!K60,'Autopopulate Info MiSeq'!$J$2:$K$97,2,FALSE)</f>
        <v>#N/A</v>
      </c>
      <c r="J89" s="152"/>
      <c r="K89" s="152"/>
      <c r="L89" s="125"/>
    </row>
    <row r="90" spans="2:12">
      <c r="B90" s="229">
        <v>52</v>
      </c>
      <c r="C90" s="230">
        <f>'QIAseq SARS-CoV-2 Protocol'!C69:E69</f>
        <v>0</v>
      </c>
      <c r="D90" s="231"/>
      <c r="E90" s="232" t="e">
        <f t="shared" si="2"/>
        <v>#DIV/0!</v>
      </c>
      <c r="F90" s="233" t="e">
        <f t="shared" si="1"/>
        <v>#DIV/0!</v>
      </c>
      <c r="G90" s="234"/>
      <c r="H90" s="234"/>
      <c r="I90" s="235" t="e">
        <f>VLOOKUP('SampleSheet Check List'!K61,'Autopopulate Info MiSeq'!$J$2:$K$97,2,FALSE)</f>
        <v>#N/A</v>
      </c>
      <c r="J90" s="152"/>
      <c r="K90" s="152"/>
      <c r="L90" s="125"/>
    </row>
    <row r="91" spans="2:12">
      <c r="B91" s="229">
        <v>53</v>
      </c>
      <c r="C91" s="230">
        <f>'QIAseq SARS-CoV-2 Protocol'!C70:E70</f>
        <v>0</v>
      </c>
      <c r="D91" s="231"/>
      <c r="E91" s="232" t="e">
        <f t="shared" si="2"/>
        <v>#DIV/0!</v>
      </c>
      <c r="F91" s="233" t="e">
        <f t="shared" si="1"/>
        <v>#DIV/0!</v>
      </c>
      <c r="G91" s="234"/>
      <c r="H91" s="234"/>
      <c r="I91" s="235" t="e">
        <f>VLOOKUP('SampleSheet Check List'!K62,'Autopopulate Info MiSeq'!$J$2:$K$97,2,FALSE)</f>
        <v>#N/A</v>
      </c>
      <c r="J91" s="152"/>
      <c r="K91" s="152"/>
      <c r="L91" s="125"/>
    </row>
    <row r="92" spans="2:12">
      <c r="B92" s="229">
        <v>54</v>
      </c>
      <c r="C92" s="230">
        <f>'QIAseq SARS-CoV-2 Protocol'!C71:E71</f>
        <v>0</v>
      </c>
      <c r="D92" s="231"/>
      <c r="E92" s="232" t="e">
        <f t="shared" si="2"/>
        <v>#DIV/0!</v>
      </c>
      <c r="F92" s="233" t="e">
        <f t="shared" si="1"/>
        <v>#DIV/0!</v>
      </c>
      <c r="G92" s="234"/>
      <c r="H92" s="234"/>
      <c r="I92" s="235" t="e">
        <f>VLOOKUP('SampleSheet Check List'!K63,'Autopopulate Info MiSeq'!$J$2:$K$97,2,FALSE)</f>
        <v>#N/A</v>
      </c>
      <c r="J92" s="152"/>
      <c r="K92" s="152"/>
      <c r="L92" s="125"/>
    </row>
    <row r="93" spans="2:12">
      <c r="B93" s="229">
        <v>55</v>
      </c>
      <c r="C93" s="230">
        <f>'QIAseq SARS-CoV-2 Protocol'!C72:E72</f>
        <v>0</v>
      </c>
      <c r="D93" s="231"/>
      <c r="E93" s="232" t="e">
        <f t="shared" si="2"/>
        <v>#DIV/0!</v>
      </c>
      <c r="F93" s="233" t="e">
        <f t="shared" si="1"/>
        <v>#DIV/0!</v>
      </c>
      <c r="G93" s="234"/>
      <c r="H93" s="234"/>
      <c r="I93" s="235" t="e">
        <f>VLOOKUP('SampleSheet Check List'!K64,'Autopopulate Info MiSeq'!$J$2:$K$97,2,FALSE)</f>
        <v>#N/A</v>
      </c>
      <c r="J93" s="152"/>
      <c r="K93" s="152"/>
      <c r="L93" s="125"/>
    </row>
    <row r="94" spans="2:12">
      <c r="B94" s="229">
        <v>56</v>
      </c>
      <c r="C94" s="230">
        <f>'QIAseq SARS-CoV-2 Protocol'!C73:E73</f>
        <v>0</v>
      </c>
      <c r="D94" s="231"/>
      <c r="E94" s="232" t="e">
        <f t="shared" si="2"/>
        <v>#DIV/0!</v>
      </c>
      <c r="F94" s="233" t="e">
        <f t="shared" si="1"/>
        <v>#DIV/0!</v>
      </c>
      <c r="G94" s="234"/>
      <c r="H94" s="234"/>
      <c r="I94" s="235" t="e">
        <f>VLOOKUP('SampleSheet Check List'!K65,'Autopopulate Info MiSeq'!$J$2:$K$97,2,FALSE)</f>
        <v>#N/A</v>
      </c>
      <c r="J94" s="152"/>
      <c r="K94" s="152"/>
      <c r="L94" s="125"/>
    </row>
    <row r="95" spans="2:12">
      <c r="B95" s="229">
        <v>57</v>
      </c>
      <c r="C95" s="230">
        <f>'QIAseq SARS-CoV-2 Protocol'!C74:E74</f>
        <v>0</v>
      </c>
      <c r="D95" s="231"/>
      <c r="E95" s="232" t="e">
        <f t="shared" si="2"/>
        <v>#DIV/0!</v>
      </c>
      <c r="F95" s="233" t="e">
        <f t="shared" si="1"/>
        <v>#DIV/0!</v>
      </c>
      <c r="G95" s="234"/>
      <c r="H95" s="234"/>
      <c r="I95" s="235" t="e">
        <f>VLOOKUP('SampleSheet Check List'!K66,'Autopopulate Info MiSeq'!$J$2:$K$97,2,FALSE)</f>
        <v>#N/A</v>
      </c>
      <c r="J95" s="152"/>
      <c r="K95" s="152"/>
      <c r="L95" s="125"/>
    </row>
    <row r="96" spans="2:12">
      <c r="B96" s="229">
        <v>58</v>
      </c>
      <c r="C96" s="230">
        <f>'QIAseq SARS-CoV-2 Protocol'!C75:E75</f>
        <v>0</v>
      </c>
      <c r="D96" s="231"/>
      <c r="E96" s="232" t="e">
        <f t="shared" si="2"/>
        <v>#DIV/0!</v>
      </c>
      <c r="F96" s="233" t="e">
        <f t="shared" si="1"/>
        <v>#DIV/0!</v>
      </c>
      <c r="G96" s="234"/>
      <c r="H96" s="234"/>
      <c r="I96" s="235" t="e">
        <f>VLOOKUP('SampleSheet Check List'!K67,'Autopopulate Info MiSeq'!$J$2:$K$97,2,FALSE)</f>
        <v>#N/A</v>
      </c>
      <c r="J96" s="152"/>
      <c r="K96" s="152"/>
      <c r="L96" s="125"/>
    </row>
    <row r="97" spans="2:12">
      <c r="B97" s="229">
        <v>59</v>
      </c>
      <c r="C97" s="230">
        <f>'QIAseq SARS-CoV-2 Protocol'!C76:E76</f>
        <v>0</v>
      </c>
      <c r="D97" s="231"/>
      <c r="E97" s="232" t="e">
        <f t="shared" si="2"/>
        <v>#DIV/0!</v>
      </c>
      <c r="F97" s="233" t="e">
        <f t="shared" si="1"/>
        <v>#DIV/0!</v>
      </c>
      <c r="G97" s="234"/>
      <c r="H97" s="234"/>
      <c r="I97" s="235" t="e">
        <f>VLOOKUP('SampleSheet Check List'!K68,'Autopopulate Info MiSeq'!$J$2:$K$97,2,FALSE)</f>
        <v>#N/A</v>
      </c>
      <c r="J97" s="152"/>
      <c r="K97" s="152"/>
      <c r="L97" s="125"/>
    </row>
    <row r="98" spans="2:12">
      <c r="B98" s="229">
        <v>60</v>
      </c>
      <c r="C98" s="230">
        <f>'QIAseq SARS-CoV-2 Protocol'!C77:E77</f>
        <v>0</v>
      </c>
      <c r="D98" s="231"/>
      <c r="E98" s="232" t="e">
        <f t="shared" si="2"/>
        <v>#DIV/0!</v>
      </c>
      <c r="F98" s="233" t="e">
        <f t="shared" si="1"/>
        <v>#DIV/0!</v>
      </c>
      <c r="G98" s="234"/>
      <c r="H98" s="234"/>
      <c r="I98" s="235" t="e">
        <f>VLOOKUP('SampleSheet Check List'!K69,'Autopopulate Info MiSeq'!$J$2:$K$97,2,FALSE)</f>
        <v>#N/A</v>
      </c>
      <c r="J98" s="152"/>
      <c r="K98" s="152"/>
      <c r="L98" s="125"/>
    </row>
    <row r="99" spans="2:12">
      <c r="B99" s="229">
        <v>61</v>
      </c>
      <c r="C99" s="230">
        <f>'QIAseq SARS-CoV-2 Protocol'!C78:E78</f>
        <v>0</v>
      </c>
      <c r="D99" s="231"/>
      <c r="E99" s="232" t="e">
        <f t="shared" si="2"/>
        <v>#DIV/0!</v>
      </c>
      <c r="F99" s="233" t="e">
        <f t="shared" si="1"/>
        <v>#DIV/0!</v>
      </c>
      <c r="G99" s="234"/>
      <c r="H99" s="234"/>
      <c r="I99" s="235" t="e">
        <f>VLOOKUP('SampleSheet Check List'!K70,'Autopopulate Info MiSeq'!$J$2:$K$97,2,FALSE)</f>
        <v>#N/A</v>
      </c>
      <c r="J99" s="152"/>
      <c r="K99" s="152"/>
      <c r="L99" s="125"/>
    </row>
    <row r="100" spans="2:12">
      <c r="B100" s="229">
        <v>62</v>
      </c>
      <c r="C100" s="230">
        <f>'QIAseq SARS-CoV-2 Protocol'!C79:E79</f>
        <v>0</v>
      </c>
      <c r="D100" s="231"/>
      <c r="E100" s="232" t="e">
        <f t="shared" si="2"/>
        <v>#DIV/0!</v>
      </c>
      <c r="F100" s="233" t="e">
        <f t="shared" si="1"/>
        <v>#DIV/0!</v>
      </c>
      <c r="G100" s="234"/>
      <c r="H100" s="234"/>
      <c r="I100" s="235" t="e">
        <f>VLOOKUP('SampleSheet Check List'!K71,'Autopopulate Info MiSeq'!$J$2:$K$97,2,FALSE)</f>
        <v>#N/A</v>
      </c>
      <c r="J100" s="152"/>
      <c r="K100" s="152"/>
      <c r="L100" s="125"/>
    </row>
    <row r="101" spans="2:12">
      <c r="B101" s="229">
        <v>63</v>
      </c>
      <c r="C101" s="230">
        <f>'QIAseq SARS-CoV-2 Protocol'!C80:E80</f>
        <v>0</v>
      </c>
      <c r="D101" s="231"/>
      <c r="E101" s="232" t="e">
        <f t="shared" si="2"/>
        <v>#DIV/0!</v>
      </c>
      <c r="F101" s="233" t="e">
        <f t="shared" si="1"/>
        <v>#DIV/0!</v>
      </c>
      <c r="G101" s="234"/>
      <c r="H101" s="234"/>
      <c r="I101" s="235" t="e">
        <f>VLOOKUP('SampleSheet Check List'!K72,'Autopopulate Info MiSeq'!$J$2:$K$97,2,FALSE)</f>
        <v>#N/A</v>
      </c>
      <c r="J101" s="152"/>
      <c r="K101" s="152"/>
      <c r="L101" s="125"/>
    </row>
    <row r="102" spans="2:12">
      <c r="B102" s="229">
        <v>64</v>
      </c>
      <c r="C102" s="230">
        <f>'QIAseq SARS-CoV-2 Protocol'!C81:E81</f>
        <v>0</v>
      </c>
      <c r="D102" s="231"/>
      <c r="E102" s="232" t="e">
        <f t="shared" si="2"/>
        <v>#DIV/0!</v>
      </c>
      <c r="F102" s="233" t="e">
        <f t="shared" si="1"/>
        <v>#DIV/0!</v>
      </c>
      <c r="G102" s="234"/>
      <c r="H102" s="234"/>
      <c r="I102" s="235" t="e">
        <f>VLOOKUP('SampleSheet Check List'!K73,'Autopopulate Info MiSeq'!$J$2:$K$97,2,FALSE)</f>
        <v>#N/A</v>
      </c>
      <c r="J102" s="152"/>
      <c r="K102" s="152"/>
      <c r="L102" s="125"/>
    </row>
    <row r="103" spans="2:12">
      <c r="B103" s="229">
        <v>65</v>
      </c>
      <c r="C103" s="230">
        <f>'QIAseq SARS-CoV-2 Protocol'!C82:E82</f>
        <v>0</v>
      </c>
      <c r="D103" s="231"/>
      <c r="E103" s="232" t="e">
        <f t="shared" ref="E103" si="3">$E$37/D103</f>
        <v>#DIV/0!</v>
      </c>
      <c r="F103" s="233" t="e">
        <f t="shared" si="1"/>
        <v>#DIV/0!</v>
      </c>
      <c r="G103" s="234"/>
      <c r="H103" s="234"/>
      <c r="I103" s="235" t="e">
        <f>VLOOKUP('SampleSheet Check List'!K74,'Autopopulate Info MiSeq'!$J$2:$K$97,2,FALSE)</f>
        <v>#N/A</v>
      </c>
      <c r="J103" s="152"/>
      <c r="K103" s="152"/>
      <c r="L103" s="125"/>
    </row>
    <row r="104" spans="2:12">
      <c r="B104" s="229">
        <v>66</v>
      </c>
      <c r="C104" s="230">
        <f>'QIAseq SARS-CoV-2 Protocol'!C83:E83</f>
        <v>0</v>
      </c>
      <c r="D104" s="231"/>
      <c r="E104" s="232" t="e">
        <f t="shared" ref="E104:E134" si="4">$E$37/D104</f>
        <v>#DIV/0!</v>
      </c>
      <c r="F104" s="233" t="e">
        <f t="shared" ref="F104:F134" si="5">35-E104</f>
        <v>#DIV/0!</v>
      </c>
      <c r="G104" s="234"/>
      <c r="H104" s="234"/>
      <c r="I104" s="235" t="e">
        <f>VLOOKUP('SampleSheet Check List'!K75,'Autopopulate Info MiSeq'!$J$2:$K$97,2,FALSE)</f>
        <v>#N/A</v>
      </c>
      <c r="J104" s="152"/>
      <c r="K104" s="152"/>
      <c r="L104" s="125"/>
    </row>
    <row r="105" spans="2:12">
      <c r="B105" s="229">
        <v>67</v>
      </c>
      <c r="C105" s="230">
        <f>'QIAseq SARS-CoV-2 Protocol'!C84:E84</f>
        <v>0</v>
      </c>
      <c r="D105" s="231"/>
      <c r="E105" s="232" t="e">
        <f t="shared" si="4"/>
        <v>#DIV/0!</v>
      </c>
      <c r="F105" s="233" t="e">
        <f t="shared" si="5"/>
        <v>#DIV/0!</v>
      </c>
      <c r="G105" s="234"/>
      <c r="H105" s="234"/>
      <c r="I105" s="235" t="e">
        <f>VLOOKUP('SampleSheet Check List'!K76,'Autopopulate Info MiSeq'!$J$2:$K$97,2,FALSE)</f>
        <v>#N/A</v>
      </c>
      <c r="J105" s="152"/>
      <c r="K105" s="152"/>
      <c r="L105" s="125"/>
    </row>
    <row r="106" spans="2:12">
      <c r="B106" s="229">
        <v>68</v>
      </c>
      <c r="C106" s="230">
        <f>'QIAseq SARS-CoV-2 Protocol'!C85:E85</f>
        <v>0</v>
      </c>
      <c r="D106" s="231"/>
      <c r="E106" s="232" t="e">
        <f t="shared" si="4"/>
        <v>#DIV/0!</v>
      </c>
      <c r="F106" s="233" t="e">
        <f t="shared" si="5"/>
        <v>#DIV/0!</v>
      </c>
      <c r="G106" s="234"/>
      <c r="H106" s="234"/>
      <c r="I106" s="235" t="e">
        <f>VLOOKUP('SampleSheet Check List'!K77,'Autopopulate Info MiSeq'!$J$2:$K$97,2,FALSE)</f>
        <v>#N/A</v>
      </c>
      <c r="J106" s="152"/>
      <c r="K106" s="152"/>
      <c r="L106" s="125"/>
    </row>
    <row r="107" spans="2:12">
      <c r="B107" s="229">
        <v>69</v>
      </c>
      <c r="C107" s="230">
        <f>'QIAseq SARS-CoV-2 Protocol'!C86:E86</f>
        <v>0</v>
      </c>
      <c r="D107" s="231"/>
      <c r="E107" s="232" t="e">
        <f t="shared" si="4"/>
        <v>#DIV/0!</v>
      </c>
      <c r="F107" s="233" t="e">
        <f t="shared" si="5"/>
        <v>#DIV/0!</v>
      </c>
      <c r="G107" s="234"/>
      <c r="H107" s="234"/>
      <c r="I107" s="235" t="e">
        <f>VLOOKUP('SampleSheet Check List'!K78,'Autopopulate Info MiSeq'!$J$2:$K$97,2,FALSE)</f>
        <v>#N/A</v>
      </c>
      <c r="J107" s="152"/>
      <c r="K107" s="152"/>
      <c r="L107" s="125"/>
    </row>
    <row r="108" spans="2:12">
      <c r="B108" s="229">
        <v>70</v>
      </c>
      <c r="C108" s="230">
        <f>'QIAseq SARS-CoV-2 Protocol'!C87:E87</f>
        <v>0</v>
      </c>
      <c r="D108" s="231"/>
      <c r="E108" s="232" t="e">
        <f t="shared" si="4"/>
        <v>#DIV/0!</v>
      </c>
      <c r="F108" s="233" t="e">
        <f t="shared" si="5"/>
        <v>#DIV/0!</v>
      </c>
      <c r="G108" s="234"/>
      <c r="H108" s="234"/>
      <c r="I108" s="235" t="e">
        <f>VLOOKUP('SampleSheet Check List'!K79,'Autopopulate Info MiSeq'!$J$2:$K$97,2,FALSE)</f>
        <v>#N/A</v>
      </c>
      <c r="J108" s="152"/>
      <c r="K108" s="152"/>
      <c r="L108" s="125"/>
    </row>
    <row r="109" spans="2:12">
      <c r="B109" s="229">
        <v>71</v>
      </c>
      <c r="C109" s="230">
        <f>'QIAseq SARS-CoV-2 Protocol'!C88:E88</f>
        <v>0</v>
      </c>
      <c r="D109" s="231"/>
      <c r="E109" s="232" t="e">
        <f t="shared" si="4"/>
        <v>#DIV/0!</v>
      </c>
      <c r="F109" s="233" t="e">
        <f t="shared" si="5"/>
        <v>#DIV/0!</v>
      </c>
      <c r="G109" s="234"/>
      <c r="H109" s="234"/>
      <c r="I109" s="235" t="e">
        <f>VLOOKUP('SampleSheet Check List'!K80,'Autopopulate Info MiSeq'!$J$2:$K$97,2,FALSE)</f>
        <v>#N/A</v>
      </c>
      <c r="J109" s="152"/>
      <c r="K109" s="152"/>
      <c r="L109" s="125"/>
    </row>
    <row r="110" spans="2:12">
      <c r="B110" s="229">
        <v>72</v>
      </c>
      <c r="C110" s="230">
        <f>'QIAseq SARS-CoV-2 Protocol'!C89:E89</f>
        <v>0</v>
      </c>
      <c r="D110" s="231"/>
      <c r="E110" s="232" t="e">
        <f t="shared" si="4"/>
        <v>#DIV/0!</v>
      </c>
      <c r="F110" s="233" t="e">
        <f t="shared" si="5"/>
        <v>#DIV/0!</v>
      </c>
      <c r="G110" s="234"/>
      <c r="H110" s="234"/>
      <c r="I110" s="235" t="e">
        <f>VLOOKUP('SampleSheet Check List'!K81,'Autopopulate Info MiSeq'!$J$2:$K$97,2,FALSE)</f>
        <v>#N/A</v>
      </c>
      <c r="J110" s="152"/>
      <c r="K110" s="152"/>
      <c r="L110" s="125"/>
    </row>
    <row r="111" spans="2:12">
      <c r="B111" s="229">
        <v>73</v>
      </c>
      <c r="C111" s="230">
        <f>'QIAseq SARS-CoV-2 Protocol'!C90:E90</f>
        <v>0</v>
      </c>
      <c r="D111" s="231"/>
      <c r="E111" s="232" t="e">
        <f t="shared" si="4"/>
        <v>#DIV/0!</v>
      </c>
      <c r="F111" s="233" t="e">
        <f t="shared" si="5"/>
        <v>#DIV/0!</v>
      </c>
      <c r="G111" s="234"/>
      <c r="H111" s="234"/>
      <c r="I111" s="235" t="e">
        <f>VLOOKUP('SampleSheet Check List'!K82,'Autopopulate Info MiSeq'!$J$2:$K$97,2,FALSE)</f>
        <v>#N/A</v>
      </c>
      <c r="J111" s="152"/>
      <c r="K111" s="152"/>
      <c r="L111" s="125"/>
    </row>
    <row r="112" spans="2:12">
      <c r="B112" s="229">
        <v>74</v>
      </c>
      <c r="C112" s="230">
        <f>'QIAseq SARS-CoV-2 Protocol'!C91:E91</f>
        <v>0</v>
      </c>
      <c r="D112" s="231"/>
      <c r="E112" s="232" t="e">
        <f t="shared" si="4"/>
        <v>#DIV/0!</v>
      </c>
      <c r="F112" s="233" t="e">
        <f t="shared" si="5"/>
        <v>#DIV/0!</v>
      </c>
      <c r="G112" s="234"/>
      <c r="H112" s="234"/>
      <c r="I112" s="235" t="e">
        <f>VLOOKUP('SampleSheet Check List'!K83,'Autopopulate Info MiSeq'!$J$2:$K$97,2,FALSE)</f>
        <v>#N/A</v>
      </c>
      <c r="J112" s="152"/>
      <c r="K112" s="152"/>
      <c r="L112" s="125"/>
    </row>
    <row r="113" spans="2:12">
      <c r="B113" s="229">
        <v>75</v>
      </c>
      <c r="C113" s="230">
        <f>'QIAseq SARS-CoV-2 Protocol'!C92:E92</f>
        <v>0</v>
      </c>
      <c r="D113" s="231"/>
      <c r="E113" s="232" t="e">
        <f t="shared" si="4"/>
        <v>#DIV/0!</v>
      </c>
      <c r="F113" s="233" t="e">
        <f t="shared" si="5"/>
        <v>#DIV/0!</v>
      </c>
      <c r="G113" s="234"/>
      <c r="H113" s="234"/>
      <c r="I113" s="235" t="e">
        <f>VLOOKUP('SampleSheet Check List'!K84,'Autopopulate Info MiSeq'!$J$2:$K$97,2,FALSE)</f>
        <v>#N/A</v>
      </c>
      <c r="J113" s="152"/>
      <c r="K113" s="152"/>
      <c r="L113" s="125"/>
    </row>
    <row r="114" spans="2:12">
      <c r="B114" s="229">
        <v>76</v>
      </c>
      <c r="C114" s="230">
        <f>'QIAseq SARS-CoV-2 Protocol'!C93:E93</f>
        <v>0</v>
      </c>
      <c r="D114" s="231"/>
      <c r="E114" s="232" t="e">
        <f t="shared" si="4"/>
        <v>#DIV/0!</v>
      </c>
      <c r="F114" s="233" t="e">
        <f t="shared" si="5"/>
        <v>#DIV/0!</v>
      </c>
      <c r="G114" s="234"/>
      <c r="H114" s="234"/>
      <c r="I114" s="235" t="e">
        <f>VLOOKUP('SampleSheet Check List'!K85,'Autopopulate Info MiSeq'!$J$2:$K$97,2,FALSE)</f>
        <v>#N/A</v>
      </c>
      <c r="J114" s="152"/>
      <c r="K114" s="152"/>
      <c r="L114" s="125"/>
    </row>
    <row r="115" spans="2:12">
      <c r="B115" s="229">
        <v>77</v>
      </c>
      <c r="C115" s="230">
        <f>'QIAseq SARS-CoV-2 Protocol'!C94:E94</f>
        <v>0</v>
      </c>
      <c r="D115" s="231"/>
      <c r="E115" s="232" t="e">
        <f t="shared" si="4"/>
        <v>#DIV/0!</v>
      </c>
      <c r="F115" s="233" t="e">
        <f t="shared" si="5"/>
        <v>#DIV/0!</v>
      </c>
      <c r="G115" s="234"/>
      <c r="H115" s="234"/>
      <c r="I115" s="235" t="e">
        <f>VLOOKUP('SampleSheet Check List'!K86,'Autopopulate Info MiSeq'!$J$2:$K$97,2,FALSE)</f>
        <v>#N/A</v>
      </c>
      <c r="J115" s="152"/>
      <c r="K115" s="152"/>
      <c r="L115" s="125"/>
    </row>
    <row r="116" spans="2:12">
      <c r="B116" s="229">
        <v>78</v>
      </c>
      <c r="C116" s="230">
        <f>'QIAseq SARS-CoV-2 Protocol'!C95:E95</f>
        <v>0</v>
      </c>
      <c r="D116" s="231"/>
      <c r="E116" s="232" t="e">
        <f t="shared" si="4"/>
        <v>#DIV/0!</v>
      </c>
      <c r="F116" s="233" t="e">
        <f t="shared" si="5"/>
        <v>#DIV/0!</v>
      </c>
      <c r="G116" s="234"/>
      <c r="H116" s="234"/>
      <c r="I116" s="235" t="e">
        <f>VLOOKUP('SampleSheet Check List'!K87,'Autopopulate Info MiSeq'!$J$2:$K$97,2,FALSE)</f>
        <v>#N/A</v>
      </c>
      <c r="J116" s="152"/>
      <c r="K116" s="152"/>
      <c r="L116" s="125"/>
    </row>
    <row r="117" spans="2:12">
      <c r="B117" s="229">
        <v>79</v>
      </c>
      <c r="C117" s="230">
        <f>'QIAseq SARS-CoV-2 Protocol'!C96:E96</f>
        <v>0</v>
      </c>
      <c r="D117" s="231"/>
      <c r="E117" s="232" t="e">
        <f t="shared" si="4"/>
        <v>#DIV/0!</v>
      </c>
      <c r="F117" s="233" t="e">
        <f t="shared" si="5"/>
        <v>#DIV/0!</v>
      </c>
      <c r="G117" s="234"/>
      <c r="H117" s="234"/>
      <c r="I117" s="235" t="e">
        <f>VLOOKUP('SampleSheet Check List'!K88,'Autopopulate Info MiSeq'!$J$2:$K$97,2,FALSE)</f>
        <v>#N/A</v>
      </c>
      <c r="J117" s="152"/>
      <c r="K117" s="152"/>
      <c r="L117" s="125"/>
    </row>
    <row r="118" spans="2:12">
      <c r="B118" s="229">
        <v>80</v>
      </c>
      <c r="C118" s="230">
        <f>'QIAseq SARS-CoV-2 Protocol'!C97:E97</f>
        <v>0</v>
      </c>
      <c r="D118" s="231"/>
      <c r="E118" s="232" t="e">
        <f t="shared" si="4"/>
        <v>#DIV/0!</v>
      </c>
      <c r="F118" s="233" t="e">
        <f t="shared" si="5"/>
        <v>#DIV/0!</v>
      </c>
      <c r="G118" s="234"/>
      <c r="H118" s="234"/>
      <c r="I118" s="235" t="e">
        <f>VLOOKUP('SampleSheet Check List'!K89,'Autopopulate Info MiSeq'!$J$2:$K$97,2,FALSE)</f>
        <v>#N/A</v>
      </c>
      <c r="J118" s="152"/>
      <c r="K118" s="152"/>
      <c r="L118" s="125"/>
    </row>
    <row r="119" spans="2:12">
      <c r="B119" s="229">
        <v>81</v>
      </c>
      <c r="C119" s="230">
        <f>'QIAseq SARS-CoV-2 Protocol'!C98:E98</f>
        <v>0</v>
      </c>
      <c r="D119" s="231"/>
      <c r="E119" s="232" t="e">
        <f t="shared" si="4"/>
        <v>#DIV/0!</v>
      </c>
      <c r="F119" s="233" t="e">
        <f t="shared" si="5"/>
        <v>#DIV/0!</v>
      </c>
      <c r="G119" s="234"/>
      <c r="H119" s="234"/>
      <c r="I119" s="235" t="e">
        <f>VLOOKUP('SampleSheet Check List'!K90,'Autopopulate Info MiSeq'!$J$2:$K$97,2,FALSE)</f>
        <v>#N/A</v>
      </c>
      <c r="J119" s="152"/>
      <c r="K119" s="152"/>
      <c r="L119" s="125"/>
    </row>
    <row r="120" spans="2:12">
      <c r="B120" s="229">
        <v>82</v>
      </c>
      <c r="C120" s="230">
        <f>'QIAseq SARS-CoV-2 Protocol'!C99:E99</f>
        <v>0</v>
      </c>
      <c r="D120" s="231"/>
      <c r="E120" s="232" t="e">
        <f t="shared" si="4"/>
        <v>#DIV/0!</v>
      </c>
      <c r="F120" s="233" t="e">
        <f t="shared" si="5"/>
        <v>#DIV/0!</v>
      </c>
      <c r="G120" s="234"/>
      <c r="H120" s="234"/>
      <c r="I120" s="235" t="e">
        <f>VLOOKUP('SampleSheet Check List'!K91,'Autopopulate Info MiSeq'!$J$2:$K$97,2,FALSE)</f>
        <v>#N/A</v>
      </c>
      <c r="J120" s="152"/>
      <c r="K120" s="152"/>
      <c r="L120" s="125"/>
    </row>
    <row r="121" spans="2:12">
      <c r="B121" s="229">
        <v>83</v>
      </c>
      <c r="C121" s="230">
        <f>'QIAseq SARS-CoV-2 Protocol'!C100:E100</f>
        <v>0</v>
      </c>
      <c r="D121" s="231"/>
      <c r="E121" s="232" t="e">
        <f t="shared" si="4"/>
        <v>#DIV/0!</v>
      </c>
      <c r="F121" s="233" t="e">
        <f t="shared" si="5"/>
        <v>#DIV/0!</v>
      </c>
      <c r="G121" s="234"/>
      <c r="H121" s="234"/>
      <c r="I121" s="235" t="e">
        <f>VLOOKUP('SampleSheet Check List'!K92,'Autopopulate Info MiSeq'!$J$2:$K$97,2,FALSE)</f>
        <v>#N/A</v>
      </c>
      <c r="J121" s="152"/>
      <c r="K121" s="152"/>
      <c r="L121" s="125"/>
    </row>
    <row r="122" spans="2:12">
      <c r="B122" s="229">
        <v>84</v>
      </c>
      <c r="C122" s="230">
        <f>'QIAseq SARS-CoV-2 Protocol'!C101:E101</f>
        <v>0</v>
      </c>
      <c r="D122" s="231"/>
      <c r="E122" s="232" t="e">
        <f t="shared" si="4"/>
        <v>#DIV/0!</v>
      </c>
      <c r="F122" s="233" t="e">
        <f t="shared" si="5"/>
        <v>#DIV/0!</v>
      </c>
      <c r="G122" s="234"/>
      <c r="H122" s="234"/>
      <c r="I122" s="235" t="e">
        <f>VLOOKUP('SampleSheet Check List'!K93,'Autopopulate Info MiSeq'!$J$2:$K$97,2,FALSE)</f>
        <v>#N/A</v>
      </c>
      <c r="J122" s="152"/>
      <c r="K122" s="152"/>
      <c r="L122" s="125"/>
    </row>
    <row r="123" spans="2:12">
      <c r="B123" s="229">
        <v>85</v>
      </c>
      <c r="C123" s="230">
        <f>'QIAseq SARS-CoV-2 Protocol'!C102:E102</f>
        <v>0</v>
      </c>
      <c r="D123" s="231"/>
      <c r="E123" s="232" t="e">
        <f t="shared" si="4"/>
        <v>#DIV/0!</v>
      </c>
      <c r="F123" s="233" t="e">
        <f t="shared" si="5"/>
        <v>#DIV/0!</v>
      </c>
      <c r="G123" s="234"/>
      <c r="H123" s="234"/>
      <c r="I123" s="235" t="e">
        <f>VLOOKUP('SampleSheet Check List'!K94,'Autopopulate Info MiSeq'!$J$2:$K$97,2,FALSE)</f>
        <v>#N/A</v>
      </c>
      <c r="J123" s="152"/>
      <c r="K123" s="152"/>
      <c r="L123" s="125"/>
    </row>
    <row r="124" spans="2:12">
      <c r="B124" s="229">
        <v>86</v>
      </c>
      <c r="C124" s="230">
        <f>'QIAseq SARS-CoV-2 Protocol'!C103:E103</f>
        <v>0</v>
      </c>
      <c r="D124" s="231"/>
      <c r="E124" s="232" t="e">
        <f t="shared" si="4"/>
        <v>#DIV/0!</v>
      </c>
      <c r="F124" s="233" t="e">
        <f t="shared" si="5"/>
        <v>#DIV/0!</v>
      </c>
      <c r="G124" s="234"/>
      <c r="H124" s="234"/>
      <c r="I124" s="235" t="e">
        <f>VLOOKUP('SampleSheet Check List'!K95,'Autopopulate Info MiSeq'!$J$2:$K$97,2,FALSE)</f>
        <v>#N/A</v>
      </c>
      <c r="J124" s="152"/>
      <c r="K124" s="152"/>
      <c r="L124" s="125"/>
    </row>
    <row r="125" spans="2:12">
      <c r="B125" s="229">
        <v>87</v>
      </c>
      <c r="C125" s="230">
        <f>'QIAseq SARS-CoV-2 Protocol'!C104:E104</f>
        <v>0</v>
      </c>
      <c r="D125" s="231"/>
      <c r="E125" s="232" t="e">
        <f t="shared" si="4"/>
        <v>#DIV/0!</v>
      </c>
      <c r="F125" s="233" t="e">
        <f t="shared" si="5"/>
        <v>#DIV/0!</v>
      </c>
      <c r="G125" s="234"/>
      <c r="H125" s="234"/>
      <c r="I125" s="235" t="e">
        <f>VLOOKUP('SampleSheet Check List'!K96,'Autopopulate Info MiSeq'!$J$2:$K$97,2,FALSE)</f>
        <v>#N/A</v>
      </c>
      <c r="J125" s="152"/>
      <c r="K125" s="152"/>
      <c r="L125" s="125"/>
    </row>
    <row r="126" spans="2:12">
      <c r="B126" s="229">
        <v>88</v>
      </c>
      <c r="C126" s="230">
        <f>'QIAseq SARS-CoV-2 Protocol'!C105:E105</f>
        <v>0</v>
      </c>
      <c r="D126" s="231"/>
      <c r="E126" s="232" t="e">
        <f t="shared" si="4"/>
        <v>#DIV/0!</v>
      </c>
      <c r="F126" s="233" t="e">
        <f t="shared" si="5"/>
        <v>#DIV/0!</v>
      </c>
      <c r="G126" s="234"/>
      <c r="H126" s="234"/>
      <c r="I126" s="235" t="e">
        <f>VLOOKUP('SampleSheet Check List'!K97,'Autopopulate Info MiSeq'!$J$2:$K$97,2,FALSE)</f>
        <v>#N/A</v>
      </c>
      <c r="J126" s="152"/>
      <c r="K126" s="152"/>
      <c r="L126" s="125"/>
    </row>
    <row r="127" spans="2:12">
      <c r="B127" s="229">
        <v>89</v>
      </c>
      <c r="C127" s="230">
        <f>'QIAseq SARS-CoV-2 Protocol'!C106:E106</f>
        <v>0</v>
      </c>
      <c r="D127" s="231"/>
      <c r="E127" s="232" t="e">
        <f t="shared" si="4"/>
        <v>#DIV/0!</v>
      </c>
      <c r="F127" s="233" t="e">
        <f t="shared" si="5"/>
        <v>#DIV/0!</v>
      </c>
      <c r="G127" s="234"/>
      <c r="H127" s="234"/>
      <c r="I127" s="235" t="e">
        <f>VLOOKUP('SampleSheet Check List'!K98,'Autopopulate Info MiSeq'!$J$2:$K$97,2,FALSE)</f>
        <v>#N/A</v>
      </c>
      <c r="J127" s="152"/>
      <c r="K127" s="152"/>
      <c r="L127" s="125"/>
    </row>
    <row r="128" spans="2:12">
      <c r="B128" s="229">
        <v>90</v>
      </c>
      <c r="C128" s="230">
        <f>'QIAseq SARS-CoV-2 Protocol'!C107:E107</f>
        <v>0</v>
      </c>
      <c r="D128" s="231"/>
      <c r="E128" s="232" t="e">
        <f t="shared" si="4"/>
        <v>#DIV/0!</v>
      </c>
      <c r="F128" s="233" t="e">
        <f t="shared" si="5"/>
        <v>#DIV/0!</v>
      </c>
      <c r="G128" s="234"/>
      <c r="H128" s="234"/>
      <c r="I128" s="235" t="e">
        <f>VLOOKUP('SampleSheet Check List'!K99,'Autopopulate Info MiSeq'!$J$2:$K$97,2,FALSE)</f>
        <v>#N/A</v>
      </c>
      <c r="J128" s="152"/>
      <c r="K128" s="152"/>
      <c r="L128" s="125"/>
    </row>
    <row r="129" spans="1:12">
      <c r="B129" s="229">
        <v>91</v>
      </c>
      <c r="C129" s="230">
        <f>'QIAseq SARS-CoV-2 Protocol'!C108:E108</f>
        <v>0</v>
      </c>
      <c r="D129" s="231"/>
      <c r="E129" s="232" t="e">
        <f t="shared" si="4"/>
        <v>#DIV/0!</v>
      </c>
      <c r="F129" s="233" t="e">
        <f t="shared" si="5"/>
        <v>#DIV/0!</v>
      </c>
      <c r="G129" s="234"/>
      <c r="H129" s="234"/>
      <c r="I129" s="235" t="e">
        <f>VLOOKUP('SampleSheet Check List'!K100,'Autopopulate Info MiSeq'!$J$2:$K$97,2,FALSE)</f>
        <v>#N/A</v>
      </c>
      <c r="J129" s="152"/>
      <c r="K129" s="152"/>
      <c r="L129" s="125"/>
    </row>
    <row r="130" spans="1:12">
      <c r="B130" s="229">
        <v>92</v>
      </c>
      <c r="C130" s="230">
        <f>'QIAseq SARS-CoV-2 Protocol'!C109:E109</f>
        <v>0</v>
      </c>
      <c r="D130" s="231"/>
      <c r="E130" s="232" t="e">
        <f t="shared" si="4"/>
        <v>#DIV/0!</v>
      </c>
      <c r="F130" s="233" t="e">
        <f t="shared" si="5"/>
        <v>#DIV/0!</v>
      </c>
      <c r="G130" s="234"/>
      <c r="H130" s="234"/>
      <c r="I130" s="235" t="e">
        <f>VLOOKUP('SampleSheet Check List'!K101,'Autopopulate Info MiSeq'!$J$2:$K$97,2,FALSE)</f>
        <v>#N/A</v>
      </c>
      <c r="J130" s="152"/>
      <c r="K130" s="152"/>
      <c r="L130" s="125"/>
    </row>
    <row r="131" spans="1:12">
      <c r="B131" s="229">
        <v>93</v>
      </c>
      <c r="C131" s="230">
        <f>'QIAseq SARS-CoV-2 Protocol'!C110:E110</f>
        <v>0</v>
      </c>
      <c r="D131" s="231"/>
      <c r="E131" s="232" t="e">
        <f t="shared" si="4"/>
        <v>#DIV/0!</v>
      </c>
      <c r="F131" s="233" t="e">
        <f t="shared" si="5"/>
        <v>#DIV/0!</v>
      </c>
      <c r="G131" s="234"/>
      <c r="H131" s="234"/>
      <c r="I131" s="235" t="e">
        <f>VLOOKUP('SampleSheet Check List'!K102,'Autopopulate Info MiSeq'!$J$2:$K$97,2,FALSE)</f>
        <v>#N/A</v>
      </c>
      <c r="J131" s="152"/>
      <c r="K131" s="152"/>
      <c r="L131" s="125"/>
    </row>
    <row r="132" spans="1:12">
      <c r="B132" s="229">
        <v>94</v>
      </c>
      <c r="C132" s="230">
        <f>'QIAseq SARS-CoV-2 Protocol'!C111:E111</f>
        <v>0</v>
      </c>
      <c r="D132" s="231"/>
      <c r="E132" s="232" t="e">
        <f t="shared" si="4"/>
        <v>#DIV/0!</v>
      </c>
      <c r="F132" s="233" t="e">
        <f t="shared" si="5"/>
        <v>#DIV/0!</v>
      </c>
      <c r="G132" s="234"/>
      <c r="H132" s="234"/>
      <c r="I132" s="235" t="e">
        <f>VLOOKUP('SampleSheet Check List'!K103,'Autopopulate Info MiSeq'!$J$2:$K$97,2,FALSE)</f>
        <v>#N/A</v>
      </c>
      <c r="J132" s="152"/>
      <c r="K132" s="152"/>
      <c r="L132" s="125"/>
    </row>
    <row r="133" spans="1:12">
      <c r="B133" s="229">
        <v>95</v>
      </c>
      <c r="C133" s="230">
        <f>'QIAseq SARS-CoV-2 Protocol'!C112:E112</f>
        <v>0</v>
      </c>
      <c r="D133" s="231"/>
      <c r="E133" s="232" t="e">
        <f t="shared" si="4"/>
        <v>#DIV/0!</v>
      </c>
      <c r="F133" s="233" t="e">
        <f t="shared" si="5"/>
        <v>#DIV/0!</v>
      </c>
      <c r="G133" s="234"/>
      <c r="H133" s="234"/>
      <c r="I133" s="235" t="e">
        <f>VLOOKUP('SampleSheet Check List'!K104,'Autopopulate Info MiSeq'!$J$2:$K$97,2,FALSE)</f>
        <v>#N/A</v>
      </c>
      <c r="J133" s="152"/>
      <c r="K133" s="152"/>
    </row>
    <row r="134" spans="1:12" s="81" customFormat="1" ht="13.5" thickBot="1">
      <c r="B134" s="236">
        <v>96</v>
      </c>
      <c r="C134" s="237">
        <f>'QIAseq SARS-CoV-2 Protocol'!C113:E113</f>
        <v>0</v>
      </c>
      <c r="D134" s="238"/>
      <c r="E134" s="239" t="e">
        <f t="shared" si="4"/>
        <v>#DIV/0!</v>
      </c>
      <c r="F134" s="240" t="e">
        <f t="shared" si="5"/>
        <v>#DIV/0!</v>
      </c>
      <c r="G134" s="241"/>
      <c r="H134" s="241"/>
      <c r="I134" s="242" t="e">
        <f>VLOOKUP('SampleSheet Check List'!K105,'Autopopulate Info MiSeq'!$J$2:$K$97,2,FALSE)</f>
        <v>#N/A</v>
      </c>
      <c r="J134" s="125"/>
    </row>
    <row r="135" spans="1:12" s="81" customFormat="1">
      <c r="B135" s="125"/>
      <c r="C135" s="128"/>
      <c r="D135" s="125"/>
      <c r="E135" s="125"/>
      <c r="F135" s="125"/>
      <c r="G135" s="125"/>
      <c r="H135" s="125"/>
    </row>
    <row r="136" spans="1:12">
      <c r="B136" s="72" t="s">
        <v>595</v>
      </c>
      <c r="F136" s="192">
        <f>'QIAseq SARS-CoV-2 Protocol'!F115</f>
        <v>0</v>
      </c>
    </row>
    <row r="137" spans="1:12">
      <c r="B137" s="72"/>
    </row>
    <row r="138" spans="1:12">
      <c r="B138" s="72"/>
    </row>
    <row r="139" spans="1:12" s="81" customFormat="1">
      <c r="B139" s="129"/>
    </row>
    <row r="140" spans="1:12" s="81" customFormat="1" ht="14.25">
      <c r="B140" s="348" t="s">
        <v>536</v>
      </c>
      <c r="C140" s="348"/>
      <c r="D140" s="348"/>
      <c r="E140" s="348"/>
      <c r="F140" s="348"/>
      <c r="G140" s="119"/>
    </row>
    <row r="141" spans="1:12" s="81" customFormat="1" ht="14.25">
      <c r="B141" s="119"/>
      <c r="C141" s="119"/>
      <c r="D141" s="119"/>
      <c r="E141" s="119"/>
      <c r="F141" s="119"/>
      <c r="G141" s="119"/>
    </row>
    <row r="142" spans="1:12" s="81" customFormat="1" ht="14.25">
      <c r="B142" s="348" t="s">
        <v>675</v>
      </c>
      <c r="C142" s="348"/>
      <c r="D142" s="119"/>
      <c r="E142" s="119"/>
      <c r="F142" s="119"/>
      <c r="G142" s="119"/>
    </row>
    <row r="143" spans="1:12" s="81" customFormat="1" ht="14.25">
      <c r="B143" s="119"/>
      <c r="C143" s="119"/>
      <c r="D143" s="119"/>
      <c r="E143" s="119"/>
      <c r="F143" s="119"/>
      <c r="G143" s="119"/>
    </row>
    <row r="144" spans="1:12" s="81" customFormat="1">
      <c r="A144" s="134" t="s">
        <v>13</v>
      </c>
      <c r="B144" s="139" t="s">
        <v>676</v>
      </c>
      <c r="C144" s="139"/>
      <c r="D144" s="139"/>
      <c r="E144" s="139"/>
      <c r="F144" s="139"/>
      <c r="G144" s="139"/>
    </row>
    <row r="145" spans="1:9" s="81" customFormat="1" ht="14.25">
      <c r="B145" s="139" t="s">
        <v>537</v>
      </c>
      <c r="C145" s="139"/>
      <c r="D145" s="119"/>
      <c r="E145" s="119"/>
      <c r="F145" s="119"/>
      <c r="G145" s="119"/>
    </row>
    <row r="146" spans="1:9" s="81" customFormat="1" ht="14.25">
      <c r="A146" s="134" t="s">
        <v>13</v>
      </c>
      <c r="B146" s="139" t="s">
        <v>538</v>
      </c>
      <c r="C146" s="139"/>
      <c r="D146" s="139"/>
      <c r="E146" s="139"/>
      <c r="F146" s="139"/>
      <c r="G146" s="119"/>
    </row>
    <row r="147" spans="1:9" s="81" customFormat="1" ht="14.25">
      <c r="A147" s="134" t="s">
        <v>13</v>
      </c>
      <c r="B147" s="139" t="s">
        <v>677</v>
      </c>
      <c r="C147" s="139"/>
      <c r="D147" s="119"/>
      <c r="E147" s="119"/>
      <c r="F147" s="119"/>
      <c r="G147" s="119"/>
    </row>
    <row r="148" spans="1:9" s="81" customFormat="1">
      <c r="A148" s="134" t="s">
        <v>13</v>
      </c>
      <c r="B148" s="139" t="s">
        <v>539</v>
      </c>
      <c r="C148" s="139"/>
      <c r="D148" s="139"/>
      <c r="E148" s="139"/>
      <c r="F148" s="139"/>
      <c r="G148" s="139"/>
    </row>
    <row r="149" spans="1:9" s="81" customFormat="1" ht="14.25">
      <c r="B149" s="136" t="s">
        <v>678</v>
      </c>
      <c r="C149" s="136"/>
      <c r="D149" s="119"/>
      <c r="E149" s="119"/>
      <c r="F149" s="119"/>
      <c r="G149" s="119"/>
    </row>
    <row r="150" spans="1:9" s="81" customFormat="1">
      <c r="A150" s="134" t="s">
        <v>13</v>
      </c>
      <c r="B150" s="139" t="s">
        <v>813</v>
      </c>
      <c r="C150" s="139"/>
      <c r="D150" s="139"/>
      <c r="E150" s="139"/>
      <c r="F150" s="139"/>
      <c r="G150" s="139"/>
    </row>
    <row r="151" spans="1:9" s="81" customFormat="1" ht="14.25">
      <c r="B151" s="119"/>
      <c r="C151" s="119"/>
      <c r="D151" s="119"/>
      <c r="E151" s="119"/>
      <c r="F151" s="119"/>
      <c r="G151" s="119"/>
    </row>
    <row r="152" spans="1:9" ht="14.25">
      <c r="B152" s="119"/>
      <c r="C152" s="119"/>
      <c r="D152" s="119"/>
      <c r="E152" s="119"/>
      <c r="F152" s="119"/>
      <c r="G152" s="119"/>
    </row>
    <row r="153" spans="1:9" s="75" customFormat="1" ht="14.25">
      <c r="A153" s="76"/>
      <c r="B153" s="348" t="s">
        <v>679</v>
      </c>
      <c r="C153" s="348"/>
      <c r="D153" s="348"/>
      <c r="E153" s="119"/>
      <c r="F153" s="119"/>
      <c r="G153" s="119"/>
    </row>
    <row r="154" spans="1:9" s="75" customFormat="1" ht="14.25">
      <c r="A154" s="76"/>
      <c r="B154" s="119"/>
      <c r="C154" s="119"/>
      <c r="D154" s="119"/>
      <c r="E154" s="119"/>
      <c r="F154" s="119"/>
      <c r="G154" s="119"/>
    </row>
    <row r="155" spans="1:9" s="75" customFormat="1" ht="14.25">
      <c r="A155" s="134" t="s">
        <v>13</v>
      </c>
      <c r="B155" s="176" t="s">
        <v>779</v>
      </c>
      <c r="C155" s="176"/>
      <c r="D155" s="176"/>
      <c r="E155" s="176"/>
      <c r="F155" s="176"/>
      <c r="G155" s="178"/>
    </row>
    <row r="156" spans="1:9" s="75" customFormat="1" ht="14.25">
      <c r="A156" s="76"/>
      <c r="B156" s="336" t="s">
        <v>778</v>
      </c>
      <c r="C156" s="336"/>
      <c r="D156" s="119"/>
      <c r="E156" s="119"/>
      <c r="F156" s="119"/>
      <c r="G156" s="119"/>
    </row>
    <row r="157" spans="1:9" s="75" customFormat="1" ht="15" thickBot="1">
      <c r="A157" s="76"/>
      <c r="B157" s="119"/>
      <c r="C157" s="119"/>
      <c r="D157" s="119"/>
      <c r="E157" s="119"/>
      <c r="F157" s="119"/>
      <c r="G157" s="119"/>
    </row>
    <row r="158" spans="1:9" s="75" customFormat="1" ht="15.75" customHeight="1" thickBot="1">
      <c r="A158" s="76"/>
      <c r="B158" s="119"/>
      <c r="C158" s="248" t="s">
        <v>37</v>
      </c>
      <c r="D158" s="346" t="s">
        <v>680</v>
      </c>
      <c r="E158" s="359"/>
      <c r="F158" s="363" t="s">
        <v>608</v>
      </c>
      <c r="G158" s="347"/>
      <c r="H158" s="78"/>
      <c r="I158" s="78"/>
    </row>
    <row r="159" spans="1:9" s="75" customFormat="1" ht="15.75" customHeight="1" thickBot="1">
      <c r="A159" s="76"/>
      <c r="B159" s="119"/>
      <c r="C159" s="249">
        <v>1</v>
      </c>
      <c r="D159" s="306" t="s">
        <v>611</v>
      </c>
      <c r="E159" s="308"/>
      <c r="F159" s="306" t="s">
        <v>38</v>
      </c>
      <c r="G159" s="308"/>
      <c r="H159" s="79"/>
      <c r="I159" s="79"/>
    </row>
    <row r="160" spans="1:9" s="75" customFormat="1" ht="15.75" customHeight="1" thickBot="1">
      <c r="A160" s="76"/>
      <c r="B160" s="119"/>
      <c r="C160" s="249">
        <v>2</v>
      </c>
      <c r="D160" s="306" t="s">
        <v>614</v>
      </c>
      <c r="E160" s="308"/>
      <c r="F160" s="306" t="s">
        <v>106</v>
      </c>
      <c r="G160" s="308"/>
      <c r="H160" s="79"/>
      <c r="I160" s="79"/>
    </row>
    <row r="161" spans="1:10" s="75" customFormat="1" ht="15.75" customHeight="1" thickBot="1">
      <c r="A161" s="76"/>
      <c r="B161" s="119"/>
      <c r="C161" s="249">
        <v>3</v>
      </c>
      <c r="D161" s="306" t="s">
        <v>607</v>
      </c>
      <c r="E161" s="308"/>
      <c r="F161" s="306" t="s">
        <v>39</v>
      </c>
      <c r="G161" s="308"/>
      <c r="H161" s="79"/>
      <c r="I161" s="79"/>
    </row>
    <row r="162" spans="1:10" s="75" customFormat="1" ht="15.75" customHeight="1" thickBot="1">
      <c r="A162" s="76"/>
      <c r="B162" s="119"/>
      <c r="C162" s="249">
        <v>4</v>
      </c>
      <c r="D162" s="306" t="s">
        <v>611</v>
      </c>
      <c r="E162" s="308"/>
      <c r="F162" s="306" t="s">
        <v>40</v>
      </c>
      <c r="G162" s="308"/>
      <c r="H162" s="79"/>
      <c r="I162" s="79"/>
    </row>
    <row r="163" spans="1:10" s="75" customFormat="1" ht="15.75" customHeight="1">
      <c r="A163" s="76"/>
      <c r="B163" s="119"/>
      <c r="C163" s="139" t="s">
        <v>681</v>
      </c>
      <c r="D163" s="119"/>
      <c r="E163" s="119"/>
      <c r="F163" s="119"/>
      <c r="G163" s="119"/>
      <c r="H163" s="79"/>
      <c r="I163" s="79"/>
    </row>
    <row r="164" spans="1:10" s="75" customFormat="1" ht="15.75" customHeight="1">
      <c r="A164" s="76"/>
      <c r="C164" s="139" t="s">
        <v>682</v>
      </c>
      <c r="D164" s="139"/>
      <c r="E164" s="139"/>
      <c r="F164" s="139"/>
      <c r="G164" s="139"/>
      <c r="H164" s="79"/>
      <c r="I164" s="79"/>
    </row>
    <row r="165" spans="1:10" s="75" customFormat="1" ht="15.75" customHeight="1">
      <c r="A165" s="76"/>
      <c r="C165" s="139" t="s">
        <v>683</v>
      </c>
      <c r="D165" s="139"/>
      <c r="E165" s="139"/>
      <c r="F165" s="139"/>
      <c r="G165" s="139"/>
      <c r="H165" s="79"/>
      <c r="I165" s="79"/>
    </row>
    <row r="166" spans="1:10" s="75" customFormat="1" ht="15.75" customHeight="1">
      <c r="A166" s="76"/>
      <c r="C166" s="139"/>
      <c r="D166" s="139"/>
      <c r="E166" s="139"/>
      <c r="F166" s="139"/>
      <c r="G166" s="139"/>
      <c r="H166" s="79"/>
      <c r="I166" s="79"/>
    </row>
    <row r="167" spans="1:10" s="75" customFormat="1" ht="15.75" customHeight="1">
      <c r="A167" s="76"/>
      <c r="B167" s="148"/>
      <c r="C167" s="79"/>
      <c r="D167" s="79"/>
      <c r="E167" s="79"/>
      <c r="F167" s="79"/>
      <c r="G167" s="79"/>
      <c r="H167" s="79"/>
      <c r="I167" s="79"/>
    </row>
    <row r="168" spans="1:10" s="75" customFormat="1" ht="15.75" customHeight="1">
      <c r="A168" s="76"/>
      <c r="B168" s="348" t="s">
        <v>684</v>
      </c>
      <c r="C168" s="348"/>
      <c r="D168" s="348"/>
      <c r="E168" s="119"/>
      <c r="F168" s="119"/>
      <c r="G168" s="119"/>
      <c r="H168" s="119"/>
      <c r="I168" s="119"/>
      <c r="J168" s="79"/>
    </row>
    <row r="169" spans="1:10" s="75" customFormat="1" ht="15.75" customHeight="1" thickBot="1">
      <c r="A169" s="76"/>
      <c r="B169" s="119"/>
      <c r="C169" s="119"/>
      <c r="D169" s="119"/>
      <c r="E169" s="119"/>
      <c r="F169" s="119"/>
      <c r="G169" s="119"/>
      <c r="H169" s="119"/>
      <c r="I169" s="119"/>
      <c r="J169" s="79"/>
    </row>
    <row r="170" spans="1:10" s="75" customFormat="1" ht="15.75" customHeight="1" thickBot="1">
      <c r="A170" s="76"/>
      <c r="B170" s="119"/>
      <c r="C170" s="367" t="s">
        <v>685</v>
      </c>
      <c r="D170" s="368"/>
      <c r="E170" s="248" t="s">
        <v>52</v>
      </c>
      <c r="F170" s="186" t="s">
        <v>53</v>
      </c>
      <c r="G170" s="248" t="s">
        <v>54</v>
      </c>
      <c r="H170" s="253" t="s">
        <v>55</v>
      </c>
      <c r="J170" s="79"/>
    </row>
    <row r="171" spans="1:10" s="75" customFormat="1" ht="15.75" customHeight="1" thickBot="1">
      <c r="A171" s="76"/>
      <c r="B171" s="119"/>
      <c r="C171" s="357" t="s">
        <v>686</v>
      </c>
      <c r="D171" s="362"/>
      <c r="E171" s="360" t="s">
        <v>687</v>
      </c>
      <c r="F171" s="360"/>
      <c r="G171" s="360"/>
      <c r="H171" s="361"/>
      <c r="I171" s="179"/>
      <c r="J171" s="79"/>
    </row>
    <row r="172" spans="1:10" s="66" customFormat="1" ht="15.75" customHeight="1" thickBot="1">
      <c r="A172" s="77"/>
      <c r="B172" s="119"/>
      <c r="C172" s="355" t="s">
        <v>688</v>
      </c>
      <c r="D172" s="356"/>
      <c r="E172" s="266">
        <v>14</v>
      </c>
      <c r="F172" s="267">
        <v>4</v>
      </c>
      <c r="G172" s="266">
        <v>1</v>
      </c>
      <c r="H172" s="268" t="s">
        <v>8</v>
      </c>
      <c r="J172" s="79"/>
    </row>
    <row r="173" spans="1:10" s="75" customFormat="1" ht="15.75" customHeight="1" thickBot="1">
      <c r="A173" s="76"/>
      <c r="B173" s="119"/>
      <c r="C173" s="357" t="s">
        <v>689</v>
      </c>
      <c r="D173" s="358"/>
      <c r="E173" s="270">
        <v>24</v>
      </c>
      <c r="F173" s="184">
        <v>16</v>
      </c>
      <c r="G173" s="270">
        <v>14</v>
      </c>
      <c r="H173" s="271">
        <v>10</v>
      </c>
      <c r="J173" s="79"/>
    </row>
    <row r="174" spans="1:10" s="75" customFormat="1" ht="15.75" customHeight="1" thickBot="1">
      <c r="A174" s="76"/>
      <c r="B174" s="119"/>
      <c r="C174" s="355" t="s">
        <v>56</v>
      </c>
      <c r="D174" s="356"/>
      <c r="E174" s="269">
        <v>16</v>
      </c>
      <c r="F174" s="264">
        <v>10</v>
      </c>
      <c r="G174" s="269">
        <v>8</v>
      </c>
      <c r="H174" s="265">
        <v>6</v>
      </c>
      <c r="J174" s="79"/>
    </row>
    <row r="175" spans="1:10" s="75" customFormat="1" ht="15.75" customHeight="1" thickBot="1">
      <c r="A175" s="76"/>
      <c r="B175" s="119"/>
      <c r="C175" s="357" t="s">
        <v>57</v>
      </c>
      <c r="D175" s="358"/>
      <c r="E175" s="270">
        <v>14</v>
      </c>
      <c r="F175" s="184">
        <v>8</v>
      </c>
      <c r="G175" s="270">
        <v>6</v>
      </c>
      <c r="H175" s="271">
        <v>4</v>
      </c>
      <c r="J175" s="79"/>
    </row>
    <row r="176" spans="1:10" s="75" customFormat="1" ht="15.75" customHeight="1">
      <c r="A176" s="76"/>
      <c r="C176" s="153"/>
      <c r="D176" s="133"/>
      <c r="E176" s="133"/>
      <c r="F176" s="133"/>
      <c r="G176" s="133"/>
      <c r="H176" s="133"/>
      <c r="I176" s="133"/>
    </row>
    <row r="177" spans="1:9" s="75" customFormat="1" ht="15.75" customHeight="1">
      <c r="A177" s="76"/>
      <c r="B177" s="176" t="s">
        <v>776</v>
      </c>
      <c r="C177" s="176"/>
      <c r="D177" s="176"/>
      <c r="E177" s="176"/>
      <c r="F177" s="176"/>
      <c r="G177" s="178"/>
      <c r="H177" s="119"/>
      <c r="I177" s="79"/>
    </row>
    <row r="178" spans="1:9" s="75" customFormat="1" ht="15.75" customHeight="1">
      <c r="A178" s="76"/>
      <c r="B178" s="139" t="s">
        <v>769</v>
      </c>
      <c r="C178" s="119"/>
      <c r="D178" s="119"/>
      <c r="E178" s="119"/>
      <c r="F178" s="119"/>
      <c r="G178" s="119"/>
      <c r="H178" s="119"/>
      <c r="I178" s="79"/>
    </row>
    <row r="179" spans="1:9" s="66" customFormat="1" ht="14.25">
      <c r="A179" s="134" t="s">
        <v>13</v>
      </c>
      <c r="B179" s="176" t="s">
        <v>777</v>
      </c>
      <c r="C179" s="176"/>
      <c r="D179" s="176"/>
      <c r="E179" s="176"/>
      <c r="F179" s="176"/>
      <c r="G179" s="178"/>
      <c r="H179" s="178"/>
    </row>
    <row r="180" spans="1:9" s="66" customFormat="1" ht="14.25">
      <c r="A180" s="77"/>
      <c r="B180" s="336" t="s">
        <v>774</v>
      </c>
      <c r="C180" s="336"/>
      <c r="D180" s="119"/>
      <c r="E180" s="119"/>
      <c r="F180" s="119"/>
      <c r="G180" s="119"/>
      <c r="H180" s="119"/>
    </row>
    <row r="181" spans="1:9" s="75" customFormat="1" ht="14.25">
      <c r="A181" s="134" t="s">
        <v>13</v>
      </c>
      <c r="B181" s="336" t="s">
        <v>602</v>
      </c>
      <c r="C181" s="336"/>
      <c r="D181" s="336"/>
      <c r="E181" s="336"/>
      <c r="F181" s="119"/>
      <c r="G181" s="119"/>
      <c r="H181" s="119"/>
      <c r="I181" s="66"/>
    </row>
    <row r="182" spans="1:9" s="75" customFormat="1" ht="14.25">
      <c r="A182" s="77"/>
      <c r="B182" s="119"/>
      <c r="C182" s="119"/>
      <c r="D182" s="119"/>
      <c r="E182" s="119"/>
      <c r="F182" s="119"/>
      <c r="G182" s="119"/>
      <c r="H182" s="119"/>
      <c r="I182" s="66"/>
    </row>
    <row r="183" spans="1:9" s="75" customFormat="1" ht="14.25">
      <c r="A183" s="76"/>
      <c r="B183" s="175" t="s">
        <v>690</v>
      </c>
      <c r="C183" s="175"/>
      <c r="D183" s="175"/>
      <c r="E183" s="119"/>
      <c r="F183" s="119"/>
      <c r="G183" s="119"/>
      <c r="H183" s="119"/>
      <c r="I183" s="66"/>
    </row>
    <row r="184" spans="1:9" s="75" customFormat="1" ht="14.25">
      <c r="A184" s="76"/>
      <c r="B184" s="119"/>
      <c r="C184" s="119"/>
      <c r="D184" s="119"/>
      <c r="E184" s="119"/>
      <c r="F184" s="119"/>
      <c r="G184" s="119"/>
      <c r="H184" s="119"/>
      <c r="I184" s="66"/>
    </row>
    <row r="185" spans="1:9" s="75" customFormat="1" ht="14.25">
      <c r="A185" s="76"/>
      <c r="B185" s="119"/>
      <c r="C185" s="119"/>
      <c r="D185" s="119"/>
      <c r="E185" s="328" t="s">
        <v>73</v>
      </c>
      <c r="F185" s="328"/>
      <c r="G185" s="119"/>
      <c r="H185" s="119"/>
      <c r="I185" s="66"/>
    </row>
    <row r="186" spans="1:9" s="75" customFormat="1" ht="14.25">
      <c r="A186" s="76"/>
      <c r="B186" s="119"/>
      <c r="C186" s="138" t="s">
        <v>5</v>
      </c>
      <c r="D186" s="119"/>
      <c r="E186" s="181" t="s">
        <v>378</v>
      </c>
      <c r="F186" s="187">
        <f>$F$136+($F$136*0.1)</f>
        <v>0</v>
      </c>
      <c r="G186" s="119"/>
      <c r="H186" s="119"/>
      <c r="I186" s="66"/>
    </row>
    <row r="187" spans="1:9" s="75" customFormat="1" ht="14.25">
      <c r="A187" s="76"/>
      <c r="B187" s="119"/>
      <c r="C187" s="139" t="s">
        <v>691</v>
      </c>
      <c r="D187" s="119"/>
      <c r="E187" s="140" t="s">
        <v>6</v>
      </c>
      <c r="F187" s="140" t="s">
        <v>8</v>
      </c>
      <c r="G187" s="140" t="s">
        <v>13</v>
      </c>
      <c r="H187" s="119"/>
    </row>
    <row r="188" spans="1:9" s="75" customFormat="1" ht="14.25">
      <c r="A188" s="76"/>
      <c r="B188" s="119"/>
      <c r="C188" s="139" t="s">
        <v>76</v>
      </c>
      <c r="D188" s="119"/>
      <c r="E188" s="140">
        <v>5</v>
      </c>
      <c r="F188" s="188">
        <f>$F$186*E188</f>
        <v>0</v>
      </c>
      <c r="G188" s="140" t="s">
        <v>13</v>
      </c>
      <c r="H188" s="119"/>
    </row>
    <row r="189" spans="1:9" s="75" customFormat="1" ht="14.25">
      <c r="A189" s="76"/>
      <c r="B189" s="119"/>
      <c r="C189" s="139" t="s">
        <v>42</v>
      </c>
      <c r="D189" s="119"/>
      <c r="E189" s="140" t="s">
        <v>6</v>
      </c>
      <c r="F189" s="140" t="s">
        <v>8</v>
      </c>
      <c r="G189" s="140" t="s">
        <v>13</v>
      </c>
      <c r="H189" s="139" t="s">
        <v>74</v>
      </c>
    </row>
    <row r="190" spans="1:9" s="75" customFormat="1" ht="15" thickBot="1">
      <c r="A190" s="76"/>
      <c r="B190" s="119"/>
      <c r="C190" s="139" t="s">
        <v>49</v>
      </c>
      <c r="D190" s="119"/>
      <c r="E190" s="140">
        <v>10</v>
      </c>
      <c r="F190" s="188">
        <f>$F$186*E190</f>
        <v>0</v>
      </c>
      <c r="G190" s="140" t="s">
        <v>13</v>
      </c>
      <c r="H190" s="119"/>
    </row>
    <row r="191" spans="1:9" s="75" customFormat="1" ht="15" thickBot="1">
      <c r="A191" s="76"/>
      <c r="B191" s="119"/>
      <c r="C191" s="141" t="s">
        <v>379</v>
      </c>
      <c r="D191" s="141"/>
      <c r="E191" s="184">
        <v>50</v>
      </c>
      <c r="F191" s="189">
        <f>SUM(F187:F190)</f>
        <v>0</v>
      </c>
      <c r="G191" s="119"/>
      <c r="H191" s="119"/>
      <c r="I191" s="66"/>
    </row>
    <row r="192" spans="1:9" s="75" customFormat="1" ht="14.25">
      <c r="A192" s="76"/>
      <c r="B192" s="119"/>
      <c r="C192" s="119"/>
      <c r="D192" s="119"/>
      <c r="E192" s="119"/>
      <c r="F192" s="119"/>
      <c r="G192" s="119"/>
      <c r="H192" s="119"/>
      <c r="I192" s="66"/>
    </row>
    <row r="193" spans="1:9" s="75" customFormat="1" ht="14.25">
      <c r="A193" s="76"/>
      <c r="B193" s="348" t="s">
        <v>692</v>
      </c>
      <c r="C193" s="348"/>
      <c r="D193" s="348"/>
      <c r="E193" s="348"/>
      <c r="F193" s="119"/>
      <c r="G193" s="119"/>
      <c r="H193" s="119"/>
      <c r="I193" s="66"/>
    </row>
    <row r="194" spans="1:9" s="75" customFormat="1">
      <c r="A194" s="76"/>
      <c r="B194" s="131"/>
      <c r="C194" s="131"/>
      <c r="D194" s="131"/>
      <c r="E194" s="79"/>
      <c r="F194" s="79"/>
      <c r="G194" s="79"/>
      <c r="H194" s="79"/>
      <c r="I194" s="66"/>
    </row>
    <row r="195" spans="1:9" s="75" customFormat="1">
      <c r="A195" s="134" t="s">
        <v>13</v>
      </c>
      <c r="B195" s="139" t="s">
        <v>693</v>
      </c>
      <c r="C195" s="139"/>
      <c r="D195" s="78"/>
      <c r="E195" s="78"/>
      <c r="F195" s="78"/>
      <c r="G195" s="79"/>
      <c r="H195" s="79"/>
      <c r="I195" s="66"/>
    </row>
    <row r="196" spans="1:9" s="75" customFormat="1">
      <c r="A196" s="134" t="s">
        <v>13</v>
      </c>
      <c r="B196" s="139" t="s">
        <v>694</v>
      </c>
      <c r="C196" s="139"/>
      <c r="D196" s="78"/>
      <c r="E196" s="78"/>
      <c r="F196" s="78"/>
      <c r="G196" s="79"/>
      <c r="H196" s="79"/>
      <c r="I196" s="66"/>
    </row>
    <row r="197" spans="1:9" s="75" customFormat="1" ht="14.25">
      <c r="A197" s="134" t="s">
        <v>13</v>
      </c>
      <c r="B197" s="139" t="s">
        <v>695</v>
      </c>
      <c r="C197" s="119"/>
      <c r="D197" s="78"/>
      <c r="E197" s="78"/>
      <c r="F197" s="78"/>
      <c r="G197" s="79"/>
      <c r="H197" s="79"/>
      <c r="I197" s="66"/>
    </row>
    <row r="198" spans="1:9" s="75" customFormat="1" ht="14.25">
      <c r="A198" s="134" t="s">
        <v>13</v>
      </c>
      <c r="B198" s="176" t="s">
        <v>780</v>
      </c>
      <c r="C198" s="176"/>
      <c r="D198" s="176"/>
      <c r="E198" s="176"/>
      <c r="F198" s="176"/>
      <c r="G198" s="178"/>
      <c r="H198" s="178"/>
      <c r="I198" s="66"/>
    </row>
    <row r="199" spans="1:9" s="75" customFormat="1" ht="14.25">
      <c r="A199" s="76"/>
      <c r="B199" s="336" t="s">
        <v>778</v>
      </c>
      <c r="C199" s="336"/>
      <c r="D199" s="119"/>
      <c r="E199" s="119"/>
      <c r="F199" s="119"/>
      <c r="G199" s="119"/>
      <c r="H199" s="119"/>
      <c r="I199" s="66"/>
    </row>
    <row r="200" spans="1:9" s="75" customFormat="1" ht="15" thickBot="1">
      <c r="A200" s="76"/>
      <c r="B200" s="119"/>
      <c r="C200" s="119"/>
      <c r="D200" s="119"/>
      <c r="E200" s="119"/>
      <c r="F200" s="119"/>
      <c r="G200" s="119"/>
      <c r="H200" s="119"/>
      <c r="I200" s="79"/>
    </row>
    <row r="201" spans="1:9" s="75" customFormat="1" ht="15" thickBot="1">
      <c r="A201" s="76"/>
      <c r="B201" s="119"/>
      <c r="C201" s="248" t="s">
        <v>37</v>
      </c>
      <c r="D201" s="346" t="s">
        <v>680</v>
      </c>
      <c r="E201" s="354"/>
      <c r="F201" s="248" t="s">
        <v>41</v>
      </c>
      <c r="G201" s="206"/>
      <c r="H201" s="119"/>
      <c r="I201" s="78"/>
    </row>
    <row r="202" spans="1:9" s="75" customFormat="1" ht="15.75" customHeight="1" thickBot="1">
      <c r="A202" s="76"/>
      <c r="B202" s="119"/>
      <c r="C202" s="249">
        <v>1</v>
      </c>
      <c r="D202" s="306" t="s">
        <v>611</v>
      </c>
      <c r="E202" s="307"/>
      <c r="F202" s="249" t="s">
        <v>38</v>
      </c>
      <c r="G202" s="207"/>
      <c r="H202" s="119"/>
      <c r="I202" s="79"/>
    </row>
    <row r="203" spans="1:9" s="75" customFormat="1" ht="15.75" customHeight="1" thickBot="1">
      <c r="A203" s="76"/>
      <c r="B203" s="119"/>
      <c r="C203" s="249">
        <v>2</v>
      </c>
      <c r="D203" s="306" t="s">
        <v>614</v>
      </c>
      <c r="E203" s="307"/>
      <c r="F203" s="249" t="s">
        <v>107</v>
      </c>
      <c r="G203" s="207"/>
      <c r="H203" s="119"/>
      <c r="I203" s="79"/>
    </row>
    <row r="204" spans="1:9" s="75" customFormat="1" ht="15.75" customHeight="1" thickBot="1">
      <c r="A204" s="76"/>
      <c r="B204" s="119"/>
      <c r="C204" s="249">
        <v>3</v>
      </c>
      <c r="D204" s="306" t="s">
        <v>607</v>
      </c>
      <c r="E204" s="307"/>
      <c r="F204" s="249" t="s">
        <v>39</v>
      </c>
      <c r="G204" s="207"/>
      <c r="H204" s="119"/>
      <c r="I204" s="79"/>
    </row>
    <row r="205" spans="1:9" s="75" customFormat="1" ht="15.75" customHeight="1" thickBot="1">
      <c r="A205" s="76"/>
      <c r="B205" s="119"/>
      <c r="C205" s="249">
        <v>4</v>
      </c>
      <c r="D205" s="306" t="s">
        <v>611</v>
      </c>
      <c r="E205" s="307"/>
      <c r="F205" s="249" t="s">
        <v>40</v>
      </c>
      <c r="G205" s="207"/>
      <c r="H205" s="119"/>
      <c r="I205" s="79"/>
    </row>
    <row r="206" spans="1:9" s="75" customFormat="1" ht="15.75" customHeight="1">
      <c r="A206" s="76"/>
      <c r="B206" s="119"/>
      <c r="C206" s="119"/>
      <c r="D206" s="119"/>
      <c r="E206" s="119"/>
      <c r="F206" s="119"/>
      <c r="G206" s="119"/>
      <c r="H206" s="119"/>
      <c r="I206" s="79"/>
    </row>
    <row r="207" spans="1:9" s="75" customFormat="1" ht="14.25">
      <c r="A207" s="76"/>
      <c r="B207" s="119"/>
      <c r="C207" s="119"/>
      <c r="D207" s="119"/>
      <c r="E207" s="119"/>
      <c r="F207" s="119"/>
      <c r="G207" s="119"/>
      <c r="H207" s="119"/>
      <c r="I207" s="79"/>
    </row>
    <row r="208" spans="1:9" s="75" customFormat="1" ht="14.25">
      <c r="A208" s="134" t="s">
        <v>13</v>
      </c>
      <c r="B208" s="176" t="s">
        <v>781</v>
      </c>
      <c r="C208" s="176"/>
      <c r="D208" s="176"/>
      <c r="E208" s="176"/>
      <c r="F208" s="176"/>
      <c r="G208" s="178"/>
      <c r="H208" s="178"/>
    </row>
    <row r="209" spans="1:9" s="75" customFormat="1" ht="14.25">
      <c r="A209" s="76"/>
      <c r="B209" s="336" t="s">
        <v>782</v>
      </c>
      <c r="C209" s="336"/>
      <c r="D209" s="336"/>
      <c r="E209" s="336"/>
      <c r="F209" s="119"/>
      <c r="G209" s="119"/>
      <c r="H209" s="119"/>
    </row>
    <row r="210" spans="1:9" s="75" customFormat="1">
      <c r="A210" s="76"/>
      <c r="B210" s="66"/>
      <c r="C210" s="66"/>
      <c r="D210" s="78"/>
      <c r="E210" s="78"/>
      <c r="F210" s="78"/>
      <c r="G210" s="79"/>
      <c r="H210" s="79"/>
    </row>
    <row r="211" spans="1:9" s="75" customFormat="1">
      <c r="A211" s="76"/>
      <c r="B211" s="66"/>
      <c r="C211" s="66"/>
      <c r="D211" s="78"/>
      <c r="E211" s="78"/>
      <c r="F211" s="78"/>
      <c r="G211" s="79"/>
      <c r="H211" s="79"/>
    </row>
    <row r="212" spans="1:9" s="75" customFormat="1">
      <c r="A212" s="76"/>
      <c r="B212" s="67" t="s">
        <v>540</v>
      </c>
      <c r="C212" s="66"/>
      <c r="D212" s="78"/>
      <c r="E212" s="78"/>
      <c r="F212" s="78"/>
      <c r="G212" s="79"/>
      <c r="H212" s="79"/>
      <c r="I212" s="66"/>
    </row>
    <row r="213" spans="1:9" s="75" customFormat="1">
      <c r="A213" s="76"/>
      <c r="B213" s="67"/>
      <c r="C213" s="66"/>
      <c r="D213" s="78"/>
      <c r="E213" s="78"/>
      <c r="F213" s="78"/>
      <c r="G213" s="79"/>
      <c r="H213" s="79"/>
      <c r="I213" s="66"/>
    </row>
    <row r="214" spans="1:9" s="75" customFormat="1" ht="14.25">
      <c r="A214" s="76"/>
      <c r="B214" s="348" t="s">
        <v>596</v>
      </c>
      <c r="C214" s="348"/>
      <c r="D214" s="119"/>
      <c r="E214" s="119"/>
      <c r="F214" s="119"/>
      <c r="G214" s="119"/>
      <c r="H214" s="79"/>
      <c r="I214" s="66"/>
    </row>
    <row r="215" spans="1:9" s="75" customFormat="1" ht="14.25">
      <c r="A215" s="76"/>
      <c r="B215" s="119"/>
      <c r="C215" s="119"/>
      <c r="D215" s="119"/>
      <c r="E215" s="119"/>
      <c r="F215" s="119"/>
      <c r="G215" s="119"/>
      <c r="H215" s="79"/>
      <c r="I215" s="66"/>
    </row>
    <row r="216" spans="1:9" s="75" customFormat="1">
      <c r="A216" s="134" t="s">
        <v>13</v>
      </c>
      <c r="B216" s="176" t="s">
        <v>814</v>
      </c>
      <c r="C216" s="176"/>
      <c r="D216" s="176"/>
      <c r="E216" s="176"/>
      <c r="F216" s="176"/>
      <c r="G216" s="176"/>
      <c r="H216" s="79"/>
      <c r="I216" s="66"/>
    </row>
    <row r="217" spans="1:9" s="75" customFormat="1">
      <c r="A217" s="76"/>
      <c r="B217" s="176" t="s">
        <v>815</v>
      </c>
      <c r="C217" s="176"/>
      <c r="D217" s="176"/>
      <c r="E217" s="176"/>
      <c r="F217" s="176"/>
      <c r="G217" s="176"/>
      <c r="H217" s="79"/>
      <c r="I217" s="66"/>
    </row>
    <row r="218" spans="1:9" s="75" customFormat="1" ht="14.25">
      <c r="A218" s="134" t="s">
        <v>13</v>
      </c>
      <c r="B218" s="336" t="s">
        <v>696</v>
      </c>
      <c r="C218" s="336"/>
      <c r="D218" s="336"/>
      <c r="E218" s="336"/>
      <c r="F218" s="336"/>
      <c r="G218" s="119"/>
      <c r="H218" s="79"/>
      <c r="I218" s="66"/>
    </row>
    <row r="219" spans="1:9" s="75" customFormat="1" ht="14.25">
      <c r="A219" s="134" t="s">
        <v>13</v>
      </c>
      <c r="B219" s="336" t="s">
        <v>697</v>
      </c>
      <c r="C219" s="336"/>
      <c r="D219" s="336"/>
      <c r="E219" s="119"/>
      <c r="F219" s="119"/>
      <c r="G219" s="119"/>
      <c r="H219" s="79"/>
      <c r="I219" s="66"/>
    </row>
    <row r="220" spans="1:9" s="75" customFormat="1" ht="14.25">
      <c r="A220" s="134" t="s">
        <v>13</v>
      </c>
      <c r="B220" s="336" t="s">
        <v>628</v>
      </c>
      <c r="C220" s="336"/>
      <c r="D220" s="119"/>
      <c r="E220" s="119"/>
      <c r="F220" s="119"/>
      <c r="G220" s="119"/>
      <c r="H220" s="79"/>
      <c r="I220" s="66"/>
    </row>
    <row r="221" spans="1:9" s="75" customFormat="1" ht="14.25">
      <c r="A221" s="76"/>
      <c r="B221" s="119"/>
      <c r="C221" s="119"/>
      <c r="D221" s="119"/>
      <c r="E221" s="119"/>
      <c r="F221" s="119"/>
      <c r="G221" s="119"/>
      <c r="H221" s="79"/>
      <c r="I221" s="66"/>
    </row>
    <row r="222" spans="1:9" s="75" customFormat="1" ht="14.25">
      <c r="A222" s="76"/>
      <c r="B222" s="119"/>
      <c r="C222" s="119"/>
      <c r="D222" s="119"/>
      <c r="E222" s="119"/>
      <c r="F222" s="119"/>
      <c r="G222" s="119"/>
      <c r="H222" s="79"/>
      <c r="I222" s="66"/>
    </row>
    <row r="223" spans="1:9" s="75" customFormat="1" ht="14.25">
      <c r="A223" s="76"/>
      <c r="B223" s="348" t="s">
        <v>541</v>
      </c>
      <c r="C223" s="348"/>
      <c r="D223" s="119"/>
      <c r="E223" s="119"/>
      <c r="F223" s="119"/>
      <c r="G223" s="119"/>
      <c r="H223" s="79"/>
      <c r="I223" s="66"/>
    </row>
    <row r="224" spans="1:9" s="75" customFormat="1" ht="14.25">
      <c r="A224" s="76"/>
      <c r="B224" s="119"/>
      <c r="C224" s="119"/>
      <c r="D224" s="119"/>
      <c r="E224" s="119"/>
      <c r="F224" s="119"/>
      <c r="G224" s="119"/>
      <c r="H224" s="79"/>
      <c r="I224" s="66"/>
    </row>
    <row r="225" spans="1:11" s="75" customFormat="1" ht="14.25">
      <c r="A225" s="134" t="s">
        <v>13</v>
      </c>
      <c r="B225" s="176" t="s">
        <v>816</v>
      </c>
      <c r="C225" s="176"/>
      <c r="D225" s="176"/>
      <c r="E225" s="176"/>
      <c r="F225" s="176"/>
      <c r="G225" s="119"/>
      <c r="H225" s="79"/>
      <c r="I225" s="66"/>
    </row>
    <row r="226" spans="1:11" s="75" customFormat="1" ht="14.25">
      <c r="A226" s="76"/>
      <c r="B226" s="336" t="s">
        <v>817</v>
      </c>
      <c r="C226" s="336"/>
      <c r="D226" s="336"/>
      <c r="E226" s="336"/>
      <c r="F226" s="336"/>
      <c r="G226" s="119"/>
      <c r="H226" s="79"/>
      <c r="I226" s="66"/>
    </row>
    <row r="227" spans="1:11" s="75" customFormat="1" ht="14.25">
      <c r="A227" s="76"/>
      <c r="B227" s="336" t="s">
        <v>774</v>
      </c>
      <c r="C227" s="336"/>
      <c r="D227" s="119"/>
      <c r="E227" s="119"/>
      <c r="F227" s="119"/>
      <c r="G227" s="119"/>
      <c r="H227" s="79"/>
      <c r="I227" s="66"/>
    </row>
    <row r="228" spans="1:11" s="75" customFormat="1">
      <c r="A228" s="76"/>
      <c r="B228" s="66"/>
      <c r="C228" s="66"/>
      <c r="D228" s="78"/>
      <c r="E228" s="78"/>
      <c r="F228" s="78"/>
      <c r="G228" s="79"/>
      <c r="H228" s="79"/>
      <c r="I228" s="66"/>
    </row>
    <row r="229" spans="1:11" s="75" customFormat="1" ht="14.25">
      <c r="A229" s="76"/>
      <c r="B229" s="348" t="s">
        <v>698</v>
      </c>
      <c r="C229" s="348"/>
      <c r="D229" s="348"/>
      <c r="E229" s="119"/>
      <c r="F229" s="119"/>
      <c r="G229" s="119"/>
      <c r="H229" s="79"/>
      <c r="I229" s="66"/>
    </row>
    <row r="230" spans="1:11" s="75" customFormat="1" ht="15" thickBot="1">
      <c r="A230" s="76"/>
      <c r="B230" s="119"/>
      <c r="C230" s="119"/>
      <c r="D230" s="119"/>
      <c r="E230" s="119"/>
      <c r="F230" s="119"/>
      <c r="G230" s="119"/>
      <c r="H230" s="79"/>
      <c r="I230" s="66"/>
    </row>
    <row r="231" spans="1:11" s="75" customFormat="1" ht="15.75" customHeight="1" thickBot="1">
      <c r="A231" s="76"/>
      <c r="B231" s="119"/>
      <c r="C231" s="346" t="s">
        <v>361</v>
      </c>
      <c r="D231" s="347"/>
      <c r="E231" s="248" t="s">
        <v>362</v>
      </c>
      <c r="F231" s="206"/>
      <c r="G231" s="119"/>
      <c r="H231" s="79"/>
      <c r="I231" s="66"/>
    </row>
    <row r="232" spans="1:11" s="75" customFormat="1" ht="15.75" customHeight="1" thickBot="1">
      <c r="A232" s="76"/>
      <c r="B232" s="119"/>
      <c r="C232" s="306" t="s">
        <v>363</v>
      </c>
      <c r="D232" s="308"/>
      <c r="E232" s="250" t="s">
        <v>783</v>
      </c>
      <c r="F232" s="207"/>
      <c r="G232" s="119"/>
      <c r="H232" s="79"/>
      <c r="I232" s="66"/>
    </row>
    <row r="233" spans="1:11" s="75" customFormat="1" ht="15.75" customHeight="1" thickBot="1">
      <c r="A233" s="76"/>
      <c r="B233" s="119"/>
      <c r="C233" s="306" t="s">
        <v>364</v>
      </c>
      <c r="D233" s="308"/>
      <c r="E233" s="250" t="s">
        <v>784</v>
      </c>
      <c r="F233" s="207"/>
      <c r="G233" s="119"/>
      <c r="H233" s="79"/>
      <c r="I233" s="66"/>
    </row>
    <row r="234" spans="1:11" s="75" customFormat="1" ht="15.75" customHeight="1" thickBot="1">
      <c r="A234" s="76"/>
      <c r="B234" s="119"/>
      <c r="C234" s="306" t="s">
        <v>365</v>
      </c>
      <c r="D234" s="308"/>
      <c r="E234" s="251" t="s">
        <v>785</v>
      </c>
      <c r="F234" s="207"/>
      <c r="G234" s="119"/>
      <c r="H234" s="79"/>
      <c r="I234" s="66"/>
    </row>
    <row r="235" spans="1:11" s="75" customFormat="1" ht="14.25">
      <c r="A235" s="76"/>
      <c r="B235" s="119"/>
      <c r="C235" s="119"/>
      <c r="D235" s="119"/>
      <c r="E235" s="119"/>
      <c r="F235" s="119"/>
      <c r="G235" s="119"/>
      <c r="H235" s="79"/>
      <c r="I235" s="66"/>
    </row>
    <row r="236" spans="1:11" s="75" customFormat="1" ht="14.25">
      <c r="A236" s="76"/>
      <c r="B236" s="176" t="s">
        <v>818</v>
      </c>
      <c r="C236" s="176"/>
      <c r="D236" s="176"/>
      <c r="E236" s="176"/>
      <c r="F236" s="176"/>
      <c r="G236" s="119"/>
      <c r="H236" s="79"/>
      <c r="I236" s="66"/>
    </row>
    <row r="237" spans="1:11" s="75" customFormat="1" ht="14.25">
      <c r="A237" s="76"/>
      <c r="B237" s="336" t="s">
        <v>819</v>
      </c>
      <c r="C237" s="336"/>
      <c r="D237" s="336"/>
      <c r="E237" s="336"/>
      <c r="F237" s="336"/>
      <c r="G237" s="119"/>
      <c r="H237" s="79"/>
      <c r="I237" s="66"/>
    </row>
    <row r="238" spans="1:11" s="75" customFormat="1" ht="14.25">
      <c r="A238" s="76"/>
      <c r="B238" s="119"/>
      <c r="C238" s="119"/>
      <c r="D238" s="119"/>
      <c r="E238" s="119"/>
      <c r="F238" s="119"/>
      <c r="G238" s="119"/>
      <c r="H238" s="79"/>
      <c r="I238" s="66"/>
    </row>
    <row r="239" spans="1:11" s="75" customFormat="1" ht="14.25">
      <c r="A239" s="134" t="s">
        <v>13</v>
      </c>
      <c r="B239" s="336" t="s">
        <v>603</v>
      </c>
      <c r="C239" s="336"/>
      <c r="D239" s="336"/>
      <c r="E239" s="336"/>
      <c r="F239" s="119"/>
      <c r="G239" s="119"/>
      <c r="H239" s="152"/>
      <c r="I239" s="152"/>
      <c r="J239" s="152"/>
      <c r="K239" s="152"/>
    </row>
    <row r="240" spans="1:11" s="75" customFormat="1" ht="14.25">
      <c r="A240" s="76"/>
      <c r="B240" s="119"/>
      <c r="C240" s="119"/>
      <c r="D240" s="119"/>
      <c r="E240" s="119"/>
      <c r="F240" s="119"/>
      <c r="G240" s="119"/>
      <c r="H240" s="152"/>
      <c r="I240" s="152"/>
      <c r="J240" s="152"/>
      <c r="K240" s="152"/>
    </row>
    <row r="241" spans="1:11" s="75" customFormat="1" ht="14.25">
      <c r="A241" s="76"/>
      <c r="B241" s="119"/>
      <c r="C241" s="119"/>
      <c r="D241" s="119"/>
      <c r="E241" s="119"/>
      <c r="F241" s="119"/>
      <c r="G241" s="328" t="s">
        <v>73</v>
      </c>
      <c r="H241" s="328"/>
      <c r="I241" s="67"/>
      <c r="J241" s="152"/>
      <c r="K241" s="152"/>
    </row>
    <row r="242" spans="1:11" s="75" customFormat="1" ht="14.25">
      <c r="A242" s="76"/>
      <c r="B242" s="138" t="s">
        <v>5</v>
      </c>
      <c r="C242" s="119"/>
      <c r="D242" s="119"/>
      <c r="E242" s="119"/>
      <c r="F242" s="119"/>
      <c r="G242" s="181" t="s">
        <v>378</v>
      </c>
      <c r="H242" s="180">
        <f>$F$136+(0.1*$F$136)</f>
        <v>0</v>
      </c>
      <c r="I242" s="78"/>
      <c r="J242" s="152"/>
      <c r="K242" s="152"/>
    </row>
    <row r="243" spans="1:11" s="75" customFormat="1" ht="14.25">
      <c r="A243" s="76"/>
      <c r="B243" s="336" t="s">
        <v>699</v>
      </c>
      <c r="C243" s="336"/>
      <c r="D243" s="336"/>
      <c r="E243" s="336"/>
      <c r="F243" s="119"/>
      <c r="G243" s="140">
        <v>50</v>
      </c>
      <c r="H243" s="190" t="s">
        <v>8</v>
      </c>
      <c r="I243" s="134" t="s">
        <v>13</v>
      </c>
      <c r="J243" s="152"/>
      <c r="K243" s="152"/>
    </row>
    <row r="244" spans="1:11" s="75" customFormat="1" ht="14.25">
      <c r="A244" s="76"/>
      <c r="B244" s="336" t="s">
        <v>77</v>
      </c>
      <c r="C244" s="336"/>
      <c r="D244" s="119"/>
      <c r="E244" s="119"/>
      <c r="F244" s="119"/>
      <c r="G244" s="140">
        <v>20</v>
      </c>
      <c r="H244" s="182">
        <f>G244*$H$242</f>
        <v>0</v>
      </c>
      <c r="I244" s="134" t="s">
        <v>13</v>
      </c>
      <c r="J244" s="152"/>
      <c r="K244" s="152"/>
    </row>
    <row r="245" spans="1:11" s="75" customFormat="1" ht="14.25">
      <c r="A245" s="76"/>
      <c r="B245" s="336" t="s">
        <v>50</v>
      </c>
      <c r="C245" s="336"/>
      <c r="D245" s="119"/>
      <c r="E245" s="119"/>
      <c r="F245" s="119"/>
      <c r="G245" s="140">
        <v>5</v>
      </c>
      <c r="H245" s="190" t="s">
        <v>8</v>
      </c>
      <c r="I245" s="134" t="s">
        <v>13</v>
      </c>
      <c r="J245" s="152"/>
      <c r="K245" s="152"/>
    </row>
    <row r="246" spans="1:11" s="75" customFormat="1" ht="14.25">
      <c r="A246" s="76"/>
      <c r="B246" s="139" t="s">
        <v>42</v>
      </c>
      <c r="C246" s="119"/>
      <c r="D246" s="119"/>
      <c r="E246" s="119"/>
      <c r="F246" s="119"/>
      <c r="G246" s="140">
        <v>15</v>
      </c>
      <c r="H246" s="182">
        <f>G246*$H$242</f>
        <v>0</v>
      </c>
      <c r="I246" s="134" t="s">
        <v>13</v>
      </c>
      <c r="J246" s="152"/>
      <c r="K246" s="152"/>
    </row>
    <row r="247" spans="1:11" s="75" customFormat="1" ht="15" thickBot="1">
      <c r="A247" s="76"/>
      <c r="B247" s="139" t="s">
        <v>43</v>
      </c>
      <c r="C247" s="119"/>
      <c r="D247" s="119"/>
      <c r="E247" s="119"/>
      <c r="F247" s="119"/>
      <c r="G247" s="140">
        <v>10</v>
      </c>
      <c r="H247" s="185">
        <f>G247*$H$242</f>
        <v>0</v>
      </c>
      <c r="I247" s="134" t="s">
        <v>13</v>
      </c>
      <c r="J247" s="152"/>
      <c r="K247" s="152"/>
    </row>
    <row r="248" spans="1:11" s="75" customFormat="1" ht="13.5" thickBot="1">
      <c r="A248" s="76"/>
      <c r="B248" s="141" t="s">
        <v>379</v>
      </c>
      <c r="C248" s="154"/>
      <c r="D248" s="143"/>
      <c r="E248" s="154"/>
      <c r="F248" s="154"/>
      <c r="G248" s="184">
        <v>100</v>
      </c>
      <c r="H248" s="191">
        <f>SUM(H243:H247)</f>
        <v>0</v>
      </c>
      <c r="I248" s="132"/>
      <c r="J248" s="152"/>
      <c r="K248" s="152"/>
    </row>
    <row r="249" spans="1:11" s="75" customFormat="1">
      <c r="A249" s="76"/>
      <c r="C249" s="78"/>
      <c r="D249" s="79"/>
      <c r="E249" s="133"/>
      <c r="F249" s="133"/>
      <c r="G249" s="133"/>
      <c r="H249" s="132"/>
      <c r="I249" s="132"/>
      <c r="J249" s="152"/>
      <c r="K249" s="152"/>
    </row>
    <row r="250" spans="1:11" s="75" customFormat="1" ht="14.25">
      <c r="A250" s="134" t="s">
        <v>13</v>
      </c>
      <c r="B250" s="336" t="s">
        <v>700</v>
      </c>
      <c r="C250" s="336"/>
      <c r="D250" s="336"/>
      <c r="E250" s="336"/>
      <c r="F250" s="119"/>
      <c r="G250" s="119"/>
      <c r="H250" s="119"/>
      <c r="I250" s="119"/>
      <c r="J250" s="152"/>
      <c r="K250" s="152"/>
    </row>
    <row r="251" spans="1:11" s="75" customFormat="1" ht="14.25">
      <c r="A251" s="134" t="s">
        <v>13</v>
      </c>
      <c r="B251" s="176" t="s">
        <v>775</v>
      </c>
      <c r="C251" s="176"/>
      <c r="D251" s="176"/>
      <c r="E251" s="176"/>
      <c r="F251" s="176"/>
      <c r="G251" s="178"/>
      <c r="H251" s="178"/>
      <c r="I251" s="119"/>
      <c r="J251" s="151"/>
      <c r="K251" s="151"/>
    </row>
    <row r="252" spans="1:11" s="75" customFormat="1" ht="14.25">
      <c r="A252" s="134" t="s">
        <v>13</v>
      </c>
      <c r="B252" s="336" t="s">
        <v>647</v>
      </c>
      <c r="C252" s="336"/>
      <c r="D252" s="336"/>
      <c r="E252" s="336"/>
      <c r="F252" s="336"/>
      <c r="G252" s="119"/>
      <c r="H252" s="119"/>
      <c r="I252" s="119"/>
    </row>
    <row r="253" spans="1:11" s="75" customFormat="1" ht="14.25">
      <c r="A253" s="76"/>
      <c r="B253" s="119"/>
      <c r="C253" s="119"/>
      <c r="D253" s="119"/>
      <c r="E253" s="119"/>
      <c r="F253" s="119"/>
      <c r="G253" s="119"/>
      <c r="H253" s="119"/>
      <c r="I253" s="119"/>
    </row>
    <row r="254" spans="1:11" s="75" customFormat="1" ht="14.25">
      <c r="A254" s="76"/>
      <c r="B254" s="119"/>
      <c r="C254" s="336" t="s">
        <v>615</v>
      </c>
      <c r="D254" s="336"/>
      <c r="E254" s="336"/>
      <c r="F254" s="119"/>
      <c r="G254" s="119"/>
      <c r="H254" s="119"/>
      <c r="I254" s="119"/>
    </row>
    <row r="255" spans="1:11" s="75" customFormat="1" ht="15" thickBot="1">
      <c r="A255" s="76"/>
      <c r="B255" s="119"/>
      <c r="C255" s="119"/>
      <c r="D255" s="119"/>
      <c r="E255" s="119"/>
      <c r="F255" s="119"/>
      <c r="G255" s="119"/>
      <c r="H255" s="119"/>
      <c r="I255" s="119"/>
    </row>
    <row r="256" spans="1:11" s="75" customFormat="1" ht="15" customHeight="1" thickBot="1">
      <c r="A256" s="76"/>
      <c r="B256" s="351" t="s">
        <v>616</v>
      </c>
      <c r="C256" s="352"/>
      <c r="D256" s="352"/>
      <c r="E256" s="352"/>
      <c r="F256" s="352"/>
      <c r="G256" s="352"/>
      <c r="H256" s="352"/>
      <c r="I256" s="353"/>
    </row>
    <row r="257" spans="1:9" s="75" customFormat="1" ht="14.25">
      <c r="A257" s="76"/>
      <c r="B257" s="119"/>
      <c r="C257" s="119"/>
      <c r="D257" s="119"/>
      <c r="E257" s="119"/>
      <c r="F257" s="119"/>
      <c r="G257" s="119"/>
      <c r="H257" s="119"/>
      <c r="I257" s="119"/>
    </row>
    <row r="258" spans="1:9" s="75" customFormat="1" ht="14.25">
      <c r="A258" s="134" t="s">
        <v>13</v>
      </c>
      <c r="B258" s="176" t="s">
        <v>820</v>
      </c>
      <c r="C258" s="176"/>
      <c r="D258" s="176"/>
      <c r="E258" s="176"/>
      <c r="F258" s="176"/>
      <c r="G258" s="176"/>
      <c r="H258" s="119"/>
      <c r="I258" s="119"/>
    </row>
    <row r="259" spans="1:9" s="66" customFormat="1" ht="14.25">
      <c r="A259" s="134" t="s">
        <v>13</v>
      </c>
      <c r="B259" s="336" t="s">
        <v>701</v>
      </c>
      <c r="C259" s="336"/>
      <c r="D259" s="336"/>
      <c r="E259" s="119"/>
      <c r="F259" s="119"/>
      <c r="G259" s="119"/>
      <c r="H259" s="119"/>
      <c r="I259" s="119"/>
    </row>
    <row r="260" spans="1:9" s="66" customFormat="1" ht="14.25">
      <c r="A260" s="134" t="s">
        <v>13</v>
      </c>
      <c r="B260" s="176" t="s">
        <v>822</v>
      </c>
      <c r="C260" s="176"/>
      <c r="D260" s="176"/>
      <c r="E260" s="176"/>
      <c r="F260" s="176"/>
      <c r="G260" s="119"/>
    </row>
    <row r="261" spans="1:9" s="66" customFormat="1" ht="14.25">
      <c r="A261" s="77"/>
      <c r="B261" s="176" t="s">
        <v>821</v>
      </c>
      <c r="C261" s="176"/>
      <c r="D261" s="176"/>
      <c r="E261" s="176"/>
      <c r="F261" s="176"/>
      <c r="G261" s="178"/>
    </row>
    <row r="262" spans="1:9" s="66" customFormat="1" ht="14.25">
      <c r="A262" s="134" t="s">
        <v>13</v>
      </c>
      <c r="B262" s="336" t="s">
        <v>542</v>
      </c>
      <c r="C262" s="336"/>
      <c r="D262" s="336"/>
      <c r="E262" s="119"/>
      <c r="F262" s="119"/>
      <c r="G262" s="119"/>
    </row>
    <row r="263" spans="1:9" s="66" customFormat="1" ht="14.25">
      <c r="A263" s="134" t="s">
        <v>13</v>
      </c>
      <c r="B263" s="176" t="s">
        <v>629</v>
      </c>
      <c r="C263" s="176"/>
      <c r="D263" s="176"/>
      <c r="E263" s="178"/>
      <c r="F263" s="178"/>
      <c r="G263" s="178"/>
    </row>
    <row r="264" spans="1:9" s="66" customFormat="1" ht="14.25">
      <c r="A264" s="134" t="s">
        <v>13</v>
      </c>
      <c r="B264" s="336" t="s">
        <v>702</v>
      </c>
      <c r="C264" s="336"/>
      <c r="D264" s="336"/>
      <c r="E264" s="336"/>
      <c r="F264" s="119"/>
      <c r="G264" s="119"/>
    </row>
    <row r="265" spans="1:9" s="66" customFormat="1" ht="14.25">
      <c r="A265" s="134" t="s">
        <v>13</v>
      </c>
      <c r="B265" s="336" t="s">
        <v>631</v>
      </c>
      <c r="C265" s="336"/>
      <c r="D265" s="336"/>
      <c r="E265" s="336"/>
      <c r="F265" s="119"/>
      <c r="G265" s="119"/>
    </row>
    <row r="266" spans="1:9" s="66" customFormat="1" ht="14.25">
      <c r="A266" s="134" t="s">
        <v>13</v>
      </c>
      <c r="B266" s="336" t="s">
        <v>703</v>
      </c>
      <c r="C266" s="336"/>
      <c r="D266" s="336"/>
      <c r="E266" s="336"/>
      <c r="F266" s="336"/>
      <c r="G266" s="119"/>
    </row>
    <row r="267" spans="1:9" s="66" customFormat="1" ht="14.25">
      <c r="A267" s="134" t="s">
        <v>13</v>
      </c>
      <c r="B267" s="336" t="s">
        <v>704</v>
      </c>
      <c r="C267" s="336"/>
      <c r="D267" s="336"/>
      <c r="E267" s="336"/>
      <c r="F267" s="336"/>
      <c r="G267" s="119"/>
    </row>
    <row r="268" spans="1:9" s="66" customFormat="1" ht="14.25">
      <c r="A268" s="77"/>
      <c r="B268" s="139" t="s">
        <v>660</v>
      </c>
      <c r="C268" s="119"/>
      <c r="D268" s="119"/>
      <c r="E268" s="119"/>
      <c r="F268" s="119"/>
      <c r="G268" s="119"/>
    </row>
    <row r="269" spans="1:9" s="66" customFormat="1" ht="14.25">
      <c r="A269" s="134" t="s">
        <v>13</v>
      </c>
      <c r="B269" s="176" t="s">
        <v>770</v>
      </c>
      <c r="C269" s="176"/>
      <c r="D269" s="176"/>
      <c r="E269" s="176"/>
      <c r="F269" s="176"/>
      <c r="G269" s="178"/>
    </row>
    <row r="270" spans="1:9" s="66" customFormat="1" ht="14.25">
      <c r="A270" s="134" t="s">
        <v>13</v>
      </c>
      <c r="B270" s="176" t="s">
        <v>827</v>
      </c>
      <c r="C270" s="176"/>
      <c r="D270" s="176"/>
      <c r="E270" s="176"/>
      <c r="F270" s="176"/>
      <c r="G270" s="119"/>
    </row>
    <row r="271" spans="1:9" s="66" customFormat="1" ht="14.25">
      <c r="A271" s="77"/>
      <c r="B271" s="336" t="s">
        <v>825</v>
      </c>
      <c r="C271" s="336"/>
      <c r="D271" s="336"/>
      <c r="E271" s="336"/>
      <c r="F271" s="336"/>
      <c r="G271" s="119"/>
    </row>
    <row r="272" spans="1:9" s="66" customFormat="1" ht="14.25">
      <c r="A272" s="134" t="s">
        <v>13</v>
      </c>
      <c r="B272" s="336" t="s">
        <v>543</v>
      </c>
      <c r="C272" s="336"/>
      <c r="D272" s="336"/>
      <c r="E272" s="119"/>
      <c r="F272" s="119"/>
      <c r="G272" s="119"/>
    </row>
    <row r="273" spans="1:7" s="66" customFormat="1">
      <c r="A273" s="134" t="s">
        <v>13</v>
      </c>
      <c r="B273" s="176" t="s">
        <v>772</v>
      </c>
      <c r="C273" s="176"/>
      <c r="D273" s="176"/>
      <c r="E273" s="176"/>
      <c r="F273" s="176"/>
      <c r="G273" s="176"/>
    </row>
    <row r="274" spans="1:7" s="66" customFormat="1" ht="14.25">
      <c r="A274" s="134" t="s">
        <v>13</v>
      </c>
      <c r="B274" s="336" t="s">
        <v>706</v>
      </c>
      <c r="C274" s="336"/>
      <c r="D274" s="336"/>
      <c r="E274" s="119"/>
      <c r="F274" s="119"/>
      <c r="G274" s="119"/>
    </row>
    <row r="275" spans="1:7" s="66" customFormat="1" ht="14.25">
      <c r="A275" s="134" t="s">
        <v>13</v>
      </c>
      <c r="B275" s="176" t="s">
        <v>824</v>
      </c>
      <c r="C275" s="176"/>
      <c r="D275" s="176"/>
      <c r="E275" s="176"/>
      <c r="F275" s="176"/>
      <c r="G275" s="119"/>
    </row>
    <row r="276" spans="1:7" s="66" customFormat="1" ht="14.25">
      <c r="A276" s="77"/>
      <c r="B276" s="176" t="s">
        <v>823</v>
      </c>
      <c r="C276" s="176"/>
      <c r="D276" s="176"/>
      <c r="E276" s="176"/>
      <c r="F276" s="176"/>
      <c r="G276" s="178"/>
    </row>
    <row r="277" spans="1:7" s="66" customFormat="1" ht="14.25">
      <c r="A277" s="134" t="s">
        <v>13</v>
      </c>
      <c r="B277" s="336" t="s">
        <v>544</v>
      </c>
      <c r="C277" s="336"/>
      <c r="D277" s="336"/>
      <c r="E277" s="119"/>
      <c r="F277" s="119"/>
      <c r="G277" s="119"/>
    </row>
    <row r="278" spans="1:7" s="66" customFormat="1" ht="14.25">
      <c r="A278" s="134" t="s">
        <v>13</v>
      </c>
      <c r="B278" s="176" t="s">
        <v>633</v>
      </c>
      <c r="C278" s="176"/>
      <c r="D278" s="176"/>
      <c r="E278" s="178"/>
      <c r="F278" s="119"/>
      <c r="G278" s="119"/>
    </row>
    <row r="279" spans="1:7" s="66" customFormat="1" ht="14.25">
      <c r="A279" s="134" t="s">
        <v>13</v>
      </c>
      <c r="B279" s="336" t="s">
        <v>707</v>
      </c>
      <c r="C279" s="336"/>
      <c r="D279" s="336"/>
      <c r="E279" s="336"/>
      <c r="F279" s="119"/>
      <c r="G279" s="119"/>
    </row>
    <row r="280" spans="1:7" s="66" customFormat="1" ht="14.25">
      <c r="A280" s="134" t="s">
        <v>13</v>
      </c>
      <c r="B280" s="336" t="s">
        <v>634</v>
      </c>
      <c r="C280" s="336"/>
      <c r="D280" s="336"/>
      <c r="E280" s="336"/>
      <c r="F280" s="119"/>
    </row>
    <row r="281" spans="1:7" s="66" customFormat="1">
      <c r="A281" s="134" t="s">
        <v>13</v>
      </c>
      <c r="B281" s="336" t="s">
        <v>708</v>
      </c>
      <c r="C281" s="336"/>
      <c r="D281" s="336"/>
      <c r="E281" s="336"/>
      <c r="F281" s="336"/>
    </row>
    <row r="282" spans="1:7" s="66" customFormat="1">
      <c r="A282" s="134" t="s">
        <v>13</v>
      </c>
      <c r="B282" s="336" t="s">
        <v>709</v>
      </c>
      <c r="C282" s="336"/>
      <c r="D282" s="336"/>
      <c r="E282" s="336"/>
      <c r="F282" s="336"/>
    </row>
    <row r="283" spans="1:7" s="66" customFormat="1" ht="14.25">
      <c r="A283" s="77"/>
      <c r="B283" s="139" t="s">
        <v>660</v>
      </c>
      <c r="C283" s="119"/>
      <c r="D283" s="119"/>
      <c r="E283" s="350"/>
      <c r="F283" s="350"/>
    </row>
    <row r="284" spans="1:7" s="66" customFormat="1">
      <c r="A284" s="134" t="s">
        <v>13</v>
      </c>
      <c r="B284" s="176" t="s">
        <v>773</v>
      </c>
      <c r="C284" s="176"/>
      <c r="D284" s="176"/>
      <c r="E284" s="176"/>
      <c r="F284" s="176"/>
    </row>
    <row r="285" spans="1:7" s="66" customFormat="1" ht="14.25">
      <c r="A285" s="134" t="s">
        <v>13</v>
      </c>
      <c r="B285" s="139" t="s">
        <v>826</v>
      </c>
      <c r="C285" s="139"/>
      <c r="D285" s="139"/>
      <c r="E285" s="139"/>
      <c r="F285" s="119"/>
      <c r="G285" s="119"/>
    </row>
    <row r="286" spans="1:7" s="66" customFormat="1" ht="14.25">
      <c r="A286" s="77"/>
      <c r="B286" s="139" t="s">
        <v>825</v>
      </c>
      <c r="C286" s="139"/>
      <c r="D286" s="139"/>
      <c r="E286" s="139"/>
      <c r="F286" s="119"/>
      <c r="G286" s="119"/>
    </row>
    <row r="287" spans="1:7" s="66" customFormat="1" ht="14.25">
      <c r="A287" s="134" t="s">
        <v>13</v>
      </c>
      <c r="B287" s="139" t="s">
        <v>545</v>
      </c>
      <c r="C287" s="139"/>
      <c r="D287" s="119"/>
      <c r="E287" s="119"/>
      <c r="F287" s="119"/>
      <c r="G287" s="119"/>
    </row>
    <row r="288" spans="1:7" s="75" customFormat="1" ht="14.25">
      <c r="A288" s="134" t="s">
        <v>13</v>
      </c>
      <c r="B288" s="139" t="s">
        <v>711</v>
      </c>
      <c r="C288" s="139"/>
      <c r="D288" s="139"/>
      <c r="E288" s="119"/>
      <c r="F288" s="119"/>
      <c r="G288" s="119"/>
    </row>
    <row r="289" spans="1:7" ht="14.25">
      <c r="A289" s="134" t="s">
        <v>13</v>
      </c>
      <c r="B289" s="136" t="s">
        <v>832</v>
      </c>
      <c r="C289" s="136"/>
      <c r="D289" s="136"/>
      <c r="E289" s="136"/>
      <c r="F289" s="136"/>
      <c r="G289" s="136"/>
    </row>
    <row r="290" spans="1:7">
      <c r="B290" s="136" t="s">
        <v>831</v>
      </c>
      <c r="C290" s="136"/>
      <c r="D290" s="136"/>
      <c r="E290" s="136"/>
      <c r="F290" s="136"/>
      <c r="G290" s="136"/>
    </row>
    <row r="291" spans="1:7" ht="14.25">
      <c r="B291" s="139" t="s">
        <v>712</v>
      </c>
      <c r="C291" s="139"/>
      <c r="D291" s="139"/>
      <c r="E291" s="119"/>
      <c r="F291" s="119"/>
      <c r="G291" s="119"/>
    </row>
    <row r="292" spans="1:7">
      <c r="A292" s="134" t="s">
        <v>13</v>
      </c>
      <c r="B292" s="136" t="s">
        <v>828</v>
      </c>
      <c r="C292" s="136"/>
      <c r="D292" s="136"/>
      <c r="E292" s="136"/>
      <c r="F292" s="136"/>
      <c r="G292" s="136"/>
    </row>
    <row r="293" spans="1:7">
      <c r="B293" s="136" t="s">
        <v>829</v>
      </c>
      <c r="C293" s="136"/>
      <c r="D293" s="136"/>
      <c r="E293" s="136"/>
      <c r="F293" s="136"/>
      <c r="G293" s="136"/>
    </row>
    <row r="294" spans="1:7">
      <c r="B294" s="136" t="s">
        <v>830</v>
      </c>
      <c r="C294" s="136"/>
      <c r="D294" s="136"/>
      <c r="E294" s="136"/>
      <c r="F294" s="136"/>
      <c r="G294" s="136"/>
    </row>
    <row r="295" spans="1:7" s="75" customFormat="1">
      <c r="A295" s="134" t="s">
        <v>13</v>
      </c>
      <c r="B295" s="139" t="s">
        <v>713</v>
      </c>
      <c r="C295" s="139"/>
      <c r="D295" s="139"/>
      <c r="E295" s="139"/>
      <c r="F295" s="139"/>
      <c r="G295" s="139"/>
    </row>
    <row r="296" spans="1:7" s="75" customFormat="1" ht="14.25">
      <c r="A296" s="77"/>
      <c r="B296" s="139" t="s">
        <v>714</v>
      </c>
      <c r="C296" s="119"/>
      <c r="D296" s="119"/>
      <c r="E296" s="119"/>
      <c r="F296" s="119"/>
      <c r="G296" s="119"/>
    </row>
    <row r="298" spans="1:7" s="66" customFormat="1">
      <c r="A298" s="77"/>
    </row>
  </sheetData>
  <sheetProtection algorithmName="SHA-512" hashValue="/5nDv45QTYfY+pB/l7lqYl+kkyWIklAvm/BMv5P+9DRYqCnXqAbCto/RZEW8dbAbYL3wS/OV2SwS/0IwnOOrug==" saltValue="EWOpQzi5xCBhKVjDmKi8zg==" spinCount="100000" sheet="1" objects="1" scenarios="1"/>
  <mergeCells count="80">
    <mergeCell ref="B29:C29"/>
    <mergeCell ref="B32:C32"/>
    <mergeCell ref="D158:E158"/>
    <mergeCell ref="E171:H171"/>
    <mergeCell ref="C171:D171"/>
    <mergeCell ref="F158:G158"/>
    <mergeCell ref="B34:D34"/>
    <mergeCell ref="B140:F140"/>
    <mergeCell ref="B142:C142"/>
    <mergeCell ref="G37:I37"/>
    <mergeCell ref="B168:D168"/>
    <mergeCell ref="C170:D170"/>
    <mergeCell ref="B153:D153"/>
    <mergeCell ref="B156:C156"/>
    <mergeCell ref="B9:D9"/>
    <mergeCell ref="B13:E13"/>
    <mergeCell ref="B19:D19"/>
    <mergeCell ref="B23:D23"/>
    <mergeCell ref="B26:E26"/>
    <mergeCell ref="B193:E193"/>
    <mergeCell ref="B180:C180"/>
    <mergeCell ref="B181:E181"/>
    <mergeCell ref="E185:F185"/>
    <mergeCell ref="C172:D172"/>
    <mergeCell ref="C173:D173"/>
    <mergeCell ref="C174:D174"/>
    <mergeCell ref="C175:D175"/>
    <mergeCell ref="B218:F218"/>
    <mergeCell ref="B219:D219"/>
    <mergeCell ref="B199:C199"/>
    <mergeCell ref="D201:E201"/>
    <mergeCell ref="B209:E209"/>
    <mergeCell ref="B214:C214"/>
    <mergeCell ref="D204:E204"/>
    <mergeCell ref="D205:E205"/>
    <mergeCell ref="B229:D229"/>
    <mergeCell ref="B237:F237"/>
    <mergeCell ref="B239:E239"/>
    <mergeCell ref="C234:D234"/>
    <mergeCell ref="B220:C220"/>
    <mergeCell ref="B223:C223"/>
    <mergeCell ref="B226:F226"/>
    <mergeCell ref="B227:C227"/>
    <mergeCell ref="C233:D233"/>
    <mergeCell ref="C231:D231"/>
    <mergeCell ref="C232:D232"/>
    <mergeCell ref="B256:I256"/>
    <mergeCell ref="B252:F252"/>
    <mergeCell ref="C254:E254"/>
    <mergeCell ref="B243:E243"/>
    <mergeCell ref="B244:C244"/>
    <mergeCell ref="B245:C245"/>
    <mergeCell ref="B250:E250"/>
    <mergeCell ref="B280:E280"/>
    <mergeCell ref="B281:F281"/>
    <mergeCell ref="B282:F282"/>
    <mergeCell ref="E283:F283"/>
    <mergeCell ref="B277:D277"/>
    <mergeCell ref="B279:E279"/>
    <mergeCell ref="B272:D272"/>
    <mergeCell ref="B274:D274"/>
    <mergeCell ref="B266:F266"/>
    <mergeCell ref="B267:F267"/>
    <mergeCell ref="B271:F271"/>
    <mergeCell ref="B262:D262"/>
    <mergeCell ref="B264:E264"/>
    <mergeCell ref="B265:E265"/>
    <mergeCell ref="B259:D259"/>
    <mergeCell ref="A2:I2"/>
    <mergeCell ref="G241:H241"/>
    <mergeCell ref="D159:E159"/>
    <mergeCell ref="D160:E160"/>
    <mergeCell ref="D161:E161"/>
    <mergeCell ref="D162:E162"/>
    <mergeCell ref="F159:G159"/>
    <mergeCell ref="F160:G160"/>
    <mergeCell ref="F161:G161"/>
    <mergeCell ref="F162:G162"/>
    <mergeCell ref="D202:E202"/>
    <mergeCell ref="D203:E203"/>
  </mergeCells>
  <conditionalFormatting sqref="J38:K133">
    <cfRule type="containsErrors" dxfId="138" priority="41">
      <formula>ISERROR(J38)</formula>
    </cfRule>
  </conditionalFormatting>
  <conditionalFormatting sqref="F39:F134">
    <cfRule type="containsErrors" dxfId="137" priority="33">
      <formula>ISERROR(F39)</formula>
    </cfRule>
  </conditionalFormatting>
  <conditionalFormatting sqref="E39:E134">
    <cfRule type="containsErrors" dxfId="136" priority="34">
      <formula>ISERROR(E39)</formula>
    </cfRule>
  </conditionalFormatting>
  <conditionalFormatting sqref="H39:H134">
    <cfRule type="cellIs" dxfId="135" priority="12" operator="equal">
      <formula>0</formula>
    </cfRule>
    <cfRule type="containsErrors" dxfId="134" priority="13">
      <formula>ISERROR(H39)</formula>
    </cfRule>
    <cfRule type="containsText" dxfId="133" priority="14" operator="containsText" text="#N/A">
      <formula>NOT(ISERROR(SEARCH("#N/A",H39)))</formula>
    </cfRule>
    <cfRule type="cellIs" dxfId="132" priority="15" operator="equal">
      <formula>#N/A</formula>
    </cfRule>
  </conditionalFormatting>
  <conditionalFormatting sqref="C39:C134">
    <cfRule type="cellIs" dxfId="131" priority="6" operator="equal">
      <formula>0</formula>
    </cfRule>
  </conditionalFormatting>
  <conditionalFormatting sqref="I39:I134">
    <cfRule type="containsErrors" dxfId="130" priority="3" stopIfTrue="1">
      <formula>ISERROR(I39)</formula>
    </cfRule>
    <cfRule type="duplicateValues" dxfId="129" priority="4"/>
    <cfRule type="containsErrors" dxfId="128" priority="5">
      <formula>ISERROR(I39)</formula>
    </cfRule>
  </conditionalFormatting>
  <conditionalFormatting sqref="A37:G37 J37:XFD37 A35:XFD36 A295:A296 A33:A34 XES38:XFD139 H295:XER296 H33:XER34 A38:XER51 A297:XER1048553">
    <cfRule type="expression" dxfId="127" priority="2">
      <formula>_xlfn.ISFORMULA(A33:M132)</formula>
    </cfRule>
  </conditionalFormatting>
  <conditionalFormatting sqref="A2">
    <cfRule type="expression" dxfId="126" priority="81">
      <formula>_xlfn.ISFORMULA(B2:N100)</formula>
    </cfRule>
  </conditionalFormatting>
  <conditionalFormatting sqref="XES3:XFD32">
    <cfRule type="expression" dxfId="125" priority="130">
      <formula>_xlfn.ISFORMULA(A3:XES101)</formula>
    </cfRule>
  </conditionalFormatting>
  <conditionalFormatting sqref="A52:XER58 A9:A32 J2:XFD2 A3:XER8 H9:XER32 A1:XFD1">
    <cfRule type="expression" dxfId="124" priority="131">
      <formula>_xlfn.ISFORMULA(A1:M99)</formula>
    </cfRule>
  </conditionalFormatting>
  <conditionalFormatting sqref="XES295:XFD1048553">
    <cfRule type="expression" dxfId="123" priority="147">
      <formula>_xlfn.ISFORMULA(A295:XES394)</formula>
    </cfRule>
  </conditionalFormatting>
  <conditionalFormatting sqref="XES293:XFD294">
    <cfRule type="expression" dxfId="122" priority="153">
      <formula>_xlfn.ISFORMULA(A293:XES390)</formula>
    </cfRule>
  </conditionalFormatting>
  <conditionalFormatting sqref="A292 A85:XER86 H292:XER292">
    <cfRule type="expression" dxfId="121" priority="156">
      <formula>_xlfn.ISFORMULA(A85:M180)</formula>
    </cfRule>
  </conditionalFormatting>
  <conditionalFormatting sqref="XES1048555:XFD1048576">
    <cfRule type="expression" dxfId="120" priority="169">
      <formula>_xlfn.ISFORMULA(A80:XES1048556)</formula>
    </cfRule>
  </conditionalFormatting>
  <conditionalFormatting sqref="XES1048554:XFD1048554">
    <cfRule type="expression" dxfId="119" priority="170">
      <formula>_xlfn.ISFORMULA(A98:XES1048554)</formula>
    </cfRule>
  </conditionalFormatting>
  <conditionalFormatting sqref="A1048555:XER1048576">
    <cfRule type="expression" dxfId="118" priority="173">
      <formula>_xlfn.ISFORMULA(A80:M1048556)</formula>
    </cfRule>
  </conditionalFormatting>
  <conditionalFormatting sqref="A1048554:XER1048554">
    <cfRule type="expression" dxfId="117" priority="174">
      <formula>_xlfn.ISFORMULA(A98:M1048554)</formula>
    </cfRule>
  </conditionalFormatting>
  <conditionalFormatting sqref="A82:XER84">
    <cfRule type="expression" dxfId="116" priority="183">
      <formula>_xlfn.ISFORMULA(A82:M178)</formula>
    </cfRule>
  </conditionalFormatting>
  <conditionalFormatting sqref="XES291:XFD291 XES181:XFD193 XES157:XFD166">
    <cfRule type="expression" dxfId="115" priority="186">
      <formula>_xlfn.ISFORMULA(A157:XES251)</formula>
    </cfRule>
  </conditionalFormatting>
  <conditionalFormatting sqref="A293:A294 A59:XER81 H293:XER294">
    <cfRule type="expression" dxfId="114" priority="189">
      <formula>_xlfn.ISFORMULA(A59:M156)</formula>
    </cfRule>
  </conditionalFormatting>
  <conditionalFormatting sqref="A195:A200 A274:A276 D195:XER197 A194:XER194 I198:XER200 H274:XER276">
    <cfRule type="expression" dxfId="113" priority="256">
      <formula>_xlfn.ISFORMULA(A194:M284)</formula>
    </cfRule>
  </conditionalFormatting>
  <conditionalFormatting sqref="A185:A193 A177:A180 A176:XFD176 A277:A284 I185:XER193 A170:A175 J170:XER175 I177:XER180 G280:XER284 H277:XER279">
    <cfRule type="expression" dxfId="112" priority="289">
      <formula>_xlfn.ISFORMULA(A170:M261)</formula>
    </cfRule>
  </conditionalFormatting>
  <conditionalFormatting sqref="XES140:XFD156">
    <cfRule type="expression" dxfId="111" priority="314">
      <formula>_xlfn.ISFORMULA(A140:XES233)</formula>
    </cfRule>
  </conditionalFormatting>
  <conditionalFormatting sqref="A291 A87:XER123 H157:XER157 A157 H291:XER291">
    <cfRule type="expression" dxfId="110" priority="317">
      <formula>_xlfn.ISFORMULA(A87:M181)</formula>
    </cfRule>
  </conditionalFormatting>
  <conditionalFormatting sqref="XES179:XFD180 XES167:XFD175 XES285:XFD290">
    <cfRule type="expression" dxfId="109" priority="354">
      <formula>_xlfn.ISFORMULA(A167:XES259)</formula>
    </cfRule>
  </conditionalFormatting>
  <conditionalFormatting sqref="A124:XER139 H151:XER156 A151:A156 H140:XER144 A140:A144 H158:XER165 A158:A165">
    <cfRule type="expression" dxfId="108" priority="393">
      <formula>_xlfn.ISFORMULA(A124:M217)</formula>
    </cfRule>
  </conditionalFormatting>
  <conditionalFormatting sqref="XES177:XFD178 XES277:XFD284">
    <cfRule type="expression" dxfId="107" priority="397">
      <formula>_xlfn.ISFORMULA(A177:XES268)</formula>
    </cfRule>
  </conditionalFormatting>
  <conditionalFormatting sqref="A181:A184 A285:A290 H145:XER150 A145:A150 I181:XER184 H166:XER166 A166 A168:A169 J168:XER169 A167:XER167 H285:XER290">
    <cfRule type="expression" dxfId="106" priority="434">
      <formula>_xlfn.ISFORMULA(A145:M237)</formula>
    </cfRule>
  </conditionalFormatting>
  <conditionalFormatting sqref="XES274:XFD276 XES194:XFD209">
    <cfRule type="expression" dxfId="105" priority="438">
      <formula>_xlfn.ISFORMULA(A194:XES284)</formula>
    </cfRule>
  </conditionalFormatting>
  <conditionalFormatting sqref="A206 A252:A258 I206:XER206 J252:XER258">
    <cfRule type="expression" dxfId="104" priority="461">
      <formula>_xlfn.ISFORMULA(A206:M292)</formula>
    </cfRule>
  </conditionalFormatting>
  <conditionalFormatting sqref="XES270:XFD273">
    <cfRule type="expression" dxfId="103" priority="487">
      <formula>_xlfn.ISFORMULA(A270:XES359)</formula>
    </cfRule>
  </conditionalFormatting>
  <conditionalFormatting sqref="XES33:XFD34">
    <cfRule type="expression" dxfId="102" priority="794">
      <formula>_xlfn.ISFORMULA(A33:XES132)</formula>
    </cfRule>
  </conditionalFormatting>
  <conditionalFormatting sqref="A207:A209 A250:A251 A249:XFD249 A238:A248 I207:XER209 J250:XER251 H242:XER248 H238:XER240 I241:XER241">
    <cfRule type="expression" dxfId="101" priority="840">
      <formula>_xlfn.ISFORMULA(A207:M292)</formula>
    </cfRule>
  </conditionalFormatting>
  <conditionalFormatting sqref="XES262:XFD269">
    <cfRule type="expression" dxfId="100" priority="893">
      <formula>_xlfn.ISFORMULA(A262:XES350)</formula>
    </cfRule>
  </conditionalFormatting>
  <conditionalFormatting sqref="A201 A270:A272 I201:XER201 H270:XER273">
    <cfRule type="expression" dxfId="99" priority="898">
      <formula>_xlfn.ISFORMULA(A201:M290)</formula>
    </cfRule>
  </conditionalFormatting>
  <conditionalFormatting sqref="XES259:XFD261">
    <cfRule type="expression" dxfId="98" priority="950">
      <formula>_xlfn.ISFORMULA(A259:XES346)</formula>
    </cfRule>
  </conditionalFormatting>
  <conditionalFormatting sqref="A202:A203 A262:A269 I202:XER203 H262:XER269">
    <cfRule type="expression" dxfId="97" priority="997">
      <formula>_xlfn.ISFORMULA(A202:M290)</formula>
    </cfRule>
  </conditionalFormatting>
  <conditionalFormatting sqref="XES252:XFD258">
    <cfRule type="expression" dxfId="96" priority="1003">
      <formula>_xlfn.ISFORMULA(A252:XES338)</formula>
    </cfRule>
  </conditionalFormatting>
  <conditionalFormatting sqref="XES292:XFD292">
    <cfRule type="expression" dxfId="95" priority="1006">
      <formula>_xlfn.ISFORMULA(A292:XES387)</formula>
    </cfRule>
  </conditionalFormatting>
  <conditionalFormatting sqref="A204:A205 A259:A261 I204:XER205 H260:XER261 J259:XER259">
    <cfRule type="expression" dxfId="94" priority="1032">
      <formula>_xlfn.ISFORMULA(A204:M291)</formula>
    </cfRule>
  </conditionalFormatting>
  <conditionalFormatting sqref="XES250:XFD251 XES218:XFD227 XES238:XFD248">
    <cfRule type="expression" dxfId="93" priority="1057">
      <formula>_xlfn.ISFORMULA(A218:XES303)</formula>
    </cfRule>
  </conditionalFormatting>
  <conditionalFormatting sqref="A229:A237 A218:A227 A228:XFD228 A210:XER210 H229:XER237 H218:XER227">
    <cfRule type="expression" dxfId="92" priority="1059">
      <formula>_xlfn.ISFORMULA(A210:M294)</formula>
    </cfRule>
  </conditionalFormatting>
  <conditionalFormatting sqref="XES229:XFD237 XES210:XFD217">
    <cfRule type="expression" dxfId="91" priority="1107">
      <formula>_xlfn.ISFORMULA(A210:XES294)</formula>
    </cfRule>
  </conditionalFormatting>
  <conditionalFormatting sqref="A214:A217 A211:XER213 H214:XER217">
    <cfRule type="expression" dxfId="90" priority="1109">
      <formula>_xlfn.ISFORMULA(A211:M294)</formula>
    </cfRule>
  </conditionalFormatting>
  <conditionalFormatting sqref="A273">
    <cfRule type="expression" dxfId="89" priority="1">
      <formula>_xlfn.ISFORMULA(A273:M363)</formula>
    </cfRule>
  </conditionalFormatting>
  <pageMargins left="0.25" right="0.25" top="0.75" bottom="0.75" header="0.3" footer="0.3"/>
  <pageSetup paperSize="9" fitToHeight="0" orientation="landscape" r:id="rId1"/>
  <headerFooter>
    <oddHeader>&amp;L&amp;G&amp;R&amp;"Arial,Regular"&amp;8&amp;A</oddHeader>
    <oddFooter>&amp;L&amp;"Arial,Regular"&amp;8&amp;A&amp;C&amp;"Arial,Regular"&amp;8&amp;F&amp;R&amp;"Arial,Regular"&amp;8Page &amp;P of &amp;N</oddFooter>
  </headerFooter>
  <rowBreaks count="8" manualBreakCount="8">
    <brk id="35" max="16383" man="1"/>
    <brk id="69" max="8" man="1"/>
    <brk id="105" max="8" man="1"/>
    <brk id="139" max="16383" man="1"/>
    <brk id="167" max="16383" man="1"/>
    <brk id="197" max="16383" man="1"/>
    <brk id="228" max="16383" man="1"/>
    <brk id="262" max="16383" man="1"/>
  </rowBreaks>
  <ignoredErrors>
    <ignoredError sqref="F39:F134 I39:I134" evalError="1"/>
  </ignoredError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250F3722-DA03-4883-A57E-587DB6547D79}">
          <x14:formula1>
            <xm:f>'Autopopulate Info MiSeq'!$D$2:$D$13</xm:f>
          </x14:formula1>
          <xm:sqref>G39:G134</xm:sqref>
        </x14:dataValidation>
        <x14:dataValidation type="list" allowBlank="1" showInputMessage="1" showErrorMessage="1" xr:uid="{C2375613-FC7F-409C-97BD-49E692C613FD}">
          <x14:formula1>
            <xm:f>'Autopopulate Info MiSeq'!$A$2:$A$9</xm:f>
          </x14:formula1>
          <xm:sqref>H39:H134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B2:J48"/>
  <sheetViews>
    <sheetView view="pageLayout" zoomScaleNormal="74" workbookViewId="0">
      <selection activeCell="J3" sqref="J3"/>
    </sheetView>
  </sheetViews>
  <sheetFormatPr defaultColWidth="9.140625" defaultRowHeight="15"/>
  <cols>
    <col min="1" max="1" width="7.5703125" style="13" customWidth="1"/>
    <col min="2" max="16384" width="9.140625" style="13"/>
  </cols>
  <sheetData>
    <row r="2" spans="2:10" ht="15.75" thickBot="1"/>
    <row r="3" spans="2:10" ht="15.75" thickBot="1">
      <c r="B3" s="17" t="s">
        <v>359</v>
      </c>
      <c r="C3" s="18"/>
      <c r="D3" s="18"/>
      <c r="E3" s="18"/>
      <c r="F3" s="18"/>
      <c r="G3" s="18"/>
      <c r="H3" s="18"/>
      <c r="I3" s="19"/>
    </row>
    <row r="4" spans="2:10" ht="15.75" thickBot="1">
      <c r="B4" s="20" t="s">
        <v>715</v>
      </c>
      <c r="C4" s="21"/>
      <c r="D4" s="21"/>
      <c r="E4" s="21"/>
      <c r="F4" s="21"/>
      <c r="G4" s="21"/>
      <c r="H4" s="21"/>
      <c r="I4" s="22"/>
      <c r="J4" s="23"/>
    </row>
    <row r="5" spans="2:10">
      <c r="B5" s="20"/>
      <c r="C5" s="21"/>
      <c r="D5" s="21"/>
      <c r="E5" s="21"/>
      <c r="F5" s="21"/>
      <c r="G5" s="21"/>
      <c r="H5" s="21"/>
      <c r="I5" s="22"/>
      <c r="J5" s="23"/>
    </row>
    <row r="6" spans="2:10">
      <c r="B6" s="24"/>
      <c r="C6" s="23"/>
      <c r="D6" s="23"/>
      <c r="E6" s="23"/>
      <c r="F6" s="23"/>
      <c r="G6" s="23"/>
      <c r="H6" s="23"/>
      <c r="I6" s="25"/>
      <c r="J6" s="23"/>
    </row>
    <row r="7" spans="2:10">
      <c r="B7" s="24"/>
      <c r="C7" s="23"/>
      <c r="D7" s="23"/>
      <c r="E7" s="23"/>
      <c r="F7" s="23"/>
      <c r="G7" s="23"/>
      <c r="H7" s="23"/>
      <c r="I7" s="25"/>
      <c r="J7" s="23"/>
    </row>
    <row r="8" spans="2:10">
      <c r="B8" s="24"/>
      <c r="C8" s="23"/>
      <c r="D8" s="23"/>
      <c r="E8" s="23"/>
      <c r="F8" s="23"/>
      <c r="G8" s="23"/>
      <c r="H8" s="23"/>
      <c r="I8" s="25"/>
      <c r="J8" s="23"/>
    </row>
    <row r="9" spans="2:10">
      <c r="B9" s="24"/>
      <c r="C9" s="23"/>
      <c r="D9" s="23"/>
      <c r="E9" s="23"/>
      <c r="F9" s="23"/>
      <c r="G9" s="23"/>
      <c r="H9" s="23"/>
      <c r="I9" s="25"/>
      <c r="J9" s="23"/>
    </row>
    <row r="10" spans="2:10">
      <c r="B10" s="24"/>
      <c r="C10" s="23"/>
      <c r="D10" s="23"/>
      <c r="E10" s="23"/>
      <c r="F10" s="23"/>
      <c r="G10" s="23"/>
      <c r="H10" s="23"/>
      <c r="I10" s="25"/>
      <c r="J10" s="23"/>
    </row>
    <row r="11" spans="2:10">
      <c r="B11" s="24"/>
      <c r="C11" s="23"/>
      <c r="D11" s="23"/>
      <c r="E11" s="23"/>
      <c r="F11" s="23"/>
      <c r="G11" s="23"/>
      <c r="H11" s="23"/>
      <c r="I11" s="25"/>
      <c r="J11" s="23"/>
    </row>
    <row r="12" spans="2:10">
      <c r="B12" s="24"/>
      <c r="C12" s="23"/>
      <c r="D12" s="23"/>
      <c r="E12" s="23"/>
      <c r="F12" s="23"/>
      <c r="G12" s="23"/>
      <c r="H12" s="23"/>
      <c r="I12" s="25"/>
      <c r="J12" s="23"/>
    </row>
    <row r="13" spans="2:10">
      <c r="B13" s="24"/>
      <c r="C13" s="23"/>
      <c r="D13" s="23"/>
      <c r="E13" s="23"/>
      <c r="F13" s="23"/>
      <c r="G13" s="23"/>
      <c r="H13" s="23"/>
      <c r="I13" s="25"/>
      <c r="J13" s="23"/>
    </row>
    <row r="14" spans="2:10">
      <c r="B14" s="24"/>
      <c r="C14" s="23"/>
      <c r="D14" s="23"/>
      <c r="E14" s="23"/>
      <c r="F14" s="23"/>
      <c r="G14" s="23"/>
      <c r="H14" s="23"/>
      <c r="I14" s="25"/>
      <c r="J14" s="23"/>
    </row>
    <row r="15" spans="2:10">
      <c r="B15" s="24"/>
      <c r="C15" s="23"/>
      <c r="D15" s="23"/>
      <c r="E15" s="23"/>
      <c r="F15" s="23"/>
      <c r="G15" s="23"/>
      <c r="H15" s="23"/>
      <c r="I15" s="25"/>
      <c r="J15" s="23"/>
    </row>
    <row r="16" spans="2:10">
      <c r="B16" s="24"/>
      <c r="C16" s="23"/>
      <c r="D16" s="23"/>
      <c r="E16" s="23"/>
      <c r="F16" s="23"/>
      <c r="G16" s="23"/>
      <c r="H16" s="23"/>
      <c r="I16" s="25"/>
      <c r="J16" s="23"/>
    </row>
    <row r="17" spans="2:10">
      <c r="B17" s="24"/>
      <c r="C17" s="23"/>
      <c r="D17" s="23"/>
      <c r="E17" s="23"/>
      <c r="F17" s="23"/>
      <c r="G17" s="23"/>
      <c r="H17" s="23"/>
      <c r="I17" s="25"/>
      <c r="J17" s="23"/>
    </row>
    <row r="18" spans="2:10">
      <c r="B18" s="24"/>
      <c r="C18" s="23"/>
      <c r="D18" s="23"/>
      <c r="E18" s="23"/>
      <c r="F18" s="23"/>
      <c r="G18" s="23"/>
      <c r="H18" s="23"/>
      <c r="I18" s="25"/>
      <c r="J18" s="23"/>
    </row>
    <row r="19" spans="2:10">
      <c r="B19" s="24"/>
      <c r="C19" s="23"/>
      <c r="D19" s="23"/>
      <c r="E19" s="23"/>
      <c r="F19" s="23"/>
      <c r="G19" s="23"/>
      <c r="H19" s="23"/>
      <c r="I19" s="25"/>
      <c r="J19" s="23"/>
    </row>
    <row r="20" spans="2:10">
      <c r="B20" s="24"/>
      <c r="C20" s="23"/>
      <c r="D20" s="23"/>
      <c r="E20" s="23"/>
      <c r="F20" s="23"/>
      <c r="G20" s="23"/>
      <c r="H20" s="23"/>
      <c r="I20" s="25"/>
      <c r="J20" s="23"/>
    </row>
    <row r="21" spans="2:10">
      <c r="B21" s="24"/>
      <c r="C21" s="23"/>
      <c r="D21" s="23"/>
      <c r="E21" s="23"/>
      <c r="F21" s="23"/>
      <c r="G21" s="23"/>
      <c r="H21" s="23"/>
      <c r="I21" s="25"/>
      <c r="J21" s="23"/>
    </row>
    <row r="22" spans="2:10">
      <c r="B22" s="24"/>
      <c r="C22" s="23"/>
      <c r="D22" s="23"/>
      <c r="E22" s="23"/>
      <c r="F22" s="23"/>
      <c r="G22" s="23"/>
      <c r="H22" s="23"/>
      <c r="I22" s="25"/>
      <c r="J22" s="23"/>
    </row>
    <row r="23" spans="2:10">
      <c r="B23" s="24"/>
      <c r="C23" s="23"/>
      <c r="D23" s="23"/>
      <c r="E23" s="23"/>
      <c r="F23" s="23"/>
      <c r="G23" s="23"/>
      <c r="H23" s="23"/>
      <c r="I23" s="25"/>
      <c r="J23" s="23"/>
    </row>
    <row r="24" spans="2:10" ht="15.75" thickBot="1">
      <c r="B24" s="26"/>
      <c r="C24" s="27"/>
      <c r="D24" s="27"/>
      <c r="E24" s="27"/>
      <c r="F24" s="27"/>
      <c r="G24" s="27"/>
      <c r="H24" s="27"/>
      <c r="I24" s="28"/>
      <c r="J24" s="23"/>
    </row>
    <row r="25" spans="2:10">
      <c r="B25" s="23"/>
      <c r="C25" s="23"/>
      <c r="D25" s="23"/>
      <c r="E25" s="23"/>
      <c r="F25" s="23"/>
      <c r="G25" s="23"/>
      <c r="H25" s="23"/>
      <c r="I25" s="23"/>
      <c r="J25" s="23"/>
    </row>
    <row r="26" spans="2:10" ht="15.75" thickBot="1">
      <c r="B26" s="23"/>
      <c r="C26" s="23"/>
      <c r="D26" s="23"/>
      <c r="E26" s="23"/>
      <c r="F26" s="23"/>
      <c r="G26" s="23"/>
      <c r="H26" s="23"/>
      <c r="I26" s="23"/>
      <c r="J26" s="23"/>
    </row>
    <row r="27" spans="2:10" ht="15.75" thickBot="1">
      <c r="B27" s="17" t="s">
        <v>260</v>
      </c>
      <c r="C27" s="18"/>
      <c r="D27" s="18"/>
      <c r="E27" s="18"/>
      <c r="F27" s="18"/>
      <c r="G27" s="18"/>
      <c r="H27" s="18"/>
      <c r="I27" s="19"/>
    </row>
    <row r="28" spans="2:10" ht="15.75" thickBot="1">
      <c r="B28" s="20" t="s">
        <v>716</v>
      </c>
      <c r="C28" s="21"/>
      <c r="D28" s="21"/>
      <c r="E28" s="21"/>
      <c r="F28" s="21"/>
      <c r="G28" s="21"/>
      <c r="H28" s="21"/>
      <c r="I28" s="22"/>
    </row>
    <row r="29" spans="2:10">
      <c r="B29" s="20"/>
      <c r="C29" s="21"/>
      <c r="D29" s="21"/>
      <c r="E29" s="21"/>
      <c r="F29" s="21"/>
      <c r="G29" s="21"/>
      <c r="H29" s="21"/>
      <c r="I29" s="22"/>
    </row>
    <row r="30" spans="2:10">
      <c r="B30" s="24"/>
      <c r="C30" s="23"/>
      <c r="D30" s="23"/>
      <c r="E30" s="23"/>
      <c r="F30" s="23"/>
      <c r="G30" s="23"/>
      <c r="H30" s="23"/>
      <c r="I30" s="25"/>
    </row>
    <row r="31" spans="2:10">
      <c r="B31" s="24"/>
      <c r="C31" s="23"/>
      <c r="D31" s="23"/>
      <c r="E31" s="23"/>
      <c r="F31" s="23"/>
      <c r="G31" s="23"/>
      <c r="H31" s="23"/>
      <c r="I31" s="25"/>
    </row>
    <row r="32" spans="2:10">
      <c r="B32" s="24"/>
      <c r="C32" s="23"/>
      <c r="D32" s="23"/>
      <c r="E32" s="23"/>
      <c r="F32" s="23"/>
      <c r="G32" s="23"/>
      <c r="H32" s="23"/>
      <c r="I32" s="25"/>
    </row>
    <row r="33" spans="2:9">
      <c r="B33" s="24"/>
      <c r="C33" s="23"/>
      <c r="D33" s="23"/>
      <c r="E33" s="23"/>
      <c r="F33" s="23"/>
      <c r="G33" s="23"/>
      <c r="H33" s="23"/>
      <c r="I33" s="25"/>
    </row>
    <row r="34" spans="2:9">
      <c r="B34" s="24"/>
      <c r="C34" s="23"/>
      <c r="D34" s="23"/>
      <c r="E34" s="23"/>
      <c r="F34" s="23"/>
      <c r="G34" s="23"/>
      <c r="H34" s="23"/>
      <c r="I34" s="25"/>
    </row>
    <row r="35" spans="2:9">
      <c r="B35" s="24"/>
      <c r="C35" s="23"/>
      <c r="D35" s="23"/>
      <c r="E35" s="23"/>
      <c r="F35" s="23"/>
      <c r="G35" s="23"/>
      <c r="H35" s="23"/>
      <c r="I35" s="25"/>
    </row>
    <row r="36" spans="2:9">
      <c r="B36" s="24"/>
      <c r="C36" s="23"/>
      <c r="D36" s="23"/>
      <c r="E36" s="23"/>
      <c r="F36" s="23"/>
      <c r="G36" s="23"/>
      <c r="H36" s="23"/>
      <c r="I36" s="25"/>
    </row>
    <row r="37" spans="2:9">
      <c r="B37" s="24"/>
      <c r="C37" s="23"/>
      <c r="D37" s="23"/>
      <c r="E37" s="23"/>
      <c r="F37" s="23"/>
      <c r="G37" s="23"/>
      <c r="H37" s="23"/>
      <c r="I37" s="25"/>
    </row>
    <row r="38" spans="2:9">
      <c r="B38" s="24"/>
      <c r="C38" s="23"/>
      <c r="D38" s="23"/>
      <c r="E38" s="23"/>
      <c r="F38" s="23"/>
      <c r="G38" s="23"/>
      <c r="H38" s="23"/>
      <c r="I38" s="25"/>
    </row>
    <row r="39" spans="2:9">
      <c r="B39" s="24"/>
      <c r="C39" s="23"/>
      <c r="D39" s="23"/>
      <c r="E39" s="23"/>
      <c r="F39" s="23"/>
      <c r="G39" s="23"/>
      <c r="H39" s="23"/>
      <c r="I39" s="25"/>
    </row>
    <row r="40" spans="2:9">
      <c r="B40" s="24"/>
      <c r="C40" s="23"/>
      <c r="D40" s="23"/>
      <c r="E40" s="23"/>
      <c r="F40" s="23"/>
      <c r="G40" s="23"/>
      <c r="H40" s="23"/>
      <c r="I40" s="25"/>
    </row>
    <row r="41" spans="2:9">
      <c r="B41" s="24"/>
      <c r="C41" s="23"/>
      <c r="D41" s="23"/>
      <c r="E41" s="23"/>
      <c r="F41" s="23"/>
      <c r="G41" s="23"/>
      <c r="H41" s="23"/>
      <c r="I41" s="25"/>
    </row>
    <row r="42" spans="2:9">
      <c r="B42" s="24"/>
      <c r="C42" s="23"/>
      <c r="D42" s="23"/>
      <c r="E42" s="23"/>
      <c r="F42" s="23"/>
      <c r="G42" s="23"/>
      <c r="H42" s="23"/>
      <c r="I42" s="25"/>
    </row>
    <row r="43" spans="2:9">
      <c r="B43" s="24"/>
      <c r="C43" s="23"/>
      <c r="D43" s="23"/>
      <c r="E43" s="23"/>
      <c r="F43" s="23"/>
      <c r="G43" s="23"/>
      <c r="H43" s="23"/>
      <c r="I43" s="25"/>
    </row>
    <row r="44" spans="2:9">
      <c r="B44" s="24"/>
      <c r="C44" s="23"/>
      <c r="D44" s="23"/>
      <c r="E44" s="23"/>
      <c r="F44" s="23"/>
      <c r="G44" s="23"/>
      <c r="H44" s="23"/>
      <c r="I44" s="25"/>
    </row>
    <row r="45" spans="2:9">
      <c r="B45" s="24"/>
      <c r="C45" s="23"/>
      <c r="D45" s="23"/>
      <c r="E45" s="23"/>
      <c r="F45" s="23"/>
      <c r="G45" s="23"/>
      <c r="H45" s="23"/>
      <c r="I45" s="25"/>
    </row>
    <row r="46" spans="2:9">
      <c r="B46" s="24"/>
      <c r="C46" s="23"/>
      <c r="D46" s="23"/>
      <c r="E46" s="23"/>
      <c r="F46" s="23"/>
      <c r="G46" s="23"/>
      <c r="H46" s="23"/>
      <c r="I46" s="25"/>
    </row>
    <row r="47" spans="2:9">
      <c r="B47" s="24"/>
      <c r="C47" s="23"/>
      <c r="D47" s="23"/>
      <c r="E47" s="23"/>
      <c r="F47" s="23"/>
      <c r="G47" s="23"/>
      <c r="H47" s="23"/>
      <c r="I47" s="25"/>
    </row>
    <row r="48" spans="2:9" ht="15.75" thickBot="1">
      <c r="B48" s="26"/>
      <c r="C48" s="27"/>
      <c r="D48" s="27"/>
      <c r="E48" s="27"/>
      <c r="F48" s="27"/>
      <c r="G48" s="27"/>
      <c r="H48" s="27"/>
      <c r="I48" s="28"/>
    </row>
  </sheetData>
  <sheetProtection algorithmName="SHA-512" hashValue="3YUogaw62CAMtWqy2fYrIapI83SMXB/QTWZ3reQTQhWumSdjV8Y/Ld/yxuYQbY1YHRxaTSJ0ObtejMHaMjbgCA==" saltValue="3llzy9QugsZ4u9D6GUPuHg==" spinCount="100000" sheet="1" objects="1" scenarios="1"/>
  <pageMargins left="0.25" right="0.25" top="0.75" bottom="0.75" header="0.3" footer="0.3"/>
  <pageSetup paperSize="9" orientation="portrait" r:id="rId1"/>
  <headerFooter>
    <oddHeader>&amp;L&amp;G&amp;R&amp;"Arial,Regular"&amp;8QIAseq CDI Y-Adapter &amp;A</oddHeader>
    <oddFooter>&amp;L&amp;"Arial,Regular"&amp;8&amp;A&amp;C&amp;"Arial,Regular"&amp;8&amp;F&amp;R&amp;"Arial,Regular"&amp;8Page &amp;P of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D154A-4097-43C0-9FA0-7561492DDA26}">
  <sheetPr>
    <tabColor rgb="FF002060"/>
  </sheetPr>
  <dimension ref="A1:M109"/>
  <sheetViews>
    <sheetView view="pageLayout" zoomScaleNormal="100" workbookViewId="0">
      <selection activeCell="I9" sqref="I9"/>
    </sheetView>
  </sheetViews>
  <sheetFormatPr defaultColWidth="9.140625" defaultRowHeight="12.75"/>
  <cols>
    <col min="1" max="1" width="7.28515625" style="43" customWidth="1"/>
    <col min="2" max="2" width="25.85546875" style="37" customWidth="1"/>
    <col min="3" max="3" width="14.140625" style="37" customWidth="1"/>
    <col min="4" max="4" width="13.5703125" style="37" customWidth="1"/>
    <col min="5" max="5" width="9.140625" style="34"/>
    <col min="6" max="6" width="12.7109375" style="34" customWidth="1"/>
    <col min="7" max="7" width="9.140625" style="34"/>
    <col min="8" max="8" width="12.7109375" style="37" customWidth="1"/>
    <col min="9" max="9" width="15.140625" style="37" bestFit="1" customWidth="1"/>
    <col min="10" max="10" width="11" style="37" bestFit="1" customWidth="1"/>
    <col min="11" max="11" width="12" style="37" customWidth="1"/>
    <col min="12" max="16384" width="9.140625" style="43"/>
  </cols>
  <sheetData>
    <row r="1" spans="1:13" s="29" customFormat="1">
      <c r="B1" s="30" t="s">
        <v>489</v>
      </c>
      <c r="C1" s="31" t="s">
        <v>490</v>
      </c>
      <c r="D1" s="31" t="s">
        <v>491</v>
      </c>
      <c r="E1" s="32"/>
      <c r="F1" s="33"/>
      <c r="G1" s="33"/>
      <c r="H1" s="34"/>
      <c r="I1" s="34"/>
      <c r="J1" s="34"/>
      <c r="K1" s="34"/>
      <c r="L1" s="35"/>
      <c r="M1" s="35"/>
    </row>
    <row r="2" spans="1:13" s="29" customFormat="1" ht="25.5">
      <c r="B2" s="34" t="s">
        <v>492</v>
      </c>
      <c r="C2" s="36" t="str">
        <f>IF(ISERROR(Calculations!D9),"",Calculations!D9)</f>
        <v/>
      </c>
      <c r="D2" s="43" t="str">
        <f>IF(EXACT(C2,""),"",IF(C2&lt;15%,"Minimum Diversity below 15%. Combination of N7## Indices Not OK!","Combination of N7## Indices OK."))</f>
        <v/>
      </c>
      <c r="E2" s="32"/>
      <c r="F2" s="33"/>
      <c r="G2" s="33"/>
      <c r="H2" s="34"/>
      <c r="I2" s="34"/>
      <c r="J2" s="34"/>
      <c r="K2" s="34"/>
      <c r="L2" s="35"/>
      <c r="M2" s="35"/>
    </row>
    <row r="3" spans="1:13" s="29" customFormat="1" ht="25.5">
      <c r="B3" s="34" t="s">
        <v>493</v>
      </c>
      <c r="C3" s="36" t="str">
        <f>IF(ISERROR(Calculations!P9),"",Calculations!P9)</f>
        <v/>
      </c>
      <c r="D3" s="43" t="str">
        <f>IF(EXACT(C3,""),"",IF(C3&lt;15%,"Minimum Diversity below 15%. Combination of S5## Indices Not OK!","Combination of S5## Indices OK."))</f>
        <v/>
      </c>
      <c r="E3" s="32"/>
      <c r="F3" s="33"/>
      <c r="G3" s="38"/>
      <c r="H3" s="34"/>
      <c r="I3" s="34"/>
      <c r="J3" s="34"/>
      <c r="K3" s="34"/>
      <c r="L3" s="35"/>
      <c r="M3" s="35"/>
    </row>
    <row r="4" spans="1:13" s="29" customFormat="1" ht="25.5">
      <c r="B4" s="34" t="s">
        <v>494</v>
      </c>
      <c r="C4" s="37" t="str">
        <f>IF(COUNTIF('Duplicate Check'!B2:B97,"&gt;0")&gt;0,COUNTIF('Duplicate Check'!B2:B97,"&gt;1"),"")</f>
        <v/>
      </c>
      <c r="D4" s="43" t="str">
        <f>IF(EXACT(C4,""),"",IF(C4&gt;0,"Some index combinations are selected more than once!","Selection OK."))</f>
        <v/>
      </c>
      <c r="E4" s="32"/>
      <c r="F4" s="33"/>
      <c r="G4" s="33"/>
      <c r="H4" s="34"/>
      <c r="I4" s="34"/>
      <c r="J4" s="34"/>
      <c r="K4" s="34"/>
      <c r="L4" s="35"/>
      <c r="M4" s="35"/>
    </row>
    <row r="5" spans="1:13" s="29" customFormat="1">
      <c r="B5" s="39" t="s">
        <v>495</v>
      </c>
      <c r="C5" s="34" t="str">
        <f>IF(OR(ISERR(FIND("OK",D2)),ISERR(FIND("OK",D3)),ISERR(FIND("OK",D4))),"Not OK","OK")</f>
        <v>Not OK</v>
      </c>
      <c r="D5" s="29" t="str">
        <f>IF(OR(ISERR(FIND("OK",D2)),ISERR(FIND("OK",D3)),ISERR(FIND("OK",D4))),"This selection of index combinations is not OK.","This selection of index combinations is OK.")</f>
        <v>This selection of index combinations is not OK.</v>
      </c>
      <c r="E5" s="40"/>
      <c r="F5" s="33"/>
      <c r="G5" s="33"/>
      <c r="H5" s="34"/>
      <c r="I5" s="34"/>
      <c r="J5" s="34"/>
      <c r="K5" s="34"/>
      <c r="L5" s="35"/>
      <c r="M5" s="41"/>
    </row>
    <row r="6" spans="1:13" s="29" customFormat="1">
      <c r="B6" s="39"/>
      <c r="C6" s="34"/>
      <c r="D6" s="34"/>
      <c r="E6" s="40"/>
      <c r="F6" s="33"/>
      <c r="G6" s="33"/>
      <c r="H6" s="34"/>
      <c r="I6" s="34"/>
      <c r="J6" s="34"/>
      <c r="K6" s="34"/>
      <c r="L6" s="35"/>
      <c r="M6" s="41"/>
    </row>
    <row r="7" spans="1:13" s="29" customFormat="1">
      <c r="A7" s="42"/>
      <c r="B7" s="32"/>
      <c r="C7" s="34"/>
      <c r="D7" s="32"/>
      <c r="E7" s="32"/>
      <c r="F7" s="33"/>
      <c r="G7" s="33"/>
      <c r="H7" s="34"/>
      <c r="I7" s="34"/>
      <c r="J7" s="34"/>
      <c r="K7" s="34"/>
      <c r="L7" s="35"/>
      <c r="M7" s="35"/>
    </row>
    <row r="8" spans="1:13">
      <c r="A8" s="43" t="s">
        <v>15</v>
      </c>
    </row>
    <row r="9" spans="1:13" ht="25.5">
      <c r="A9" s="37" t="s">
        <v>27</v>
      </c>
      <c r="B9" s="37" t="s">
        <v>28</v>
      </c>
      <c r="C9" s="37" t="s">
        <v>29</v>
      </c>
      <c r="D9" s="37" t="s">
        <v>30</v>
      </c>
      <c r="E9" s="34" t="s">
        <v>31</v>
      </c>
      <c r="F9" s="34" t="s">
        <v>32</v>
      </c>
      <c r="G9" s="34" t="s">
        <v>33</v>
      </c>
      <c r="H9" s="37" t="s">
        <v>34</v>
      </c>
      <c r="I9" s="37" t="s">
        <v>35</v>
      </c>
      <c r="J9" s="37" t="s">
        <v>23</v>
      </c>
      <c r="K9" s="37" t="s">
        <v>496</v>
      </c>
    </row>
    <row r="10" spans="1:13">
      <c r="A10" s="29">
        <v>1</v>
      </c>
      <c r="B10" s="34">
        <f>'QIAseq FX with CDIs Protocol'!C39</f>
        <v>0</v>
      </c>
      <c r="D10" s="37" t="e">
        <f>VLOOKUP(K10,'Autopopulate Info MiSeq'!$J$2:$K$97,2,FALSE)</f>
        <v>#N/A</v>
      </c>
      <c r="E10" s="34">
        <f>'QIAseq FX with CDIs Protocol'!G39</f>
        <v>0</v>
      </c>
      <c r="F10" s="34" t="e">
        <f>INDEX('Autopopulate Info MiSeq'!$E$2:$E$13,MATCH(E10,'Autopopulate Info MiSeq'!$D$2:$D$13,0))</f>
        <v>#N/A</v>
      </c>
      <c r="G10" s="34">
        <f>'QIAseq FX with CDIs Protocol'!H39</f>
        <v>0</v>
      </c>
      <c r="H10" s="44" t="e">
        <f>INDEX('Autopopulate Info MiSeq'!$B$2:$B$9,MATCH(G10,'Autopopulate Info MiSeq'!$A$2:$A$9,0))</f>
        <v>#N/A</v>
      </c>
      <c r="K10" s="37" t="str">
        <f>CONCATENATE(E10,"_",G10)</f>
        <v>0_0</v>
      </c>
    </row>
    <row r="11" spans="1:13">
      <c r="A11" s="29">
        <v>2</v>
      </c>
      <c r="B11" s="34">
        <f>'QIAseq FX with CDIs Protocol'!C40</f>
        <v>0</v>
      </c>
      <c r="D11" s="37" t="e">
        <f>VLOOKUP(K11,'Autopopulate Info MiSeq'!$J$2:$K$97,2,FALSE)</f>
        <v>#N/A</v>
      </c>
      <c r="E11" s="34">
        <f>'QIAseq FX with CDIs Protocol'!G40</f>
        <v>0</v>
      </c>
      <c r="F11" s="34" t="e">
        <f>INDEX('Autopopulate Info MiSeq'!$E$2:$E$13,MATCH(E11,'Autopopulate Info MiSeq'!$D$2:$D$13,0))</f>
        <v>#N/A</v>
      </c>
      <c r="G11" s="34">
        <f>'QIAseq FX with CDIs Protocol'!H40</f>
        <v>0</v>
      </c>
      <c r="H11" s="44" t="e">
        <f>INDEX('Autopopulate Info MiSeq'!$B$2:$B$9,MATCH(G11,'Autopopulate Info MiSeq'!$A$2:$A$9,0))</f>
        <v>#N/A</v>
      </c>
      <c r="K11" s="37" t="str">
        <f t="shared" ref="K11:K74" si="0">CONCATENATE(E11,"_",G11)</f>
        <v>0_0</v>
      </c>
    </row>
    <row r="12" spans="1:13">
      <c r="A12" s="29">
        <v>3</v>
      </c>
      <c r="B12" s="34">
        <f>'QIAseq FX with CDIs Protocol'!C41</f>
        <v>0</v>
      </c>
      <c r="D12" s="37" t="e">
        <f>VLOOKUP(K12,'Autopopulate Info MiSeq'!$J$2:$K$97,2,FALSE)</f>
        <v>#N/A</v>
      </c>
      <c r="E12" s="34">
        <f>'QIAseq FX with CDIs Protocol'!G41</f>
        <v>0</v>
      </c>
      <c r="F12" s="34" t="e">
        <f>INDEX('Autopopulate Info MiSeq'!$E$2:$E$13,MATCH(E12,'Autopopulate Info MiSeq'!$D$2:$D$13,0))</f>
        <v>#N/A</v>
      </c>
      <c r="G12" s="34">
        <f>'QIAseq FX with CDIs Protocol'!H41</f>
        <v>0</v>
      </c>
      <c r="H12" s="44" t="e">
        <f>INDEX('Autopopulate Info MiSeq'!$B$2:$B$9,MATCH(G12,'Autopopulate Info MiSeq'!$A$2:$A$9,0))</f>
        <v>#N/A</v>
      </c>
      <c r="K12" s="37" t="str">
        <f t="shared" si="0"/>
        <v>0_0</v>
      </c>
    </row>
    <row r="13" spans="1:13">
      <c r="A13" s="29">
        <v>4</v>
      </c>
      <c r="B13" s="34">
        <f>'QIAseq FX with CDIs Protocol'!C42</f>
        <v>0</v>
      </c>
      <c r="D13" s="37" t="e">
        <f>VLOOKUP(K13,'Autopopulate Info MiSeq'!$J$2:$K$97,2,FALSE)</f>
        <v>#N/A</v>
      </c>
      <c r="E13" s="34">
        <f>'QIAseq FX with CDIs Protocol'!G42</f>
        <v>0</v>
      </c>
      <c r="F13" s="34" t="e">
        <f>INDEX('Autopopulate Info MiSeq'!$E$2:$E$13,MATCH(E13,'Autopopulate Info MiSeq'!$D$2:$D$13,0))</f>
        <v>#N/A</v>
      </c>
      <c r="G13" s="34">
        <f>'QIAseq FX with CDIs Protocol'!H42</f>
        <v>0</v>
      </c>
      <c r="H13" s="44" t="e">
        <f>INDEX('Autopopulate Info MiSeq'!$B$2:$B$9,MATCH(G13,'Autopopulate Info MiSeq'!$A$2:$A$9,0))</f>
        <v>#N/A</v>
      </c>
      <c r="K13" s="37" t="str">
        <f t="shared" si="0"/>
        <v>0_0</v>
      </c>
    </row>
    <row r="14" spans="1:13">
      <c r="A14" s="29">
        <v>5</v>
      </c>
      <c r="B14" s="34">
        <f>'QIAseq FX with CDIs Protocol'!C43</f>
        <v>0</v>
      </c>
      <c r="D14" s="37" t="e">
        <f>VLOOKUP(K14,'Autopopulate Info MiSeq'!$J$2:$K$97,2,FALSE)</f>
        <v>#N/A</v>
      </c>
      <c r="E14" s="34">
        <f>'QIAseq FX with CDIs Protocol'!G43</f>
        <v>0</v>
      </c>
      <c r="F14" s="34" t="e">
        <f>INDEX('Autopopulate Info MiSeq'!$E$2:$E$13,MATCH(E14,'Autopopulate Info MiSeq'!$D$2:$D$13,0))</f>
        <v>#N/A</v>
      </c>
      <c r="G14" s="34">
        <f>'QIAseq FX with CDIs Protocol'!H43</f>
        <v>0</v>
      </c>
      <c r="H14" s="44" t="e">
        <f>INDEX('Autopopulate Info MiSeq'!$B$2:$B$9,MATCH(G14,'Autopopulate Info MiSeq'!$A$2:$A$9,0))</f>
        <v>#N/A</v>
      </c>
      <c r="K14" s="37" t="str">
        <f t="shared" si="0"/>
        <v>0_0</v>
      </c>
    </row>
    <row r="15" spans="1:13">
      <c r="A15" s="29">
        <v>6</v>
      </c>
      <c r="B15" s="34">
        <f>'QIAseq FX with CDIs Protocol'!C44</f>
        <v>0</v>
      </c>
      <c r="D15" s="37" t="e">
        <f>VLOOKUP(K15,'Autopopulate Info MiSeq'!$J$2:$K$97,2,FALSE)</f>
        <v>#N/A</v>
      </c>
      <c r="E15" s="34">
        <f>'QIAseq FX with CDIs Protocol'!G44</f>
        <v>0</v>
      </c>
      <c r="F15" s="34" t="e">
        <f>INDEX('Autopopulate Info MiSeq'!$E$2:$E$13,MATCH(E15,'Autopopulate Info MiSeq'!$D$2:$D$13,0))</f>
        <v>#N/A</v>
      </c>
      <c r="G15" s="34">
        <f>'QIAseq FX with CDIs Protocol'!H44</f>
        <v>0</v>
      </c>
      <c r="H15" s="44" t="e">
        <f>INDEX('Autopopulate Info MiSeq'!$B$2:$B$9,MATCH(G15,'Autopopulate Info MiSeq'!$A$2:$A$9,0))</f>
        <v>#N/A</v>
      </c>
      <c r="K15" s="37" t="str">
        <f t="shared" si="0"/>
        <v>0_0</v>
      </c>
    </row>
    <row r="16" spans="1:13">
      <c r="A16" s="29">
        <v>7</v>
      </c>
      <c r="B16" s="34">
        <f>'QIAseq FX with CDIs Protocol'!C45</f>
        <v>0</v>
      </c>
      <c r="D16" s="37" t="e">
        <f>VLOOKUP(K16,'Autopopulate Info MiSeq'!$J$2:$K$97,2,FALSE)</f>
        <v>#N/A</v>
      </c>
      <c r="E16" s="34">
        <f>'QIAseq FX with CDIs Protocol'!G45</f>
        <v>0</v>
      </c>
      <c r="F16" s="34" t="e">
        <f>INDEX('Autopopulate Info MiSeq'!$E$2:$E$13,MATCH(E16,'Autopopulate Info MiSeq'!$D$2:$D$13,0))</f>
        <v>#N/A</v>
      </c>
      <c r="G16" s="34">
        <f>'QIAseq FX with CDIs Protocol'!H45</f>
        <v>0</v>
      </c>
      <c r="H16" s="44" t="e">
        <f>INDEX('Autopopulate Info MiSeq'!$B$2:$B$9,MATCH(G16,'Autopopulate Info MiSeq'!$A$2:$A$9,0))</f>
        <v>#N/A</v>
      </c>
      <c r="K16" s="37" t="str">
        <f t="shared" si="0"/>
        <v>0_0</v>
      </c>
    </row>
    <row r="17" spans="1:11">
      <c r="A17" s="29">
        <v>8</v>
      </c>
      <c r="B17" s="34">
        <f>'QIAseq FX with CDIs Protocol'!C46</f>
        <v>0</v>
      </c>
      <c r="D17" s="37" t="e">
        <f>VLOOKUP(K17,'Autopopulate Info MiSeq'!$J$2:$K$97,2,FALSE)</f>
        <v>#N/A</v>
      </c>
      <c r="E17" s="34">
        <f>'QIAseq FX with CDIs Protocol'!G46</f>
        <v>0</v>
      </c>
      <c r="F17" s="34" t="e">
        <f>INDEX('Autopopulate Info MiSeq'!$E$2:$E$13,MATCH(E17,'Autopopulate Info MiSeq'!$D$2:$D$13,0))</f>
        <v>#N/A</v>
      </c>
      <c r="G17" s="34">
        <f>'QIAseq FX with CDIs Protocol'!H46</f>
        <v>0</v>
      </c>
      <c r="H17" s="44" t="e">
        <f>INDEX('Autopopulate Info MiSeq'!$B$2:$B$9,MATCH(G17,'Autopopulate Info MiSeq'!$A$2:$A$9,0))</f>
        <v>#N/A</v>
      </c>
      <c r="K17" s="37" t="str">
        <f t="shared" si="0"/>
        <v>0_0</v>
      </c>
    </row>
    <row r="18" spans="1:11">
      <c r="A18" s="29">
        <v>9</v>
      </c>
      <c r="B18" s="34">
        <f>'QIAseq FX with CDIs Protocol'!C47</f>
        <v>0</v>
      </c>
      <c r="D18" s="37" t="e">
        <f>VLOOKUP(K18,'Autopopulate Info MiSeq'!$J$2:$K$97,2,FALSE)</f>
        <v>#N/A</v>
      </c>
      <c r="E18" s="34">
        <f>'QIAseq FX with CDIs Protocol'!G47</f>
        <v>0</v>
      </c>
      <c r="F18" s="34" t="e">
        <f>INDEX('Autopopulate Info MiSeq'!$E$2:$E$13,MATCH(E18,'Autopopulate Info MiSeq'!$D$2:$D$13,0))</f>
        <v>#N/A</v>
      </c>
      <c r="G18" s="34">
        <f>'QIAseq FX with CDIs Protocol'!H47</f>
        <v>0</v>
      </c>
      <c r="H18" s="44" t="e">
        <f>INDEX('Autopopulate Info MiSeq'!$B$2:$B$9,MATCH(G18,'Autopopulate Info MiSeq'!$A$2:$A$9,0))</f>
        <v>#N/A</v>
      </c>
      <c r="K18" s="37" t="str">
        <f t="shared" si="0"/>
        <v>0_0</v>
      </c>
    </row>
    <row r="19" spans="1:11">
      <c r="A19" s="29">
        <v>10</v>
      </c>
      <c r="B19" s="34">
        <f>'QIAseq FX with CDIs Protocol'!C48</f>
        <v>0</v>
      </c>
      <c r="D19" s="37" t="e">
        <f>VLOOKUP(K19,'Autopopulate Info MiSeq'!$J$2:$K$97,2,FALSE)</f>
        <v>#N/A</v>
      </c>
      <c r="E19" s="34">
        <f>'QIAseq FX with CDIs Protocol'!G48</f>
        <v>0</v>
      </c>
      <c r="F19" s="34" t="e">
        <f>INDEX('Autopopulate Info MiSeq'!$E$2:$E$13,MATCH(E19,'Autopopulate Info MiSeq'!$D$2:$D$13,0))</f>
        <v>#N/A</v>
      </c>
      <c r="G19" s="34">
        <f>'QIAseq FX with CDIs Protocol'!H48</f>
        <v>0</v>
      </c>
      <c r="H19" s="44" t="e">
        <f>INDEX('Autopopulate Info MiSeq'!$B$2:$B$9,MATCH(G19,'Autopopulate Info MiSeq'!$A$2:$A$9,0))</f>
        <v>#N/A</v>
      </c>
      <c r="K19" s="37" t="str">
        <f t="shared" si="0"/>
        <v>0_0</v>
      </c>
    </row>
    <row r="20" spans="1:11">
      <c r="A20" s="29">
        <v>11</v>
      </c>
      <c r="B20" s="34">
        <f>'QIAseq FX with CDIs Protocol'!C49</f>
        <v>0</v>
      </c>
      <c r="D20" s="37" t="e">
        <f>VLOOKUP(K20,'Autopopulate Info MiSeq'!$J$2:$K$97,2,FALSE)</f>
        <v>#N/A</v>
      </c>
      <c r="E20" s="34">
        <f>'QIAseq FX with CDIs Protocol'!G49</f>
        <v>0</v>
      </c>
      <c r="F20" s="34" t="e">
        <f>INDEX('Autopopulate Info MiSeq'!$E$2:$E$13,MATCH(E20,'Autopopulate Info MiSeq'!$D$2:$D$13,0))</f>
        <v>#N/A</v>
      </c>
      <c r="G20" s="34">
        <f>'QIAseq FX with CDIs Protocol'!H49</f>
        <v>0</v>
      </c>
      <c r="H20" s="44" t="e">
        <f>INDEX('Autopopulate Info MiSeq'!$B$2:$B$9,MATCH(G20,'Autopopulate Info MiSeq'!$A$2:$A$9,0))</f>
        <v>#N/A</v>
      </c>
      <c r="K20" s="37" t="str">
        <f t="shared" si="0"/>
        <v>0_0</v>
      </c>
    </row>
    <row r="21" spans="1:11">
      <c r="A21" s="29">
        <v>12</v>
      </c>
      <c r="B21" s="34">
        <f>'QIAseq FX with CDIs Protocol'!C50</f>
        <v>0</v>
      </c>
      <c r="D21" s="37" t="e">
        <f>VLOOKUP(K21,'Autopopulate Info MiSeq'!$J$2:$K$97,2,FALSE)</f>
        <v>#N/A</v>
      </c>
      <c r="E21" s="34">
        <f>'QIAseq FX with CDIs Protocol'!G50</f>
        <v>0</v>
      </c>
      <c r="F21" s="34" t="e">
        <f>INDEX('Autopopulate Info MiSeq'!$E$2:$E$13,MATCH(E21,'Autopopulate Info MiSeq'!$D$2:$D$13,0))</f>
        <v>#N/A</v>
      </c>
      <c r="G21" s="34">
        <f>'QIAseq FX with CDIs Protocol'!H50</f>
        <v>0</v>
      </c>
      <c r="H21" s="44" t="e">
        <f>INDEX('Autopopulate Info MiSeq'!$B$2:$B$9,MATCH(G21,'Autopopulate Info MiSeq'!$A$2:$A$9,0))</f>
        <v>#N/A</v>
      </c>
      <c r="K21" s="37" t="str">
        <f t="shared" si="0"/>
        <v>0_0</v>
      </c>
    </row>
    <row r="22" spans="1:11">
      <c r="A22" s="29">
        <v>13</v>
      </c>
      <c r="B22" s="34">
        <f>'QIAseq FX with CDIs Protocol'!C51</f>
        <v>0</v>
      </c>
      <c r="D22" s="37" t="e">
        <f>VLOOKUP(K22,'Autopopulate Info MiSeq'!$J$2:$K$97,2,FALSE)</f>
        <v>#N/A</v>
      </c>
      <c r="E22" s="34">
        <f>'QIAseq FX with CDIs Protocol'!G51</f>
        <v>0</v>
      </c>
      <c r="F22" s="34" t="e">
        <f>INDEX('Autopopulate Info MiSeq'!$E$2:$E$13,MATCH(E22,'Autopopulate Info MiSeq'!$D$2:$D$13,0))</f>
        <v>#N/A</v>
      </c>
      <c r="G22" s="34">
        <f>'QIAseq FX with CDIs Protocol'!H51</f>
        <v>0</v>
      </c>
      <c r="H22" s="44" t="e">
        <f>INDEX('Autopopulate Info MiSeq'!$B$2:$B$9,MATCH(G22,'Autopopulate Info MiSeq'!$A$2:$A$9,0))</f>
        <v>#N/A</v>
      </c>
      <c r="K22" s="37" t="str">
        <f t="shared" si="0"/>
        <v>0_0</v>
      </c>
    </row>
    <row r="23" spans="1:11">
      <c r="A23" s="29">
        <v>14</v>
      </c>
      <c r="B23" s="34">
        <f>'QIAseq FX with CDIs Protocol'!C52</f>
        <v>0</v>
      </c>
      <c r="D23" s="37" t="e">
        <f>VLOOKUP(K23,'Autopopulate Info MiSeq'!$J$2:$K$97,2,FALSE)</f>
        <v>#N/A</v>
      </c>
      <c r="E23" s="34">
        <f>'QIAseq FX with CDIs Protocol'!G52</f>
        <v>0</v>
      </c>
      <c r="F23" s="34" t="e">
        <f>INDEX('Autopopulate Info MiSeq'!$E$2:$E$13,MATCH(E23,'Autopopulate Info MiSeq'!$D$2:$D$13,0))</f>
        <v>#N/A</v>
      </c>
      <c r="G23" s="34">
        <f>'QIAseq FX with CDIs Protocol'!H52</f>
        <v>0</v>
      </c>
      <c r="H23" s="44" t="e">
        <f>INDEX('Autopopulate Info MiSeq'!$B$2:$B$9,MATCH(G23,'Autopopulate Info MiSeq'!$A$2:$A$9,0))</f>
        <v>#N/A</v>
      </c>
      <c r="K23" s="37" t="str">
        <f t="shared" si="0"/>
        <v>0_0</v>
      </c>
    </row>
    <row r="24" spans="1:11">
      <c r="A24" s="29">
        <v>15</v>
      </c>
      <c r="B24" s="34">
        <f>'QIAseq FX with CDIs Protocol'!C53</f>
        <v>0</v>
      </c>
      <c r="D24" s="37" t="e">
        <f>VLOOKUP(K24,'Autopopulate Info MiSeq'!$J$2:$K$97,2,FALSE)</f>
        <v>#N/A</v>
      </c>
      <c r="E24" s="34">
        <f>'QIAseq FX with CDIs Protocol'!G53</f>
        <v>0</v>
      </c>
      <c r="F24" s="34" t="e">
        <f>INDEX('Autopopulate Info MiSeq'!$E$2:$E$13,MATCH(E24,'Autopopulate Info MiSeq'!$D$2:$D$13,0))</f>
        <v>#N/A</v>
      </c>
      <c r="G24" s="34">
        <f>'QIAseq FX with CDIs Protocol'!H53</f>
        <v>0</v>
      </c>
      <c r="H24" s="44" t="e">
        <f>INDEX('Autopopulate Info MiSeq'!$B$2:$B$9,MATCH(G24,'Autopopulate Info MiSeq'!$A$2:$A$9,0))</f>
        <v>#N/A</v>
      </c>
      <c r="K24" s="37" t="str">
        <f t="shared" si="0"/>
        <v>0_0</v>
      </c>
    </row>
    <row r="25" spans="1:11">
      <c r="A25" s="29">
        <v>16</v>
      </c>
      <c r="B25" s="34">
        <f>'QIAseq FX with CDIs Protocol'!C54</f>
        <v>0</v>
      </c>
      <c r="D25" s="37" t="e">
        <f>VLOOKUP(K25,'Autopopulate Info MiSeq'!$J$2:$K$97,2,FALSE)</f>
        <v>#N/A</v>
      </c>
      <c r="E25" s="34">
        <f>'QIAseq FX with CDIs Protocol'!G54</f>
        <v>0</v>
      </c>
      <c r="F25" s="34" t="e">
        <f>INDEX('Autopopulate Info MiSeq'!$E$2:$E$13,MATCH(E25,'Autopopulate Info MiSeq'!$D$2:$D$13,0))</f>
        <v>#N/A</v>
      </c>
      <c r="G25" s="34">
        <f>'QIAseq FX with CDIs Protocol'!H54</f>
        <v>0</v>
      </c>
      <c r="H25" s="44" t="e">
        <f>INDEX('Autopopulate Info MiSeq'!$B$2:$B$9,MATCH(G25,'Autopopulate Info MiSeq'!$A$2:$A$9,0))</f>
        <v>#N/A</v>
      </c>
      <c r="K25" s="37" t="str">
        <f t="shared" si="0"/>
        <v>0_0</v>
      </c>
    </row>
    <row r="26" spans="1:11">
      <c r="A26" s="29">
        <v>17</v>
      </c>
      <c r="B26" s="34">
        <f>'QIAseq FX with CDIs Protocol'!C55</f>
        <v>0</v>
      </c>
      <c r="D26" s="37" t="e">
        <f>VLOOKUP(K26,'Autopopulate Info MiSeq'!$J$2:$K$97,2,FALSE)</f>
        <v>#N/A</v>
      </c>
      <c r="E26" s="34">
        <f>'QIAseq FX with CDIs Protocol'!G55</f>
        <v>0</v>
      </c>
      <c r="F26" s="34" t="e">
        <f>INDEX('Autopopulate Info MiSeq'!$E$2:$E$13,MATCH(E26,'Autopopulate Info MiSeq'!$D$2:$D$13,0))</f>
        <v>#N/A</v>
      </c>
      <c r="G26" s="34">
        <f>'QIAseq FX with CDIs Protocol'!H55</f>
        <v>0</v>
      </c>
      <c r="H26" s="44" t="e">
        <f>INDEX('Autopopulate Info MiSeq'!$B$2:$B$9,MATCH(G26,'Autopopulate Info MiSeq'!$A$2:$A$9,0))</f>
        <v>#N/A</v>
      </c>
      <c r="K26" s="37" t="str">
        <f t="shared" si="0"/>
        <v>0_0</v>
      </c>
    </row>
    <row r="27" spans="1:11">
      <c r="A27" s="29">
        <v>18</v>
      </c>
      <c r="B27" s="34">
        <f>'QIAseq FX with CDIs Protocol'!C56</f>
        <v>0</v>
      </c>
      <c r="D27" s="37" t="e">
        <f>VLOOKUP(K27,'Autopopulate Info MiSeq'!$J$2:$K$97,2,FALSE)</f>
        <v>#N/A</v>
      </c>
      <c r="E27" s="34">
        <f>'QIAseq FX with CDIs Protocol'!G56</f>
        <v>0</v>
      </c>
      <c r="F27" s="34" t="e">
        <f>INDEX('Autopopulate Info MiSeq'!$E$2:$E$13,MATCH(E27,'Autopopulate Info MiSeq'!$D$2:$D$13,0))</f>
        <v>#N/A</v>
      </c>
      <c r="G27" s="34">
        <f>'QIAseq FX with CDIs Protocol'!H56</f>
        <v>0</v>
      </c>
      <c r="H27" s="44" t="e">
        <f>INDEX('Autopopulate Info MiSeq'!$B$2:$B$9,MATCH(G27,'Autopopulate Info MiSeq'!$A$2:$A$9,0))</f>
        <v>#N/A</v>
      </c>
      <c r="K27" s="37" t="str">
        <f t="shared" si="0"/>
        <v>0_0</v>
      </c>
    </row>
    <row r="28" spans="1:11">
      <c r="A28" s="29">
        <v>19</v>
      </c>
      <c r="B28" s="34">
        <f>'QIAseq FX with CDIs Protocol'!C57</f>
        <v>0</v>
      </c>
      <c r="D28" s="37" t="e">
        <f>VLOOKUP(K28,'Autopopulate Info MiSeq'!$J$2:$K$97,2,FALSE)</f>
        <v>#N/A</v>
      </c>
      <c r="E28" s="34">
        <f>'QIAseq FX with CDIs Protocol'!G57</f>
        <v>0</v>
      </c>
      <c r="F28" s="34" t="e">
        <f>INDEX('Autopopulate Info MiSeq'!$E$2:$E$13,MATCH(E28,'Autopopulate Info MiSeq'!$D$2:$D$13,0))</f>
        <v>#N/A</v>
      </c>
      <c r="G28" s="34">
        <f>'QIAseq FX with CDIs Protocol'!H57</f>
        <v>0</v>
      </c>
      <c r="H28" s="44" t="e">
        <f>INDEX('Autopopulate Info MiSeq'!$B$2:$B$9,MATCH(G28,'Autopopulate Info MiSeq'!$A$2:$A$9,0))</f>
        <v>#N/A</v>
      </c>
      <c r="K28" s="37" t="str">
        <f t="shared" si="0"/>
        <v>0_0</v>
      </c>
    </row>
    <row r="29" spans="1:11">
      <c r="A29" s="29">
        <v>20</v>
      </c>
      <c r="B29" s="34">
        <f>'QIAseq FX with CDIs Protocol'!C58</f>
        <v>0</v>
      </c>
      <c r="D29" s="37" t="e">
        <f>VLOOKUP(K29,'Autopopulate Info MiSeq'!$J$2:$K$97,2,FALSE)</f>
        <v>#N/A</v>
      </c>
      <c r="E29" s="34">
        <f>'QIAseq FX with CDIs Protocol'!G58</f>
        <v>0</v>
      </c>
      <c r="F29" s="34" t="e">
        <f>INDEX('Autopopulate Info MiSeq'!$E$2:$E$13,MATCH(E29,'Autopopulate Info MiSeq'!$D$2:$D$13,0))</f>
        <v>#N/A</v>
      </c>
      <c r="G29" s="34">
        <f>'QIAseq FX with CDIs Protocol'!H58</f>
        <v>0</v>
      </c>
      <c r="H29" s="44" t="e">
        <f>INDEX('Autopopulate Info MiSeq'!$B$2:$B$9,MATCH(G29,'Autopopulate Info MiSeq'!$A$2:$A$9,0))</f>
        <v>#N/A</v>
      </c>
      <c r="K29" s="37" t="str">
        <f t="shared" si="0"/>
        <v>0_0</v>
      </c>
    </row>
    <row r="30" spans="1:11">
      <c r="A30" s="29">
        <v>21</v>
      </c>
      <c r="B30" s="34">
        <f>'QIAseq FX with CDIs Protocol'!C59</f>
        <v>0</v>
      </c>
      <c r="D30" s="37" t="e">
        <f>VLOOKUP(K30,'Autopopulate Info MiSeq'!$J$2:$K$97,2,FALSE)</f>
        <v>#N/A</v>
      </c>
      <c r="E30" s="34">
        <f>'QIAseq FX with CDIs Protocol'!G59</f>
        <v>0</v>
      </c>
      <c r="F30" s="34" t="e">
        <f>INDEX('Autopopulate Info MiSeq'!$E$2:$E$13,MATCH(E30,'Autopopulate Info MiSeq'!$D$2:$D$13,0))</f>
        <v>#N/A</v>
      </c>
      <c r="G30" s="34">
        <f>'QIAseq FX with CDIs Protocol'!H59</f>
        <v>0</v>
      </c>
      <c r="H30" s="44" t="e">
        <f>INDEX('Autopopulate Info MiSeq'!$B$2:$B$9,MATCH(G30,'Autopopulate Info MiSeq'!$A$2:$A$9,0))</f>
        <v>#N/A</v>
      </c>
      <c r="K30" s="37" t="str">
        <f t="shared" si="0"/>
        <v>0_0</v>
      </c>
    </row>
    <row r="31" spans="1:11">
      <c r="A31" s="29">
        <v>22</v>
      </c>
      <c r="B31" s="34">
        <f>'QIAseq FX with CDIs Protocol'!C60</f>
        <v>0</v>
      </c>
      <c r="D31" s="37" t="e">
        <f>VLOOKUP(K31,'Autopopulate Info MiSeq'!$J$2:$K$97,2,FALSE)</f>
        <v>#N/A</v>
      </c>
      <c r="E31" s="34">
        <f>'QIAseq FX with CDIs Protocol'!G60</f>
        <v>0</v>
      </c>
      <c r="F31" s="34" t="e">
        <f>INDEX('Autopopulate Info MiSeq'!$E$2:$E$13,MATCH(E31,'Autopopulate Info MiSeq'!$D$2:$D$13,0))</f>
        <v>#N/A</v>
      </c>
      <c r="G31" s="34">
        <f>'QIAseq FX with CDIs Protocol'!H60</f>
        <v>0</v>
      </c>
      <c r="H31" s="44" t="e">
        <f>INDEX('Autopopulate Info MiSeq'!$B$2:$B$9,MATCH(G31,'Autopopulate Info MiSeq'!$A$2:$A$9,0))</f>
        <v>#N/A</v>
      </c>
      <c r="K31" s="37" t="str">
        <f t="shared" si="0"/>
        <v>0_0</v>
      </c>
    </row>
    <row r="32" spans="1:11">
      <c r="A32" s="29">
        <v>23</v>
      </c>
      <c r="B32" s="34">
        <f>'QIAseq FX with CDIs Protocol'!C61</f>
        <v>0</v>
      </c>
      <c r="D32" s="37" t="e">
        <f>VLOOKUP(K32,'Autopopulate Info MiSeq'!$J$2:$K$97,2,FALSE)</f>
        <v>#N/A</v>
      </c>
      <c r="E32" s="34">
        <f>'QIAseq FX with CDIs Protocol'!G61</f>
        <v>0</v>
      </c>
      <c r="F32" s="34" t="e">
        <f>INDEX('Autopopulate Info MiSeq'!$E$2:$E$13,MATCH(E32,'Autopopulate Info MiSeq'!$D$2:$D$13,0))</f>
        <v>#N/A</v>
      </c>
      <c r="G32" s="34">
        <f>'QIAseq FX with CDIs Protocol'!H61</f>
        <v>0</v>
      </c>
      <c r="H32" s="44" t="e">
        <f>INDEX('Autopopulate Info MiSeq'!$B$2:$B$9,MATCH(G32,'Autopopulate Info MiSeq'!$A$2:$A$9,0))</f>
        <v>#N/A</v>
      </c>
      <c r="K32" s="37" t="str">
        <f t="shared" si="0"/>
        <v>0_0</v>
      </c>
    </row>
    <row r="33" spans="1:11">
      <c r="A33" s="29">
        <v>24</v>
      </c>
      <c r="B33" s="34">
        <f>'QIAseq FX with CDIs Protocol'!C62</f>
        <v>0</v>
      </c>
      <c r="D33" s="37" t="e">
        <f>VLOOKUP(K33,'Autopopulate Info MiSeq'!$J$2:$K$97,2,FALSE)</f>
        <v>#N/A</v>
      </c>
      <c r="E33" s="34">
        <f>'QIAseq FX with CDIs Protocol'!G62</f>
        <v>0</v>
      </c>
      <c r="F33" s="34" t="e">
        <f>INDEX('Autopopulate Info MiSeq'!$E$2:$E$13,MATCH(E33,'Autopopulate Info MiSeq'!$D$2:$D$13,0))</f>
        <v>#N/A</v>
      </c>
      <c r="G33" s="34">
        <f>'QIAseq FX with CDIs Protocol'!H62</f>
        <v>0</v>
      </c>
      <c r="H33" s="44" t="e">
        <f>INDEX('Autopopulate Info MiSeq'!$B$2:$B$9,MATCH(G33,'Autopopulate Info MiSeq'!$A$2:$A$9,0))</f>
        <v>#N/A</v>
      </c>
      <c r="K33" s="37" t="str">
        <f t="shared" si="0"/>
        <v>0_0</v>
      </c>
    </row>
    <row r="34" spans="1:11">
      <c r="A34" s="29">
        <v>25</v>
      </c>
      <c r="B34" s="34">
        <f>'QIAseq FX with CDIs Protocol'!C63</f>
        <v>0</v>
      </c>
      <c r="D34" s="37" t="e">
        <f>VLOOKUP(K34,'Autopopulate Info MiSeq'!$J$2:$K$97,2,FALSE)</f>
        <v>#N/A</v>
      </c>
      <c r="E34" s="34">
        <f>'QIAseq FX with CDIs Protocol'!G63</f>
        <v>0</v>
      </c>
      <c r="F34" s="34" t="e">
        <f>INDEX('Autopopulate Info MiSeq'!$E$2:$E$13,MATCH(E34,'Autopopulate Info MiSeq'!$D$2:$D$13,0))</f>
        <v>#N/A</v>
      </c>
      <c r="G34" s="34">
        <f>'QIAseq FX with CDIs Protocol'!H63</f>
        <v>0</v>
      </c>
      <c r="H34" s="44" t="e">
        <f>INDEX('Autopopulate Info MiSeq'!$B$2:$B$9,MATCH(G34,'Autopopulate Info MiSeq'!$A$2:$A$9,0))</f>
        <v>#N/A</v>
      </c>
      <c r="K34" s="37" t="str">
        <f t="shared" si="0"/>
        <v>0_0</v>
      </c>
    </row>
    <row r="35" spans="1:11">
      <c r="A35" s="29">
        <v>26</v>
      </c>
      <c r="B35" s="34">
        <f>'QIAseq FX with CDIs Protocol'!C64</f>
        <v>0</v>
      </c>
      <c r="D35" s="37" t="e">
        <f>VLOOKUP(K35,'Autopopulate Info MiSeq'!$J$2:$K$97,2,FALSE)</f>
        <v>#N/A</v>
      </c>
      <c r="E35" s="34">
        <f>'QIAseq FX with CDIs Protocol'!G64</f>
        <v>0</v>
      </c>
      <c r="F35" s="34" t="e">
        <f>INDEX('Autopopulate Info MiSeq'!$E$2:$E$13,MATCH(E35,'Autopopulate Info MiSeq'!$D$2:$D$13,0))</f>
        <v>#N/A</v>
      </c>
      <c r="G35" s="34">
        <f>'QIAseq FX with CDIs Protocol'!H64</f>
        <v>0</v>
      </c>
      <c r="H35" s="44" t="e">
        <f>INDEX('Autopopulate Info MiSeq'!$B$2:$B$9,MATCH(G35,'Autopopulate Info MiSeq'!$A$2:$A$9,0))</f>
        <v>#N/A</v>
      </c>
      <c r="K35" s="37" t="str">
        <f t="shared" si="0"/>
        <v>0_0</v>
      </c>
    </row>
    <row r="36" spans="1:11">
      <c r="A36" s="29">
        <v>27</v>
      </c>
      <c r="B36" s="34">
        <f>'QIAseq FX with CDIs Protocol'!C65</f>
        <v>0</v>
      </c>
      <c r="D36" s="37" t="e">
        <f>VLOOKUP(K36,'Autopopulate Info MiSeq'!$J$2:$K$97,2,FALSE)</f>
        <v>#N/A</v>
      </c>
      <c r="E36" s="34">
        <f>'QIAseq FX with CDIs Protocol'!G65</f>
        <v>0</v>
      </c>
      <c r="F36" s="34" t="e">
        <f>INDEX('Autopopulate Info MiSeq'!$E$2:$E$13,MATCH(E36,'Autopopulate Info MiSeq'!$D$2:$D$13,0))</f>
        <v>#N/A</v>
      </c>
      <c r="G36" s="34">
        <f>'QIAseq FX with CDIs Protocol'!H65</f>
        <v>0</v>
      </c>
      <c r="H36" s="44" t="e">
        <f>INDEX('Autopopulate Info MiSeq'!$B$2:$B$9,MATCH(G36,'Autopopulate Info MiSeq'!$A$2:$A$9,0))</f>
        <v>#N/A</v>
      </c>
      <c r="K36" s="37" t="str">
        <f t="shared" si="0"/>
        <v>0_0</v>
      </c>
    </row>
    <row r="37" spans="1:11">
      <c r="A37" s="29">
        <v>28</v>
      </c>
      <c r="B37" s="34">
        <f>'QIAseq FX with CDIs Protocol'!C66</f>
        <v>0</v>
      </c>
      <c r="D37" s="37" t="e">
        <f>VLOOKUP(K37,'Autopopulate Info MiSeq'!$J$2:$K$97,2,FALSE)</f>
        <v>#N/A</v>
      </c>
      <c r="E37" s="34">
        <f>'QIAseq FX with CDIs Protocol'!G66</f>
        <v>0</v>
      </c>
      <c r="F37" s="34" t="e">
        <f>INDEX('Autopopulate Info MiSeq'!$E$2:$E$13,MATCH(E37,'Autopopulate Info MiSeq'!$D$2:$D$13,0))</f>
        <v>#N/A</v>
      </c>
      <c r="G37" s="34">
        <f>'QIAseq FX with CDIs Protocol'!H66</f>
        <v>0</v>
      </c>
      <c r="H37" s="44" t="e">
        <f>INDEX('Autopopulate Info MiSeq'!$B$2:$B$9,MATCH(G37,'Autopopulate Info MiSeq'!$A$2:$A$9,0))</f>
        <v>#N/A</v>
      </c>
      <c r="K37" s="37" t="str">
        <f t="shared" si="0"/>
        <v>0_0</v>
      </c>
    </row>
    <row r="38" spans="1:11">
      <c r="A38" s="29">
        <v>29</v>
      </c>
      <c r="B38" s="34">
        <f>'QIAseq FX with CDIs Protocol'!C67</f>
        <v>0</v>
      </c>
      <c r="D38" s="37" t="e">
        <f>VLOOKUP(K38,'Autopopulate Info MiSeq'!$J$2:$K$97,2,FALSE)</f>
        <v>#N/A</v>
      </c>
      <c r="E38" s="34">
        <f>'QIAseq FX with CDIs Protocol'!G67</f>
        <v>0</v>
      </c>
      <c r="F38" s="34" t="e">
        <f>INDEX('Autopopulate Info MiSeq'!$E$2:$E$13,MATCH(E38,'Autopopulate Info MiSeq'!$D$2:$D$13,0))</f>
        <v>#N/A</v>
      </c>
      <c r="G38" s="34">
        <f>'QIAseq FX with CDIs Protocol'!H67</f>
        <v>0</v>
      </c>
      <c r="H38" s="44" t="e">
        <f>INDEX('Autopopulate Info MiSeq'!$B$2:$B$9,MATCH(G38,'Autopopulate Info MiSeq'!$A$2:$A$9,0))</f>
        <v>#N/A</v>
      </c>
      <c r="K38" s="37" t="str">
        <f t="shared" si="0"/>
        <v>0_0</v>
      </c>
    </row>
    <row r="39" spans="1:11">
      <c r="A39" s="29">
        <v>30</v>
      </c>
      <c r="B39" s="34">
        <f>'QIAseq FX with CDIs Protocol'!C68</f>
        <v>0</v>
      </c>
      <c r="D39" s="37" t="e">
        <f>VLOOKUP(K39,'Autopopulate Info MiSeq'!$J$2:$K$97,2,FALSE)</f>
        <v>#N/A</v>
      </c>
      <c r="E39" s="34">
        <f>'QIAseq FX with CDIs Protocol'!G68</f>
        <v>0</v>
      </c>
      <c r="F39" s="34" t="e">
        <f>INDEX('Autopopulate Info MiSeq'!$E$2:$E$13,MATCH(E39,'Autopopulate Info MiSeq'!$D$2:$D$13,0))</f>
        <v>#N/A</v>
      </c>
      <c r="G39" s="34">
        <f>'QIAseq FX with CDIs Protocol'!H68</f>
        <v>0</v>
      </c>
      <c r="H39" s="44" t="e">
        <f>INDEX('Autopopulate Info MiSeq'!$B$2:$B$9,MATCH(G39,'Autopopulate Info MiSeq'!$A$2:$A$9,0))</f>
        <v>#N/A</v>
      </c>
      <c r="K39" s="37" t="str">
        <f t="shared" si="0"/>
        <v>0_0</v>
      </c>
    </row>
    <row r="40" spans="1:11">
      <c r="A40" s="29">
        <v>31</v>
      </c>
      <c r="B40" s="34">
        <f>'QIAseq FX with CDIs Protocol'!C69</f>
        <v>0</v>
      </c>
      <c r="D40" s="37" t="e">
        <f>VLOOKUP(K40,'Autopopulate Info MiSeq'!$J$2:$K$97,2,FALSE)</f>
        <v>#N/A</v>
      </c>
      <c r="E40" s="34">
        <f>'QIAseq FX with CDIs Protocol'!G69</f>
        <v>0</v>
      </c>
      <c r="F40" s="34" t="e">
        <f>INDEX('Autopopulate Info MiSeq'!$E$2:$E$13,MATCH(E40,'Autopopulate Info MiSeq'!$D$2:$D$13,0))</f>
        <v>#N/A</v>
      </c>
      <c r="G40" s="34">
        <f>'QIAseq FX with CDIs Protocol'!H69</f>
        <v>0</v>
      </c>
      <c r="H40" s="44" t="e">
        <f>INDEX('Autopopulate Info MiSeq'!$B$2:$B$9,MATCH(G40,'Autopopulate Info MiSeq'!$A$2:$A$9,0))</f>
        <v>#N/A</v>
      </c>
      <c r="K40" s="37" t="str">
        <f t="shared" si="0"/>
        <v>0_0</v>
      </c>
    </row>
    <row r="41" spans="1:11">
      <c r="A41" s="29">
        <v>32</v>
      </c>
      <c r="B41" s="34">
        <f>'QIAseq FX with CDIs Protocol'!C70</f>
        <v>0</v>
      </c>
      <c r="D41" s="37" t="e">
        <f>VLOOKUP(K41,'Autopopulate Info MiSeq'!$J$2:$K$97,2,FALSE)</f>
        <v>#N/A</v>
      </c>
      <c r="E41" s="34">
        <f>'QIAseq FX with CDIs Protocol'!G70</f>
        <v>0</v>
      </c>
      <c r="F41" s="34" t="e">
        <f>INDEX('Autopopulate Info MiSeq'!$E$2:$E$13,MATCH(E41,'Autopopulate Info MiSeq'!$D$2:$D$13,0))</f>
        <v>#N/A</v>
      </c>
      <c r="G41" s="34">
        <f>'QIAseq FX with CDIs Protocol'!H70</f>
        <v>0</v>
      </c>
      <c r="H41" s="44" t="e">
        <f>INDEX('Autopopulate Info MiSeq'!$B$2:$B$9,MATCH(G41,'Autopopulate Info MiSeq'!$A$2:$A$9,0))</f>
        <v>#N/A</v>
      </c>
      <c r="K41" s="37" t="str">
        <f t="shared" si="0"/>
        <v>0_0</v>
      </c>
    </row>
    <row r="42" spans="1:11">
      <c r="A42" s="29">
        <v>33</v>
      </c>
      <c r="B42" s="34">
        <f>'QIAseq FX with CDIs Protocol'!C71</f>
        <v>0</v>
      </c>
      <c r="D42" s="37" t="e">
        <f>VLOOKUP(K42,'Autopopulate Info MiSeq'!$J$2:$K$97,2,FALSE)</f>
        <v>#N/A</v>
      </c>
      <c r="E42" s="34">
        <f>'QIAseq FX with CDIs Protocol'!G71</f>
        <v>0</v>
      </c>
      <c r="F42" s="34" t="e">
        <f>INDEX('Autopopulate Info MiSeq'!$E$2:$E$13,MATCH(E42,'Autopopulate Info MiSeq'!$D$2:$D$13,0))</f>
        <v>#N/A</v>
      </c>
      <c r="G42" s="34">
        <f>'QIAseq FX with CDIs Protocol'!H71</f>
        <v>0</v>
      </c>
      <c r="H42" s="44" t="e">
        <f>INDEX('Autopopulate Info MiSeq'!$B$2:$B$9,MATCH(G42,'Autopopulate Info MiSeq'!$A$2:$A$9,0))</f>
        <v>#N/A</v>
      </c>
      <c r="K42" s="37" t="str">
        <f t="shared" si="0"/>
        <v>0_0</v>
      </c>
    </row>
    <row r="43" spans="1:11">
      <c r="A43" s="29">
        <v>34</v>
      </c>
      <c r="B43" s="34">
        <f>'QIAseq FX with CDIs Protocol'!C72</f>
        <v>0</v>
      </c>
      <c r="D43" s="37" t="e">
        <f>VLOOKUP(K43,'Autopopulate Info MiSeq'!$J$2:$K$97,2,FALSE)</f>
        <v>#N/A</v>
      </c>
      <c r="E43" s="34">
        <f>'QIAseq FX with CDIs Protocol'!G72</f>
        <v>0</v>
      </c>
      <c r="F43" s="34" t="e">
        <f>INDEX('Autopopulate Info MiSeq'!$E$2:$E$13,MATCH(E43,'Autopopulate Info MiSeq'!$D$2:$D$13,0))</f>
        <v>#N/A</v>
      </c>
      <c r="G43" s="34">
        <f>'QIAseq FX with CDIs Protocol'!H72</f>
        <v>0</v>
      </c>
      <c r="H43" s="44" t="e">
        <f>INDEX('Autopopulate Info MiSeq'!$B$2:$B$9,MATCH(G43,'Autopopulate Info MiSeq'!$A$2:$A$9,0))</f>
        <v>#N/A</v>
      </c>
      <c r="K43" s="37" t="str">
        <f t="shared" si="0"/>
        <v>0_0</v>
      </c>
    </row>
    <row r="44" spans="1:11">
      <c r="A44" s="29">
        <v>35</v>
      </c>
      <c r="B44" s="34">
        <f>'QIAseq FX with CDIs Protocol'!C73</f>
        <v>0</v>
      </c>
      <c r="D44" s="37" t="e">
        <f>VLOOKUP(K44,'Autopopulate Info MiSeq'!$J$2:$K$97,2,FALSE)</f>
        <v>#N/A</v>
      </c>
      <c r="E44" s="34">
        <f>'QIAseq FX with CDIs Protocol'!G73</f>
        <v>0</v>
      </c>
      <c r="F44" s="34" t="e">
        <f>INDEX('Autopopulate Info MiSeq'!$E$2:$E$13,MATCH(E44,'Autopopulate Info MiSeq'!$D$2:$D$13,0))</f>
        <v>#N/A</v>
      </c>
      <c r="G44" s="34">
        <f>'QIAseq FX with CDIs Protocol'!H73</f>
        <v>0</v>
      </c>
      <c r="H44" s="44" t="e">
        <f>INDEX('Autopopulate Info MiSeq'!$B$2:$B$9,MATCH(G44,'Autopopulate Info MiSeq'!$A$2:$A$9,0))</f>
        <v>#N/A</v>
      </c>
      <c r="K44" s="37" t="str">
        <f t="shared" si="0"/>
        <v>0_0</v>
      </c>
    </row>
    <row r="45" spans="1:11">
      <c r="A45" s="29">
        <v>36</v>
      </c>
      <c r="B45" s="34">
        <f>'QIAseq FX with CDIs Protocol'!C74</f>
        <v>0</v>
      </c>
      <c r="D45" s="37" t="e">
        <f>VLOOKUP(K45,'Autopopulate Info MiSeq'!$J$2:$K$97,2,FALSE)</f>
        <v>#N/A</v>
      </c>
      <c r="E45" s="34">
        <f>'QIAseq FX with CDIs Protocol'!G74</f>
        <v>0</v>
      </c>
      <c r="F45" s="34" t="e">
        <f>INDEX('Autopopulate Info MiSeq'!$E$2:$E$13,MATCH(E45,'Autopopulate Info MiSeq'!$D$2:$D$13,0))</f>
        <v>#N/A</v>
      </c>
      <c r="G45" s="34">
        <f>'QIAseq FX with CDIs Protocol'!H74</f>
        <v>0</v>
      </c>
      <c r="H45" s="44" t="e">
        <f>INDEX('Autopopulate Info MiSeq'!$B$2:$B$9,MATCH(G45,'Autopopulate Info MiSeq'!$A$2:$A$9,0))</f>
        <v>#N/A</v>
      </c>
      <c r="K45" s="37" t="str">
        <f t="shared" si="0"/>
        <v>0_0</v>
      </c>
    </row>
    <row r="46" spans="1:11">
      <c r="A46" s="29">
        <v>37</v>
      </c>
      <c r="B46" s="34">
        <f>'QIAseq FX with CDIs Protocol'!C75</f>
        <v>0</v>
      </c>
      <c r="D46" s="37" t="e">
        <f>VLOOKUP(K46,'Autopopulate Info MiSeq'!$J$2:$K$97,2,FALSE)</f>
        <v>#N/A</v>
      </c>
      <c r="E46" s="34">
        <f>'QIAseq FX with CDIs Protocol'!G75</f>
        <v>0</v>
      </c>
      <c r="F46" s="34" t="e">
        <f>INDEX('Autopopulate Info MiSeq'!$E$2:$E$13,MATCH(E46,'Autopopulate Info MiSeq'!$D$2:$D$13,0))</f>
        <v>#N/A</v>
      </c>
      <c r="G46" s="34">
        <f>'QIAseq FX with CDIs Protocol'!H75</f>
        <v>0</v>
      </c>
      <c r="H46" s="44" t="e">
        <f>INDEX('Autopopulate Info MiSeq'!$B$2:$B$9,MATCH(G46,'Autopopulate Info MiSeq'!$A$2:$A$9,0))</f>
        <v>#N/A</v>
      </c>
      <c r="K46" s="37" t="str">
        <f t="shared" si="0"/>
        <v>0_0</v>
      </c>
    </row>
    <row r="47" spans="1:11">
      <c r="A47" s="29">
        <v>38</v>
      </c>
      <c r="B47" s="34">
        <f>'QIAseq FX with CDIs Protocol'!C76</f>
        <v>0</v>
      </c>
      <c r="D47" s="37" t="e">
        <f>VLOOKUP(K47,'Autopopulate Info MiSeq'!$J$2:$K$97,2,FALSE)</f>
        <v>#N/A</v>
      </c>
      <c r="E47" s="34">
        <f>'QIAseq FX with CDIs Protocol'!G76</f>
        <v>0</v>
      </c>
      <c r="F47" s="34" t="e">
        <f>INDEX('Autopopulate Info MiSeq'!$E$2:$E$13,MATCH(E47,'Autopopulate Info MiSeq'!$D$2:$D$13,0))</f>
        <v>#N/A</v>
      </c>
      <c r="G47" s="34">
        <f>'QIAseq FX with CDIs Protocol'!H76</f>
        <v>0</v>
      </c>
      <c r="H47" s="44" t="e">
        <f>INDEX('Autopopulate Info MiSeq'!$B$2:$B$9,MATCH(G47,'Autopopulate Info MiSeq'!$A$2:$A$9,0))</f>
        <v>#N/A</v>
      </c>
      <c r="K47" s="37" t="str">
        <f t="shared" si="0"/>
        <v>0_0</v>
      </c>
    </row>
    <row r="48" spans="1:11">
      <c r="A48" s="29">
        <v>39</v>
      </c>
      <c r="B48" s="34">
        <f>'QIAseq FX with CDIs Protocol'!C77</f>
        <v>0</v>
      </c>
      <c r="D48" s="37" t="e">
        <f>VLOOKUP(K48,'Autopopulate Info MiSeq'!$J$2:$K$97,2,FALSE)</f>
        <v>#N/A</v>
      </c>
      <c r="E48" s="34">
        <f>'QIAseq FX with CDIs Protocol'!G77</f>
        <v>0</v>
      </c>
      <c r="F48" s="34" t="e">
        <f>INDEX('Autopopulate Info MiSeq'!$E$2:$E$13,MATCH(E48,'Autopopulate Info MiSeq'!$D$2:$D$13,0))</f>
        <v>#N/A</v>
      </c>
      <c r="G48" s="34">
        <f>'QIAseq FX with CDIs Protocol'!H77</f>
        <v>0</v>
      </c>
      <c r="H48" s="44" t="e">
        <f>INDEX('Autopopulate Info MiSeq'!$B$2:$B$9,MATCH(G48,'Autopopulate Info MiSeq'!$A$2:$A$9,0))</f>
        <v>#N/A</v>
      </c>
      <c r="K48" s="37" t="str">
        <f t="shared" si="0"/>
        <v>0_0</v>
      </c>
    </row>
    <row r="49" spans="1:11">
      <c r="A49" s="29">
        <v>40</v>
      </c>
      <c r="B49" s="34">
        <f>'QIAseq FX with CDIs Protocol'!C78</f>
        <v>0</v>
      </c>
      <c r="D49" s="37" t="e">
        <f>VLOOKUP(K49,'Autopopulate Info MiSeq'!$J$2:$K$97,2,FALSE)</f>
        <v>#N/A</v>
      </c>
      <c r="E49" s="34">
        <f>'QIAseq FX with CDIs Protocol'!G78</f>
        <v>0</v>
      </c>
      <c r="F49" s="34" t="e">
        <f>INDEX('Autopopulate Info MiSeq'!$E$2:$E$13,MATCH(E49,'Autopopulate Info MiSeq'!$D$2:$D$13,0))</f>
        <v>#N/A</v>
      </c>
      <c r="G49" s="34">
        <f>'QIAseq FX with CDIs Protocol'!H78</f>
        <v>0</v>
      </c>
      <c r="H49" s="44" t="e">
        <f>INDEX('Autopopulate Info MiSeq'!$B$2:$B$9,MATCH(G49,'Autopopulate Info MiSeq'!$A$2:$A$9,0))</f>
        <v>#N/A</v>
      </c>
      <c r="K49" s="37" t="str">
        <f t="shared" si="0"/>
        <v>0_0</v>
      </c>
    </row>
    <row r="50" spans="1:11">
      <c r="A50" s="29">
        <v>41</v>
      </c>
      <c r="B50" s="34">
        <f>'QIAseq FX with CDIs Protocol'!C79</f>
        <v>0</v>
      </c>
      <c r="D50" s="37" t="e">
        <f>VLOOKUP(K50,'Autopopulate Info MiSeq'!$J$2:$K$97,2,FALSE)</f>
        <v>#N/A</v>
      </c>
      <c r="E50" s="34">
        <f>'QIAseq FX with CDIs Protocol'!G79</f>
        <v>0</v>
      </c>
      <c r="F50" s="34" t="e">
        <f>INDEX('Autopopulate Info MiSeq'!$E$2:$E$13,MATCH(E50,'Autopopulate Info MiSeq'!$D$2:$D$13,0))</f>
        <v>#N/A</v>
      </c>
      <c r="G50" s="34">
        <f>'QIAseq FX with CDIs Protocol'!H79</f>
        <v>0</v>
      </c>
      <c r="H50" s="44" t="e">
        <f>INDEX('Autopopulate Info MiSeq'!$B$2:$B$9,MATCH(G50,'Autopopulate Info MiSeq'!$A$2:$A$9,0))</f>
        <v>#N/A</v>
      </c>
      <c r="K50" s="37" t="str">
        <f t="shared" si="0"/>
        <v>0_0</v>
      </c>
    </row>
    <row r="51" spans="1:11">
      <c r="A51" s="29">
        <v>42</v>
      </c>
      <c r="B51" s="34">
        <f>'QIAseq FX with CDIs Protocol'!C80</f>
        <v>0</v>
      </c>
      <c r="D51" s="37" t="e">
        <f>VLOOKUP(K51,'Autopopulate Info MiSeq'!$J$2:$K$97,2,FALSE)</f>
        <v>#N/A</v>
      </c>
      <c r="E51" s="34">
        <f>'QIAseq FX with CDIs Protocol'!G80</f>
        <v>0</v>
      </c>
      <c r="F51" s="34" t="e">
        <f>INDEX('Autopopulate Info MiSeq'!$E$2:$E$13,MATCH(E51,'Autopopulate Info MiSeq'!$D$2:$D$13,0))</f>
        <v>#N/A</v>
      </c>
      <c r="G51" s="34">
        <f>'QIAseq FX with CDIs Protocol'!H80</f>
        <v>0</v>
      </c>
      <c r="H51" s="44" t="e">
        <f>INDEX('Autopopulate Info MiSeq'!$B$2:$B$9,MATCH(G51,'Autopopulate Info MiSeq'!$A$2:$A$9,0))</f>
        <v>#N/A</v>
      </c>
      <c r="K51" s="37" t="str">
        <f t="shared" si="0"/>
        <v>0_0</v>
      </c>
    </row>
    <row r="52" spans="1:11">
      <c r="A52" s="29">
        <v>43</v>
      </c>
      <c r="B52" s="34">
        <f>'QIAseq FX with CDIs Protocol'!C81</f>
        <v>0</v>
      </c>
      <c r="D52" s="37" t="e">
        <f>VLOOKUP(K52,'Autopopulate Info MiSeq'!$J$2:$K$97,2,FALSE)</f>
        <v>#N/A</v>
      </c>
      <c r="E52" s="34">
        <f>'QIAseq FX with CDIs Protocol'!G81</f>
        <v>0</v>
      </c>
      <c r="F52" s="34" t="e">
        <f>INDEX('Autopopulate Info MiSeq'!$E$2:$E$13,MATCH(E52,'Autopopulate Info MiSeq'!$D$2:$D$13,0))</f>
        <v>#N/A</v>
      </c>
      <c r="G52" s="34">
        <f>'QIAseq FX with CDIs Protocol'!H81</f>
        <v>0</v>
      </c>
      <c r="H52" s="44" t="e">
        <f>INDEX('Autopopulate Info MiSeq'!$B$2:$B$9,MATCH(G52,'Autopopulate Info MiSeq'!$A$2:$A$9,0))</f>
        <v>#N/A</v>
      </c>
      <c r="K52" s="37" t="str">
        <f t="shared" si="0"/>
        <v>0_0</v>
      </c>
    </row>
    <row r="53" spans="1:11">
      <c r="A53" s="29">
        <v>44</v>
      </c>
      <c r="B53" s="34">
        <f>'QIAseq FX with CDIs Protocol'!C82</f>
        <v>0</v>
      </c>
      <c r="D53" s="37" t="e">
        <f>VLOOKUP(K53,'Autopopulate Info MiSeq'!$J$2:$K$97,2,FALSE)</f>
        <v>#N/A</v>
      </c>
      <c r="E53" s="34">
        <f>'QIAseq FX with CDIs Protocol'!G82</f>
        <v>0</v>
      </c>
      <c r="F53" s="34" t="e">
        <f>INDEX('Autopopulate Info MiSeq'!$E$2:$E$13,MATCH(E53,'Autopopulate Info MiSeq'!$D$2:$D$13,0))</f>
        <v>#N/A</v>
      </c>
      <c r="G53" s="34">
        <f>'QIAseq FX with CDIs Protocol'!H82</f>
        <v>0</v>
      </c>
      <c r="H53" s="44" t="e">
        <f>INDEX('Autopopulate Info MiSeq'!$B$2:$B$9,MATCH(G53,'Autopopulate Info MiSeq'!$A$2:$A$9,0))</f>
        <v>#N/A</v>
      </c>
      <c r="K53" s="37" t="str">
        <f t="shared" si="0"/>
        <v>0_0</v>
      </c>
    </row>
    <row r="54" spans="1:11">
      <c r="A54" s="29">
        <v>45</v>
      </c>
      <c r="B54" s="34">
        <f>'QIAseq FX with CDIs Protocol'!C83</f>
        <v>0</v>
      </c>
      <c r="D54" s="37" t="e">
        <f>VLOOKUP(K54,'Autopopulate Info MiSeq'!$J$2:$K$97,2,FALSE)</f>
        <v>#N/A</v>
      </c>
      <c r="E54" s="34">
        <f>'QIAseq FX with CDIs Protocol'!G83</f>
        <v>0</v>
      </c>
      <c r="F54" s="34" t="e">
        <f>INDEX('Autopopulate Info MiSeq'!$E$2:$E$13,MATCH(E54,'Autopopulate Info MiSeq'!$D$2:$D$13,0))</f>
        <v>#N/A</v>
      </c>
      <c r="G54" s="34">
        <f>'QIAseq FX with CDIs Protocol'!H83</f>
        <v>0</v>
      </c>
      <c r="H54" s="44" t="e">
        <f>INDEX('Autopopulate Info MiSeq'!$B$2:$B$9,MATCH(G54,'Autopopulate Info MiSeq'!$A$2:$A$9,0))</f>
        <v>#N/A</v>
      </c>
      <c r="K54" s="37" t="str">
        <f t="shared" si="0"/>
        <v>0_0</v>
      </c>
    </row>
    <row r="55" spans="1:11">
      <c r="A55" s="29">
        <v>46</v>
      </c>
      <c r="B55" s="34">
        <f>'QIAseq FX with CDIs Protocol'!C84</f>
        <v>0</v>
      </c>
      <c r="D55" s="37" t="e">
        <f>VLOOKUP(K55,'Autopopulate Info MiSeq'!$J$2:$K$97,2,FALSE)</f>
        <v>#N/A</v>
      </c>
      <c r="E55" s="34">
        <f>'QIAseq FX with CDIs Protocol'!G84</f>
        <v>0</v>
      </c>
      <c r="F55" s="34" t="e">
        <f>INDEX('Autopopulate Info MiSeq'!$E$2:$E$13,MATCH(E55,'Autopopulate Info MiSeq'!$D$2:$D$13,0))</f>
        <v>#N/A</v>
      </c>
      <c r="G55" s="34">
        <f>'QIAseq FX with CDIs Protocol'!H84</f>
        <v>0</v>
      </c>
      <c r="H55" s="44" t="e">
        <f>INDEX('Autopopulate Info MiSeq'!$B$2:$B$9,MATCH(G55,'Autopopulate Info MiSeq'!$A$2:$A$9,0))</f>
        <v>#N/A</v>
      </c>
      <c r="K55" s="37" t="str">
        <f t="shared" si="0"/>
        <v>0_0</v>
      </c>
    </row>
    <row r="56" spans="1:11">
      <c r="A56" s="29">
        <v>47</v>
      </c>
      <c r="B56" s="34">
        <f>'QIAseq FX with CDIs Protocol'!C85</f>
        <v>0</v>
      </c>
      <c r="D56" s="37" t="e">
        <f>VLOOKUP(K56,'Autopopulate Info MiSeq'!$J$2:$K$97,2,FALSE)</f>
        <v>#N/A</v>
      </c>
      <c r="E56" s="34">
        <f>'QIAseq FX with CDIs Protocol'!G85</f>
        <v>0</v>
      </c>
      <c r="F56" s="34" t="e">
        <f>INDEX('Autopopulate Info MiSeq'!$E$2:$E$13,MATCH(E56,'Autopopulate Info MiSeq'!$D$2:$D$13,0))</f>
        <v>#N/A</v>
      </c>
      <c r="G56" s="34">
        <f>'QIAseq FX with CDIs Protocol'!H85</f>
        <v>0</v>
      </c>
      <c r="H56" s="44" t="e">
        <f>INDEX('Autopopulate Info MiSeq'!$B$2:$B$9,MATCH(G56,'Autopopulate Info MiSeq'!$A$2:$A$9,0))</f>
        <v>#N/A</v>
      </c>
      <c r="K56" s="37" t="str">
        <f t="shared" si="0"/>
        <v>0_0</v>
      </c>
    </row>
    <row r="57" spans="1:11">
      <c r="A57" s="29">
        <v>48</v>
      </c>
      <c r="B57" s="34">
        <f>'QIAseq FX with CDIs Protocol'!C86</f>
        <v>0</v>
      </c>
      <c r="D57" s="37" t="e">
        <f>VLOOKUP(K57,'Autopopulate Info MiSeq'!$J$2:$K$97,2,FALSE)</f>
        <v>#N/A</v>
      </c>
      <c r="E57" s="34">
        <f>'QIAseq FX with CDIs Protocol'!G86</f>
        <v>0</v>
      </c>
      <c r="F57" s="34" t="e">
        <f>INDEX('Autopopulate Info MiSeq'!$E$2:$E$13,MATCH(E57,'Autopopulate Info MiSeq'!$D$2:$D$13,0))</f>
        <v>#N/A</v>
      </c>
      <c r="G57" s="34">
        <f>'QIAseq FX with CDIs Protocol'!H86</f>
        <v>0</v>
      </c>
      <c r="H57" s="44" t="e">
        <f>INDEX('Autopopulate Info MiSeq'!$B$2:$B$9,MATCH(G57,'Autopopulate Info MiSeq'!$A$2:$A$9,0))</f>
        <v>#N/A</v>
      </c>
      <c r="K57" s="37" t="str">
        <f t="shared" si="0"/>
        <v>0_0</v>
      </c>
    </row>
    <row r="58" spans="1:11">
      <c r="A58" s="29">
        <v>49</v>
      </c>
      <c r="B58" s="34">
        <f>'QIAseq FX with CDIs Protocol'!C87</f>
        <v>0</v>
      </c>
      <c r="D58" s="37" t="e">
        <f>VLOOKUP(K58,'Autopopulate Info MiSeq'!$J$2:$K$97,2,FALSE)</f>
        <v>#N/A</v>
      </c>
      <c r="E58" s="34">
        <f>'QIAseq FX with CDIs Protocol'!G87</f>
        <v>0</v>
      </c>
      <c r="F58" s="34" t="e">
        <f>INDEX('Autopopulate Info MiSeq'!$E$2:$E$13,MATCH(E58,'Autopopulate Info MiSeq'!$D$2:$D$13,0))</f>
        <v>#N/A</v>
      </c>
      <c r="G58" s="34">
        <f>'QIAseq FX with CDIs Protocol'!H87</f>
        <v>0</v>
      </c>
      <c r="H58" s="44" t="e">
        <f>INDEX('Autopopulate Info MiSeq'!$B$2:$B$9,MATCH(G58,'Autopopulate Info MiSeq'!$A$2:$A$9,0))</f>
        <v>#N/A</v>
      </c>
      <c r="K58" s="37" t="str">
        <f t="shared" si="0"/>
        <v>0_0</v>
      </c>
    </row>
    <row r="59" spans="1:11">
      <c r="A59" s="29">
        <v>50</v>
      </c>
      <c r="B59" s="34">
        <f>'QIAseq FX with CDIs Protocol'!C88</f>
        <v>0</v>
      </c>
      <c r="D59" s="37" t="e">
        <f>VLOOKUP(K59,'Autopopulate Info MiSeq'!$J$2:$K$97,2,FALSE)</f>
        <v>#N/A</v>
      </c>
      <c r="E59" s="34">
        <f>'QIAseq FX with CDIs Protocol'!G88</f>
        <v>0</v>
      </c>
      <c r="F59" s="34" t="e">
        <f>INDEX('Autopopulate Info MiSeq'!$E$2:$E$13,MATCH(E59,'Autopopulate Info MiSeq'!$D$2:$D$13,0))</f>
        <v>#N/A</v>
      </c>
      <c r="G59" s="34">
        <f>'QIAseq FX with CDIs Protocol'!H88</f>
        <v>0</v>
      </c>
      <c r="H59" s="44" t="e">
        <f>INDEX('Autopopulate Info MiSeq'!$B$2:$B$9,MATCH(G59,'Autopopulate Info MiSeq'!$A$2:$A$9,0))</f>
        <v>#N/A</v>
      </c>
      <c r="K59" s="37" t="str">
        <f t="shared" si="0"/>
        <v>0_0</v>
      </c>
    </row>
    <row r="60" spans="1:11">
      <c r="A60" s="29">
        <v>51</v>
      </c>
      <c r="B60" s="34">
        <f>'QIAseq FX with CDIs Protocol'!C89</f>
        <v>0</v>
      </c>
      <c r="D60" s="37" t="e">
        <f>VLOOKUP(K60,'Autopopulate Info MiSeq'!$J$2:$K$97,2,FALSE)</f>
        <v>#N/A</v>
      </c>
      <c r="E60" s="34">
        <f>'QIAseq FX with CDIs Protocol'!G89</f>
        <v>0</v>
      </c>
      <c r="F60" s="34" t="e">
        <f>INDEX('Autopopulate Info MiSeq'!$E$2:$E$13,MATCH(E60,'Autopopulate Info MiSeq'!$D$2:$D$13,0))</f>
        <v>#N/A</v>
      </c>
      <c r="G60" s="34">
        <f>'QIAseq FX with CDIs Protocol'!H89</f>
        <v>0</v>
      </c>
      <c r="H60" s="44" t="e">
        <f>INDEX('Autopopulate Info MiSeq'!$B$2:$B$9,MATCH(G60,'Autopopulate Info MiSeq'!$A$2:$A$9,0))</f>
        <v>#N/A</v>
      </c>
      <c r="K60" s="37" t="str">
        <f t="shared" si="0"/>
        <v>0_0</v>
      </c>
    </row>
    <row r="61" spans="1:11">
      <c r="A61" s="29">
        <v>52</v>
      </c>
      <c r="B61" s="34">
        <f>'QIAseq FX with CDIs Protocol'!C90</f>
        <v>0</v>
      </c>
      <c r="D61" s="37" t="e">
        <f>VLOOKUP(K61,'Autopopulate Info MiSeq'!$J$2:$K$97,2,FALSE)</f>
        <v>#N/A</v>
      </c>
      <c r="E61" s="34">
        <f>'QIAseq FX with CDIs Protocol'!G90</f>
        <v>0</v>
      </c>
      <c r="F61" s="34" t="e">
        <f>INDEX('Autopopulate Info MiSeq'!$E$2:$E$13,MATCH(E61,'Autopopulate Info MiSeq'!$D$2:$D$13,0))</f>
        <v>#N/A</v>
      </c>
      <c r="G61" s="34">
        <f>'QIAseq FX with CDIs Protocol'!H90</f>
        <v>0</v>
      </c>
      <c r="H61" s="44" t="e">
        <f>INDEX('Autopopulate Info MiSeq'!$B$2:$B$9,MATCH(G61,'Autopopulate Info MiSeq'!$A$2:$A$9,0))</f>
        <v>#N/A</v>
      </c>
      <c r="K61" s="37" t="str">
        <f t="shared" si="0"/>
        <v>0_0</v>
      </c>
    </row>
    <row r="62" spans="1:11">
      <c r="A62" s="29">
        <v>53</v>
      </c>
      <c r="B62" s="34">
        <f>'QIAseq FX with CDIs Protocol'!C91</f>
        <v>0</v>
      </c>
      <c r="D62" s="37" t="e">
        <f>VLOOKUP(K62,'Autopopulate Info MiSeq'!$J$2:$K$97,2,FALSE)</f>
        <v>#N/A</v>
      </c>
      <c r="E62" s="34">
        <f>'QIAseq FX with CDIs Protocol'!G91</f>
        <v>0</v>
      </c>
      <c r="F62" s="34" t="e">
        <f>INDEX('Autopopulate Info MiSeq'!$E$2:$E$13,MATCH(E62,'Autopopulate Info MiSeq'!$D$2:$D$13,0))</f>
        <v>#N/A</v>
      </c>
      <c r="G62" s="34">
        <f>'QIAseq FX with CDIs Protocol'!H91</f>
        <v>0</v>
      </c>
      <c r="H62" s="44" t="e">
        <f>INDEX('Autopopulate Info MiSeq'!$B$2:$B$9,MATCH(G62,'Autopopulate Info MiSeq'!$A$2:$A$9,0))</f>
        <v>#N/A</v>
      </c>
      <c r="K62" s="37" t="str">
        <f t="shared" si="0"/>
        <v>0_0</v>
      </c>
    </row>
    <row r="63" spans="1:11">
      <c r="A63" s="29">
        <v>54</v>
      </c>
      <c r="B63" s="34">
        <f>'QIAseq FX with CDIs Protocol'!C92</f>
        <v>0</v>
      </c>
      <c r="D63" s="37" t="e">
        <f>VLOOKUP(K63,'Autopopulate Info MiSeq'!$J$2:$K$97,2,FALSE)</f>
        <v>#N/A</v>
      </c>
      <c r="E63" s="34">
        <f>'QIAseq FX with CDIs Protocol'!G92</f>
        <v>0</v>
      </c>
      <c r="F63" s="34" t="e">
        <f>INDEX('Autopopulate Info MiSeq'!$E$2:$E$13,MATCH(E63,'Autopopulate Info MiSeq'!$D$2:$D$13,0))</f>
        <v>#N/A</v>
      </c>
      <c r="G63" s="34">
        <f>'QIAseq FX with CDIs Protocol'!H92</f>
        <v>0</v>
      </c>
      <c r="H63" s="44" t="e">
        <f>INDEX('Autopopulate Info MiSeq'!$B$2:$B$9,MATCH(G63,'Autopopulate Info MiSeq'!$A$2:$A$9,0))</f>
        <v>#N/A</v>
      </c>
      <c r="K63" s="37" t="str">
        <f t="shared" si="0"/>
        <v>0_0</v>
      </c>
    </row>
    <row r="64" spans="1:11">
      <c r="A64" s="29">
        <v>55</v>
      </c>
      <c r="B64" s="34">
        <f>'QIAseq FX with CDIs Protocol'!C93</f>
        <v>0</v>
      </c>
      <c r="D64" s="37" t="e">
        <f>VLOOKUP(K64,'Autopopulate Info MiSeq'!$J$2:$K$97,2,FALSE)</f>
        <v>#N/A</v>
      </c>
      <c r="E64" s="34">
        <f>'QIAseq FX with CDIs Protocol'!G93</f>
        <v>0</v>
      </c>
      <c r="F64" s="34" t="e">
        <f>INDEX('Autopopulate Info MiSeq'!$E$2:$E$13,MATCH(E64,'Autopopulate Info MiSeq'!$D$2:$D$13,0))</f>
        <v>#N/A</v>
      </c>
      <c r="G64" s="34">
        <f>'QIAseq FX with CDIs Protocol'!H93</f>
        <v>0</v>
      </c>
      <c r="H64" s="44" t="e">
        <f>INDEX('Autopopulate Info MiSeq'!$B$2:$B$9,MATCH(G64,'Autopopulate Info MiSeq'!$A$2:$A$9,0))</f>
        <v>#N/A</v>
      </c>
      <c r="K64" s="37" t="str">
        <f t="shared" si="0"/>
        <v>0_0</v>
      </c>
    </row>
    <row r="65" spans="1:11">
      <c r="A65" s="29">
        <v>56</v>
      </c>
      <c r="B65" s="34">
        <f>'QIAseq FX with CDIs Protocol'!C94</f>
        <v>0</v>
      </c>
      <c r="D65" s="37" t="e">
        <f>VLOOKUP(K65,'Autopopulate Info MiSeq'!$J$2:$K$97,2,FALSE)</f>
        <v>#N/A</v>
      </c>
      <c r="E65" s="34">
        <f>'QIAseq FX with CDIs Protocol'!G94</f>
        <v>0</v>
      </c>
      <c r="F65" s="34" t="e">
        <f>INDEX('Autopopulate Info MiSeq'!$E$2:$E$13,MATCH(E65,'Autopopulate Info MiSeq'!$D$2:$D$13,0))</f>
        <v>#N/A</v>
      </c>
      <c r="G65" s="34">
        <f>'QIAseq FX with CDIs Protocol'!H94</f>
        <v>0</v>
      </c>
      <c r="H65" s="44" t="e">
        <f>INDEX('Autopopulate Info MiSeq'!$B$2:$B$9,MATCH(G65,'Autopopulate Info MiSeq'!$A$2:$A$9,0))</f>
        <v>#N/A</v>
      </c>
      <c r="K65" s="37" t="str">
        <f t="shared" si="0"/>
        <v>0_0</v>
      </c>
    </row>
    <row r="66" spans="1:11">
      <c r="A66" s="29">
        <v>57</v>
      </c>
      <c r="B66" s="34">
        <f>'QIAseq FX with CDIs Protocol'!C95</f>
        <v>0</v>
      </c>
      <c r="D66" s="37" t="e">
        <f>VLOOKUP(K66,'Autopopulate Info MiSeq'!$J$2:$K$97,2,FALSE)</f>
        <v>#N/A</v>
      </c>
      <c r="E66" s="34">
        <f>'QIAseq FX with CDIs Protocol'!G95</f>
        <v>0</v>
      </c>
      <c r="F66" s="34" t="e">
        <f>INDEX('Autopopulate Info MiSeq'!$E$2:$E$13,MATCH(E66,'Autopopulate Info MiSeq'!$D$2:$D$13,0))</f>
        <v>#N/A</v>
      </c>
      <c r="G66" s="34">
        <f>'QIAseq FX with CDIs Protocol'!H95</f>
        <v>0</v>
      </c>
      <c r="H66" s="44" t="e">
        <f>INDEX('Autopopulate Info MiSeq'!$B$2:$B$9,MATCH(G66,'Autopopulate Info MiSeq'!$A$2:$A$9,0))</f>
        <v>#N/A</v>
      </c>
      <c r="K66" s="37" t="str">
        <f t="shared" si="0"/>
        <v>0_0</v>
      </c>
    </row>
    <row r="67" spans="1:11">
      <c r="A67" s="29">
        <v>58</v>
      </c>
      <c r="B67" s="34">
        <f>'QIAseq FX with CDIs Protocol'!C96</f>
        <v>0</v>
      </c>
      <c r="D67" s="37" t="e">
        <f>VLOOKUP(K67,'Autopopulate Info MiSeq'!$J$2:$K$97,2,FALSE)</f>
        <v>#N/A</v>
      </c>
      <c r="E67" s="34">
        <f>'QIAseq FX with CDIs Protocol'!G96</f>
        <v>0</v>
      </c>
      <c r="F67" s="34" t="e">
        <f>INDEX('Autopopulate Info MiSeq'!$E$2:$E$13,MATCH(E67,'Autopopulate Info MiSeq'!$D$2:$D$13,0))</f>
        <v>#N/A</v>
      </c>
      <c r="G67" s="34">
        <f>'QIAseq FX with CDIs Protocol'!H96</f>
        <v>0</v>
      </c>
      <c r="H67" s="44" t="e">
        <f>INDEX('Autopopulate Info MiSeq'!$B$2:$B$9,MATCH(G67,'Autopopulate Info MiSeq'!$A$2:$A$9,0))</f>
        <v>#N/A</v>
      </c>
      <c r="K67" s="37" t="str">
        <f t="shared" si="0"/>
        <v>0_0</v>
      </c>
    </row>
    <row r="68" spans="1:11">
      <c r="A68" s="29">
        <v>59</v>
      </c>
      <c r="B68" s="34">
        <f>'QIAseq FX with CDIs Protocol'!C97</f>
        <v>0</v>
      </c>
      <c r="D68" s="37" t="e">
        <f>VLOOKUP(K68,'Autopopulate Info MiSeq'!$J$2:$K$97,2,FALSE)</f>
        <v>#N/A</v>
      </c>
      <c r="E68" s="34">
        <f>'QIAseq FX with CDIs Protocol'!G97</f>
        <v>0</v>
      </c>
      <c r="F68" s="34" t="e">
        <f>INDEX('Autopopulate Info MiSeq'!$E$2:$E$13,MATCH(E68,'Autopopulate Info MiSeq'!$D$2:$D$13,0))</f>
        <v>#N/A</v>
      </c>
      <c r="G68" s="34">
        <f>'QIAseq FX with CDIs Protocol'!H97</f>
        <v>0</v>
      </c>
      <c r="H68" s="44" t="e">
        <f>INDEX('Autopopulate Info MiSeq'!$B$2:$B$9,MATCH(G68,'Autopopulate Info MiSeq'!$A$2:$A$9,0))</f>
        <v>#N/A</v>
      </c>
      <c r="K68" s="37" t="str">
        <f t="shared" si="0"/>
        <v>0_0</v>
      </c>
    </row>
    <row r="69" spans="1:11">
      <c r="A69" s="29">
        <v>60</v>
      </c>
      <c r="B69" s="34">
        <f>'QIAseq FX with CDIs Protocol'!C98</f>
        <v>0</v>
      </c>
      <c r="D69" s="37" t="e">
        <f>VLOOKUP(K69,'Autopopulate Info MiSeq'!$J$2:$K$97,2,FALSE)</f>
        <v>#N/A</v>
      </c>
      <c r="E69" s="34">
        <f>'QIAseq FX with CDIs Protocol'!G98</f>
        <v>0</v>
      </c>
      <c r="F69" s="34" t="e">
        <f>INDEX('Autopopulate Info MiSeq'!$E$2:$E$13,MATCH(E69,'Autopopulate Info MiSeq'!$D$2:$D$13,0))</f>
        <v>#N/A</v>
      </c>
      <c r="G69" s="34">
        <f>'QIAseq FX with CDIs Protocol'!H98</f>
        <v>0</v>
      </c>
      <c r="H69" s="44" t="e">
        <f>INDEX('Autopopulate Info MiSeq'!$B$2:$B$9,MATCH(G69,'Autopopulate Info MiSeq'!$A$2:$A$9,0))</f>
        <v>#N/A</v>
      </c>
      <c r="K69" s="37" t="str">
        <f t="shared" si="0"/>
        <v>0_0</v>
      </c>
    </row>
    <row r="70" spans="1:11">
      <c r="A70" s="29">
        <v>61</v>
      </c>
      <c r="B70" s="34">
        <f>'QIAseq FX with CDIs Protocol'!C99</f>
        <v>0</v>
      </c>
      <c r="D70" s="37" t="e">
        <f>VLOOKUP(K70,'Autopopulate Info MiSeq'!$J$2:$K$97,2,FALSE)</f>
        <v>#N/A</v>
      </c>
      <c r="E70" s="34">
        <f>'QIAseq FX with CDIs Protocol'!G99</f>
        <v>0</v>
      </c>
      <c r="F70" s="34" t="e">
        <f>INDEX('Autopopulate Info MiSeq'!$E$2:$E$13,MATCH(E70,'Autopopulate Info MiSeq'!$D$2:$D$13,0))</f>
        <v>#N/A</v>
      </c>
      <c r="G70" s="34">
        <f>'QIAseq FX with CDIs Protocol'!H99</f>
        <v>0</v>
      </c>
      <c r="H70" s="44" t="e">
        <f>INDEX('Autopopulate Info MiSeq'!$B$2:$B$9,MATCH(G70,'Autopopulate Info MiSeq'!$A$2:$A$9,0))</f>
        <v>#N/A</v>
      </c>
      <c r="K70" s="37" t="str">
        <f t="shared" si="0"/>
        <v>0_0</v>
      </c>
    </row>
    <row r="71" spans="1:11">
      <c r="A71" s="29">
        <v>62</v>
      </c>
      <c r="B71" s="34">
        <f>'QIAseq FX with CDIs Protocol'!C100</f>
        <v>0</v>
      </c>
      <c r="D71" s="37" t="e">
        <f>VLOOKUP(K71,'Autopopulate Info MiSeq'!$J$2:$K$97,2,FALSE)</f>
        <v>#N/A</v>
      </c>
      <c r="E71" s="34">
        <f>'QIAseq FX with CDIs Protocol'!G100</f>
        <v>0</v>
      </c>
      <c r="F71" s="34" t="e">
        <f>INDEX('Autopopulate Info MiSeq'!$E$2:$E$13,MATCH(E71,'Autopopulate Info MiSeq'!$D$2:$D$13,0))</f>
        <v>#N/A</v>
      </c>
      <c r="G71" s="34">
        <f>'QIAseq FX with CDIs Protocol'!H100</f>
        <v>0</v>
      </c>
      <c r="H71" s="44" t="e">
        <f>INDEX('Autopopulate Info MiSeq'!$B$2:$B$9,MATCH(G71,'Autopopulate Info MiSeq'!$A$2:$A$9,0))</f>
        <v>#N/A</v>
      </c>
      <c r="K71" s="37" t="str">
        <f t="shared" si="0"/>
        <v>0_0</v>
      </c>
    </row>
    <row r="72" spans="1:11">
      <c r="A72" s="29">
        <v>63</v>
      </c>
      <c r="B72" s="34">
        <f>'QIAseq FX with CDIs Protocol'!C101</f>
        <v>0</v>
      </c>
      <c r="D72" s="37" t="e">
        <f>VLOOKUP(K72,'Autopopulate Info MiSeq'!$J$2:$K$97,2,FALSE)</f>
        <v>#N/A</v>
      </c>
      <c r="E72" s="34">
        <f>'QIAseq FX with CDIs Protocol'!G101</f>
        <v>0</v>
      </c>
      <c r="F72" s="34" t="e">
        <f>INDEX('Autopopulate Info MiSeq'!$E$2:$E$13,MATCH(E72,'Autopopulate Info MiSeq'!$D$2:$D$13,0))</f>
        <v>#N/A</v>
      </c>
      <c r="G72" s="34">
        <f>'QIAseq FX with CDIs Protocol'!H101</f>
        <v>0</v>
      </c>
      <c r="H72" s="44" t="e">
        <f>INDEX('Autopopulate Info MiSeq'!$B$2:$B$9,MATCH(G72,'Autopopulate Info MiSeq'!$A$2:$A$9,0))</f>
        <v>#N/A</v>
      </c>
      <c r="K72" s="37" t="str">
        <f t="shared" si="0"/>
        <v>0_0</v>
      </c>
    </row>
    <row r="73" spans="1:11">
      <c r="A73" s="29">
        <v>64</v>
      </c>
      <c r="B73" s="34">
        <f>'QIAseq FX with CDIs Protocol'!C102</f>
        <v>0</v>
      </c>
      <c r="D73" s="37" t="e">
        <f>VLOOKUP(K73,'Autopopulate Info MiSeq'!$J$2:$K$97,2,FALSE)</f>
        <v>#N/A</v>
      </c>
      <c r="E73" s="34">
        <f>'QIAseq FX with CDIs Protocol'!G102</f>
        <v>0</v>
      </c>
      <c r="F73" s="34" t="e">
        <f>INDEX('Autopopulate Info MiSeq'!$E$2:$E$13,MATCH(E73,'Autopopulate Info MiSeq'!$D$2:$D$13,0))</f>
        <v>#N/A</v>
      </c>
      <c r="G73" s="34">
        <f>'QIAseq FX with CDIs Protocol'!H102</f>
        <v>0</v>
      </c>
      <c r="H73" s="44" t="e">
        <f>INDEX('Autopopulate Info MiSeq'!$B$2:$B$9,MATCH(G73,'Autopopulate Info MiSeq'!$A$2:$A$9,0))</f>
        <v>#N/A</v>
      </c>
      <c r="K73" s="37" t="str">
        <f t="shared" si="0"/>
        <v>0_0</v>
      </c>
    </row>
    <row r="74" spans="1:11">
      <c r="A74" s="29">
        <v>65</v>
      </c>
      <c r="B74" s="34">
        <f>'QIAseq FX with CDIs Protocol'!C103</f>
        <v>0</v>
      </c>
      <c r="D74" s="37" t="e">
        <f>VLOOKUP(K74,'Autopopulate Info MiSeq'!$J$2:$K$97,2,FALSE)</f>
        <v>#N/A</v>
      </c>
      <c r="E74" s="34">
        <f>'QIAseq FX with CDIs Protocol'!G103</f>
        <v>0</v>
      </c>
      <c r="F74" s="34" t="e">
        <f>INDEX('Autopopulate Info MiSeq'!$E$2:$E$13,MATCH(E74,'Autopopulate Info MiSeq'!$D$2:$D$13,0))</f>
        <v>#N/A</v>
      </c>
      <c r="G74" s="34">
        <f>'QIAseq FX with CDIs Protocol'!H103</f>
        <v>0</v>
      </c>
      <c r="H74" s="44" t="e">
        <f>INDEX('Autopopulate Info MiSeq'!$B$2:$B$9,MATCH(G74,'Autopopulate Info MiSeq'!$A$2:$A$9,0))</f>
        <v>#N/A</v>
      </c>
      <c r="K74" s="37" t="str">
        <f t="shared" si="0"/>
        <v>0_0</v>
      </c>
    </row>
    <row r="75" spans="1:11">
      <c r="A75" s="29">
        <v>66</v>
      </c>
      <c r="B75" s="34">
        <f>'QIAseq FX with CDIs Protocol'!C104</f>
        <v>0</v>
      </c>
      <c r="D75" s="37" t="e">
        <f>VLOOKUP(K75,'Autopopulate Info MiSeq'!$J$2:$K$97,2,FALSE)</f>
        <v>#N/A</v>
      </c>
      <c r="E75" s="34">
        <f>'QIAseq FX with CDIs Protocol'!G104</f>
        <v>0</v>
      </c>
      <c r="F75" s="34" t="e">
        <f>INDEX('Autopopulate Info MiSeq'!$E$2:$E$13,MATCH(E75,'Autopopulate Info MiSeq'!$D$2:$D$13,0))</f>
        <v>#N/A</v>
      </c>
      <c r="G75" s="34">
        <f>'QIAseq FX with CDIs Protocol'!H104</f>
        <v>0</v>
      </c>
      <c r="H75" s="44" t="e">
        <f>INDEX('Autopopulate Info MiSeq'!$B$2:$B$9,MATCH(G75,'Autopopulate Info MiSeq'!$A$2:$A$9,0))</f>
        <v>#N/A</v>
      </c>
      <c r="K75" s="37" t="str">
        <f t="shared" ref="K75:K104" si="1">CONCATENATE(E75,"_",G75)</f>
        <v>0_0</v>
      </c>
    </row>
    <row r="76" spans="1:11">
      <c r="A76" s="29">
        <v>67</v>
      </c>
      <c r="B76" s="34">
        <f>'QIAseq FX with CDIs Protocol'!C105</f>
        <v>0</v>
      </c>
      <c r="D76" s="37" t="e">
        <f>VLOOKUP(K76,'Autopopulate Info MiSeq'!$J$2:$K$97,2,FALSE)</f>
        <v>#N/A</v>
      </c>
      <c r="E76" s="34">
        <f>'QIAseq FX with CDIs Protocol'!G105</f>
        <v>0</v>
      </c>
      <c r="F76" s="34" t="e">
        <f>INDEX('Autopopulate Info MiSeq'!$E$2:$E$13,MATCH(E76,'Autopopulate Info MiSeq'!$D$2:$D$13,0))</f>
        <v>#N/A</v>
      </c>
      <c r="G76" s="34">
        <f>'QIAseq FX with CDIs Protocol'!H105</f>
        <v>0</v>
      </c>
      <c r="H76" s="44" t="e">
        <f>INDEX('Autopopulate Info MiSeq'!$B$2:$B$9,MATCH(G76,'Autopopulate Info MiSeq'!$A$2:$A$9,0))</f>
        <v>#N/A</v>
      </c>
      <c r="K76" s="37" t="str">
        <f t="shared" si="1"/>
        <v>0_0</v>
      </c>
    </row>
    <row r="77" spans="1:11">
      <c r="A77" s="29">
        <v>68</v>
      </c>
      <c r="B77" s="34">
        <f>'QIAseq FX with CDIs Protocol'!C106</f>
        <v>0</v>
      </c>
      <c r="D77" s="37" t="e">
        <f>VLOOKUP(K77,'Autopopulate Info MiSeq'!$J$2:$K$97,2,FALSE)</f>
        <v>#N/A</v>
      </c>
      <c r="E77" s="34">
        <f>'QIAseq FX with CDIs Protocol'!G106</f>
        <v>0</v>
      </c>
      <c r="F77" s="34" t="e">
        <f>INDEX('Autopopulate Info MiSeq'!$E$2:$E$13,MATCH(E77,'Autopopulate Info MiSeq'!$D$2:$D$13,0))</f>
        <v>#N/A</v>
      </c>
      <c r="G77" s="34">
        <f>'QIAseq FX with CDIs Protocol'!H106</f>
        <v>0</v>
      </c>
      <c r="H77" s="44" t="e">
        <f>INDEX('Autopopulate Info MiSeq'!$B$2:$B$9,MATCH(G77,'Autopopulate Info MiSeq'!$A$2:$A$9,0))</f>
        <v>#N/A</v>
      </c>
      <c r="K77" s="37" t="str">
        <f t="shared" si="1"/>
        <v>0_0</v>
      </c>
    </row>
    <row r="78" spans="1:11">
      <c r="A78" s="29">
        <v>69</v>
      </c>
      <c r="B78" s="34">
        <f>'QIAseq FX with CDIs Protocol'!C107</f>
        <v>0</v>
      </c>
      <c r="D78" s="37" t="e">
        <f>VLOOKUP(K78,'Autopopulate Info MiSeq'!$J$2:$K$97,2,FALSE)</f>
        <v>#N/A</v>
      </c>
      <c r="E78" s="34">
        <f>'QIAseq FX with CDIs Protocol'!G107</f>
        <v>0</v>
      </c>
      <c r="F78" s="34" t="e">
        <f>INDEX('Autopopulate Info MiSeq'!$E$2:$E$13,MATCH(E78,'Autopopulate Info MiSeq'!$D$2:$D$13,0))</f>
        <v>#N/A</v>
      </c>
      <c r="G78" s="34">
        <f>'QIAseq FX with CDIs Protocol'!H107</f>
        <v>0</v>
      </c>
      <c r="H78" s="44" t="e">
        <f>INDEX('Autopopulate Info MiSeq'!$B$2:$B$9,MATCH(G78,'Autopopulate Info MiSeq'!$A$2:$A$9,0))</f>
        <v>#N/A</v>
      </c>
      <c r="K78" s="37" t="str">
        <f t="shared" si="1"/>
        <v>0_0</v>
      </c>
    </row>
    <row r="79" spans="1:11">
      <c r="A79" s="29">
        <v>70</v>
      </c>
      <c r="B79" s="34">
        <f>'QIAseq FX with CDIs Protocol'!C108</f>
        <v>0</v>
      </c>
      <c r="D79" s="37" t="e">
        <f>VLOOKUP(K79,'Autopopulate Info MiSeq'!$J$2:$K$97,2,FALSE)</f>
        <v>#N/A</v>
      </c>
      <c r="E79" s="34">
        <f>'QIAseq FX with CDIs Protocol'!G108</f>
        <v>0</v>
      </c>
      <c r="F79" s="34" t="e">
        <f>INDEX('Autopopulate Info MiSeq'!$E$2:$E$13,MATCH(E79,'Autopopulate Info MiSeq'!$D$2:$D$13,0))</f>
        <v>#N/A</v>
      </c>
      <c r="G79" s="34">
        <f>'QIAseq FX with CDIs Protocol'!H108</f>
        <v>0</v>
      </c>
      <c r="H79" s="44" t="e">
        <f>INDEX('Autopopulate Info MiSeq'!$B$2:$B$9,MATCH(G79,'Autopopulate Info MiSeq'!$A$2:$A$9,0))</f>
        <v>#N/A</v>
      </c>
      <c r="K79" s="37" t="str">
        <f t="shared" si="1"/>
        <v>0_0</v>
      </c>
    </row>
    <row r="80" spans="1:11">
      <c r="A80" s="29">
        <v>71</v>
      </c>
      <c r="B80" s="34">
        <f>'QIAseq FX with CDIs Protocol'!C109</f>
        <v>0</v>
      </c>
      <c r="D80" s="37" t="e">
        <f>VLOOKUP(K80,'Autopopulate Info MiSeq'!$J$2:$K$97,2,FALSE)</f>
        <v>#N/A</v>
      </c>
      <c r="E80" s="34">
        <f>'QIAseq FX with CDIs Protocol'!G109</f>
        <v>0</v>
      </c>
      <c r="F80" s="34" t="e">
        <f>INDEX('Autopopulate Info MiSeq'!$E$2:$E$13,MATCH(E80,'Autopopulate Info MiSeq'!$D$2:$D$13,0))</f>
        <v>#N/A</v>
      </c>
      <c r="G80" s="34">
        <f>'QIAseq FX with CDIs Protocol'!H109</f>
        <v>0</v>
      </c>
      <c r="H80" s="44" t="e">
        <f>INDEX('Autopopulate Info MiSeq'!$B$2:$B$9,MATCH(G80,'Autopopulate Info MiSeq'!$A$2:$A$9,0))</f>
        <v>#N/A</v>
      </c>
      <c r="K80" s="37" t="str">
        <f t="shared" si="1"/>
        <v>0_0</v>
      </c>
    </row>
    <row r="81" spans="1:11">
      <c r="A81" s="29">
        <v>72</v>
      </c>
      <c r="B81" s="34">
        <f>'QIAseq FX with CDIs Protocol'!C110</f>
        <v>0</v>
      </c>
      <c r="D81" s="37" t="e">
        <f>VLOOKUP(K81,'Autopopulate Info MiSeq'!$J$2:$K$97,2,FALSE)</f>
        <v>#N/A</v>
      </c>
      <c r="E81" s="34">
        <f>'QIAseq FX with CDIs Protocol'!G110</f>
        <v>0</v>
      </c>
      <c r="F81" s="34" t="e">
        <f>INDEX('Autopopulate Info MiSeq'!$E$2:$E$13,MATCH(E81,'Autopopulate Info MiSeq'!$D$2:$D$13,0))</f>
        <v>#N/A</v>
      </c>
      <c r="G81" s="34">
        <f>'QIAseq FX with CDIs Protocol'!H110</f>
        <v>0</v>
      </c>
      <c r="H81" s="44" t="e">
        <f>INDEX('Autopopulate Info MiSeq'!$B$2:$B$9,MATCH(G81,'Autopopulate Info MiSeq'!$A$2:$A$9,0))</f>
        <v>#N/A</v>
      </c>
      <c r="K81" s="37" t="str">
        <f t="shared" si="1"/>
        <v>0_0</v>
      </c>
    </row>
    <row r="82" spans="1:11">
      <c r="A82" s="29">
        <v>73</v>
      </c>
      <c r="B82" s="34">
        <f>'QIAseq FX with CDIs Protocol'!C111</f>
        <v>0</v>
      </c>
      <c r="D82" s="37" t="e">
        <f>VLOOKUP(K82,'Autopopulate Info MiSeq'!$J$2:$K$97,2,FALSE)</f>
        <v>#N/A</v>
      </c>
      <c r="E82" s="34">
        <f>'QIAseq FX with CDIs Protocol'!G111</f>
        <v>0</v>
      </c>
      <c r="F82" s="34" t="e">
        <f>INDEX('Autopopulate Info MiSeq'!$E$2:$E$13,MATCH(E82,'Autopopulate Info MiSeq'!$D$2:$D$13,0))</f>
        <v>#N/A</v>
      </c>
      <c r="G82" s="34">
        <f>'QIAseq FX with CDIs Protocol'!H111</f>
        <v>0</v>
      </c>
      <c r="H82" s="44" t="e">
        <f>INDEX('Autopopulate Info MiSeq'!$B$2:$B$9,MATCH(G82,'Autopopulate Info MiSeq'!$A$2:$A$9,0))</f>
        <v>#N/A</v>
      </c>
      <c r="K82" s="37" t="str">
        <f t="shared" si="1"/>
        <v>0_0</v>
      </c>
    </row>
    <row r="83" spans="1:11">
      <c r="A83" s="29">
        <v>74</v>
      </c>
      <c r="B83" s="34">
        <f>'QIAseq FX with CDIs Protocol'!C112</f>
        <v>0</v>
      </c>
      <c r="D83" s="37" t="e">
        <f>VLOOKUP(K83,'Autopopulate Info MiSeq'!$J$2:$K$97,2,FALSE)</f>
        <v>#N/A</v>
      </c>
      <c r="E83" s="34">
        <f>'QIAseq FX with CDIs Protocol'!G112</f>
        <v>0</v>
      </c>
      <c r="F83" s="34" t="e">
        <f>INDEX('Autopopulate Info MiSeq'!$E$2:$E$13,MATCH(E83,'Autopopulate Info MiSeq'!$D$2:$D$13,0))</f>
        <v>#N/A</v>
      </c>
      <c r="G83" s="34">
        <f>'QIAseq FX with CDIs Protocol'!H112</f>
        <v>0</v>
      </c>
      <c r="H83" s="44" t="e">
        <f>INDEX('Autopopulate Info MiSeq'!$B$2:$B$9,MATCH(G83,'Autopopulate Info MiSeq'!$A$2:$A$9,0))</f>
        <v>#N/A</v>
      </c>
      <c r="K83" s="37" t="str">
        <f t="shared" si="1"/>
        <v>0_0</v>
      </c>
    </row>
    <row r="84" spans="1:11">
      <c r="A84" s="29">
        <v>75</v>
      </c>
      <c r="B84" s="34">
        <f>'QIAseq FX with CDIs Protocol'!C113</f>
        <v>0</v>
      </c>
      <c r="D84" s="37" t="e">
        <f>VLOOKUP(K84,'Autopopulate Info MiSeq'!$J$2:$K$97,2,FALSE)</f>
        <v>#N/A</v>
      </c>
      <c r="E84" s="34">
        <f>'QIAseq FX with CDIs Protocol'!G113</f>
        <v>0</v>
      </c>
      <c r="F84" s="34" t="e">
        <f>INDEX('Autopopulate Info MiSeq'!$E$2:$E$13,MATCH(E84,'Autopopulate Info MiSeq'!$D$2:$D$13,0))</f>
        <v>#N/A</v>
      </c>
      <c r="G84" s="34">
        <f>'QIAseq FX with CDIs Protocol'!H113</f>
        <v>0</v>
      </c>
      <c r="H84" s="44" t="e">
        <f>INDEX('Autopopulate Info MiSeq'!$B$2:$B$9,MATCH(G84,'Autopopulate Info MiSeq'!$A$2:$A$9,0))</f>
        <v>#N/A</v>
      </c>
      <c r="K84" s="37" t="str">
        <f t="shared" si="1"/>
        <v>0_0</v>
      </c>
    </row>
    <row r="85" spans="1:11">
      <c r="A85" s="29">
        <v>76</v>
      </c>
      <c r="B85" s="34">
        <f>'QIAseq FX with CDIs Protocol'!C114</f>
        <v>0</v>
      </c>
      <c r="D85" s="37" t="e">
        <f>VLOOKUP(K85,'Autopopulate Info MiSeq'!$J$2:$K$97,2,FALSE)</f>
        <v>#N/A</v>
      </c>
      <c r="E85" s="34">
        <f>'QIAseq FX with CDIs Protocol'!G114</f>
        <v>0</v>
      </c>
      <c r="F85" s="34" t="e">
        <f>INDEX('Autopopulate Info MiSeq'!$E$2:$E$13,MATCH(E85,'Autopopulate Info MiSeq'!$D$2:$D$13,0))</f>
        <v>#N/A</v>
      </c>
      <c r="G85" s="34">
        <f>'QIAseq FX with CDIs Protocol'!H114</f>
        <v>0</v>
      </c>
      <c r="H85" s="44" t="e">
        <f>INDEX('Autopopulate Info MiSeq'!$B$2:$B$9,MATCH(G85,'Autopopulate Info MiSeq'!$A$2:$A$9,0))</f>
        <v>#N/A</v>
      </c>
      <c r="K85" s="37" t="str">
        <f t="shared" si="1"/>
        <v>0_0</v>
      </c>
    </row>
    <row r="86" spans="1:11">
      <c r="A86" s="29">
        <v>77</v>
      </c>
      <c r="B86" s="34">
        <f>'QIAseq FX with CDIs Protocol'!C115</f>
        <v>0</v>
      </c>
      <c r="D86" s="37" t="e">
        <f>VLOOKUP(K86,'Autopopulate Info MiSeq'!$J$2:$K$97,2,FALSE)</f>
        <v>#N/A</v>
      </c>
      <c r="E86" s="34">
        <f>'QIAseq FX with CDIs Protocol'!G115</f>
        <v>0</v>
      </c>
      <c r="F86" s="34" t="e">
        <f>INDEX('Autopopulate Info MiSeq'!$E$2:$E$13,MATCH(E86,'Autopopulate Info MiSeq'!$D$2:$D$13,0))</f>
        <v>#N/A</v>
      </c>
      <c r="G86" s="34">
        <f>'QIAseq FX with CDIs Protocol'!H115</f>
        <v>0</v>
      </c>
      <c r="H86" s="44" t="e">
        <f>INDEX('Autopopulate Info MiSeq'!$B$2:$B$9,MATCH(G86,'Autopopulate Info MiSeq'!$A$2:$A$9,0))</f>
        <v>#N/A</v>
      </c>
      <c r="K86" s="37" t="str">
        <f t="shared" si="1"/>
        <v>0_0</v>
      </c>
    </row>
    <row r="87" spans="1:11">
      <c r="A87" s="29">
        <v>78</v>
      </c>
      <c r="B87" s="34">
        <f>'QIAseq FX with CDIs Protocol'!C116</f>
        <v>0</v>
      </c>
      <c r="D87" s="37" t="e">
        <f>VLOOKUP(K87,'Autopopulate Info MiSeq'!$J$2:$K$97,2,FALSE)</f>
        <v>#N/A</v>
      </c>
      <c r="E87" s="34">
        <f>'QIAseq FX with CDIs Protocol'!G116</f>
        <v>0</v>
      </c>
      <c r="F87" s="34" t="e">
        <f>INDEX('Autopopulate Info MiSeq'!$E$2:$E$13,MATCH(E87,'Autopopulate Info MiSeq'!$D$2:$D$13,0))</f>
        <v>#N/A</v>
      </c>
      <c r="G87" s="34">
        <f>'QIAseq FX with CDIs Protocol'!H116</f>
        <v>0</v>
      </c>
      <c r="H87" s="44" t="e">
        <f>INDEX('Autopopulate Info MiSeq'!$B$2:$B$9,MATCH(G87,'Autopopulate Info MiSeq'!$A$2:$A$9,0))</f>
        <v>#N/A</v>
      </c>
      <c r="K87" s="37" t="str">
        <f t="shared" si="1"/>
        <v>0_0</v>
      </c>
    </row>
    <row r="88" spans="1:11">
      <c r="A88" s="29">
        <v>79</v>
      </c>
      <c r="B88" s="34">
        <f>'QIAseq FX with CDIs Protocol'!C117</f>
        <v>0</v>
      </c>
      <c r="D88" s="37" t="e">
        <f>VLOOKUP(K88,'Autopopulate Info MiSeq'!$J$2:$K$97,2,FALSE)</f>
        <v>#N/A</v>
      </c>
      <c r="E88" s="34">
        <f>'QIAseq FX with CDIs Protocol'!G117</f>
        <v>0</v>
      </c>
      <c r="F88" s="34" t="e">
        <f>INDEX('Autopopulate Info MiSeq'!$E$2:$E$13,MATCH(E88,'Autopopulate Info MiSeq'!$D$2:$D$13,0))</f>
        <v>#N/A</v>
      </c>
      <c r="G88" s="34">
        <f>'QIAseq FX with CDIs Protocol'!H117</f>
        <v>0</v>
      </c>
      <c r="H88" s="44" t="e">
        <f>INDEX('Autopopulate Info MiSeq'!$B$2:$B$9,MATCH(G88,'Autopopulate Info MiSeq'!$A$2:$A$9,0))</f>
        <v>#N/A</v>
      </c>
      <c r="K88" s="37" t="str">
        <f t="shared" si="1"/>
        <v>0_0</v>
      </c>
    </row>
    <row r="89" spans="1:11">
      <c r="A89" s="29">
        <v>80</v>
      </c>
      <c r="B89" s="34">
        <f>'QIAseq FX with CDIs Protocol'!C118</f>
        <v>0</v>
      </c>
      <c r="D89" s="37" t="e">
        <f>VLOOKUP(K89,'Autopopulate Info MiSeq'!$J$2:$K$97,2,FALSE)</f>
        <v>#N/A</v>
      </c>
      <c r="E89" s="34">
        <f>'QIAseq FX with CDIs Protocol'!G118</f>
        <v>0</v>
      </c>
      <c r="F89" s="34" t="e">
        <f>INDEX('Autopopulate Info MiSeq'!$E$2:$E$13,MATCH(E89,'Autopopulate Info MiSeq'!$D$2:$D$13,0))</f>
        <v>#N/A</v>
      </c>
      <c r="G89" s="34">
        <f>'QIAseq FX with CDIs Protocol'!H118</f>
        <v>0</v>
      </c>
      <c r="H89" s="44" t="e">
        <f>INDEX('Autopopulate Info MiSeq'!$B$2:$B$9,MATCH(G89,'Autopopulate Info MiSeq'!$A$2:$A$9,0))</f>
        <v>#N/A</v>
      </c>
      <c r="K89" s="37" t="str">
        <f t="shared" si="1"/>
        <v>0_0</v>
      </c>
    </row>
    <row r="90" spans="1:11">
      <c r="A90" s="29">
        <v>81</v>
      </c>
      <c r="B90" s="34">
        <f>'QIAseq FX with CDIs Protocol'!C119</f>
        <v>0</v>
      </c>
      <c r="D90" s="37" t="e">
        <f>VLOOKUP(K90,'Autopopulate Info MiSeq'!$J$2:$K$97,2,FALSE)</f>
        <v>#N/A</v>
      </c>
      <c r="E90" s="34">
        <f>'QIAseq FX with CDIs Protocol'!G119</f>
        <v>0</v>
      </c>
      <c r="F90" s="34" t="e">
        <f>INDEX('Autopopulate Info MiSeq'!$E$2:$E$13,MATCH(E90,'Autopopulate Info MiSeq'!$D$2:$D$13,0))</f>
        <v>#N/A</v>
      </c>
      <c r="G90" s="34">
        <f>'QIAseq FX with CDIs Protocol'!H119</f>
        <v>0</v>
      </c>
      <c r="H90" s="44" t="e">
        <f>INDEX('Autopopulate Info MiSeq'!$B$2:$B$9,MATCH(G90,'Autopopulate Info MiSeq'!$A$2:$A$9,0))</f>
        <v>#N/A</v>
      </c>
      <c r="K90" s="37" t="str">
        <f t="shared" si="1"/>
        <v>0_0</v>
      </c>
    </row>
    <row r="91" spans="1:11">
      <c r="A91" s="29">
        <v>82</v>
      </c>
      <c r="B91" s="34">
        <f>'QIAseq FX with CDIs Protocol'!C120</f>
        <v>0</v>
      </c>
      <c r="D91" s="37" t="e">
        <f>VLOOKUP(K91,'Autopopulate Info MiSeq'!$J$2:$K$97,2,FALSE)</f>
        <v>#N/A</v>
      </c>
      <c r="E91" s="34">
        <f>'QIAseq FX with CDIs Protocol'!G120</f>
        <v>0</v>
      </c>
      <c r="F91" s="34" t="e">
        <f>INDEX('Autopopulate Info MiSeq'!$E$2:$E$13,MATCH(E91,'Autopopulate Info MiSeq'!$D$2:$D$13,0))</f>
        <v>#N/A</v>
      </c>
      <c r="G91" s="34">
        <f>'QIAseq FX with CDIs Protocol'!H120</f>
        <v>0</v>
      </c>
      <c r="H91" s="44" t="e">
        <f>INDEX('Autopopulate Info MiSeq'!$B$2:$B$9,MATCH(G91,'Autopopulate Info MiSeq'!$A$2:$A$9,0))</f>
        <v>#N/A</v>
      </c>
      <c r="K91" s="37" t="str">
        <f t="shared" si="1"/>
        <v>0_0</v>
      </c>
    </row>
    <row r="92" spans="1:11">
      <c r="A92" s="29">
        <v>83</v>
      </c>
      <c r="B92" s="34">
        <f>'QIAseq FX with CDIs Protocol'!C121</f>
        <v>0</v>
      </c>
      <c r="D92" s="37" t="e">
        <f>VLOOKUP(K92,'Autopopulate Info MiSeq'!$J$2:$K$97,2,FALSE)</f>
        <v>#N/A</v>
      </c>
      <c r="E92" s="34">
        <f>'QIAseq FX with CDIs Protocol'!G121</f>
        <v>0</v>
      </c>
      <c r="F92" s="34" t="e">
        <f>INDEX('Autopopulate Info MiSeq'!$E$2:$E$13,MATCH(E92,'Autopopulate Info MiSeq'!$D$2:$D$13,0))</f>
        <v>#N/A</v>
      </c>
      <c r="G92" s="34">
        <f>'QIAseq FX with CDIs Protocol'!H121</f>
        <v>0</v>
      </c>
      <c r="H92" s="44" t="e">
        <f>INDEX('Autopopulate Info MiSeq'!$B$2:$B$9,MATCH(G92,'Autopopulate Info MiSeq'!$A$2:$A$9,0))</f>
        <v>#N/A</v>
      </c>
      <c r="K92" s="37" t="str">
        <f t="shared" si="1"/>
        <v>0_0</v>
      </c>
    </row>
    <row r="93" spans="1:11">
      <c r="A93" s="29">
        <v>84</v>
      </c>
      <c r="B93" s="34">
        <f>'QIAseq FX with CDIs Protocol'!C122</f>
        <v>0</v>
      </c>
      <c r="D93" s="37" t="e">
        <f>VLOOKUP(K93,'Autopopulate Info MiSeq'!$J$2:$K$97,2,FALSE)</f>
        <v>#N/A</v>
      </c>
      <c r="E93" s="34">
        <f>'QIAseq FX with CDIs Protocol'!G122</f>
        <v>0</v>
      </c>
      <c r="F93" s="34" t="e">
        <f>INDEX('Autopopulate Info MiSeq'!$E$2:$E$13,MATCH(E93,'Autopopulate Info MiSeq'!$D$2:$D$13,0))</f>
        <v>#N/A</v>
      </c>
      <c r="G93" s="34">
        <f>'QIAseq FX with CDIs Protocol'!H122</f>
        <v>0</v>
      </c>
      <c r="H93" s="44" t="e">
        <f>INDEX('Autopopulate Info MiSeq'!$B$2:$B$9,MATCH(G93,'Autopopulate Info MiSeq'!$A$2:$A$9,0))</f>
        <v>#N/A</v>
      </c>
      <c r="K93" s="37" t="str">
        <f t="shared" si="1"/>
        <v>0_0</v>
      </c>
    </row>
    <row r="94" spans="1:11">
      <c r="A94" s="29">
        <v>85</v>
      </c>
      <c r="B94" s="34">
        <f>'QIAseq FX with CDIs Protocol'!C123</f>
        <v>0</v>
      </c>
      <c r="D94" s="37" t="e">
        <f>VLOOKUP(K94,'Autopopulate Info MiSeq'!$J$2:$K$97,2,FALSE)</f>
        <v>#N/A</v>
      </c>
      <c r="E94" s="34">
        <f>'QIAseq FX with CDIs Protocol'!G123</f>
        <v>0</v>
      </c>
      <c r="F94" s="34" t="e">
        <f>INDEX('Autopopulate Info MiSeq'!$E$2:$E$13,MATCH(E94,'Autopopulate Info MiSeq'!$D$2:$D$13,0))</f>
        <v>#N/A</v>
      </c>
      <c r="G94" s="34">
        <f>'QIAseq FX with CDIs Protocol'!H123</f>
        <v>0</v>
      </c>
      <c r="H94" s="44" t="e">
        <f>INDEX('Autopopulate Info MiSeq'!$B$2:$B$9,MATCH(G94,'Autopopulate Info MiSeq'!$A$2:$A$9,0))</f>
        <v>#N/A</v>
      </c>
      <c r="K94" s="37" t="str">
        <f t="shared" si="1"/>
        <v>0_0</v>
      </c>
    </row>
    <row r="95" spans="1:11">
      <c r="A95" s="29">
        <v>86</v>
      </c>
      <c r="B95" s="34">
        <f>'QIAseq FX with CDIs Protocol'!C124</f>
        <v>0</v>
      </c>
      <c r="D95" s="37" t="e">
        <f>VLOOKUP(K95,'Autopopulate Info MiSeq'!$J$2:$K$97,2,FALSE)</f>
        <v>#N/A</v>
      </c>
      <c r="E95" s="34">
        <f>'QIAseq FX with CDIs Protocol'!G124</f>
        <v>0</v>
      </c>
      <c r="F95" s="34" t="e">
        <f>INDEX('Autopopulate Info MiSeq'!$E$2:$E$13,MATCH(E95,'Autopopulate Info MiSeq'!$D$2:$D$13,0))</f>
        <v>#N/A</v>
      </c>
      <c r="G95" s="34">
        <f>'QIAseq FX with CDIs Protocol'!H124</f>
        <v>0</v>
      </c>
      <c r="H95" s="44" t="e">
        <f>INDEX('Autopopulate Info MiSeq'!$B$2:$B$9,MATCH(G95,'Autopopulate Info MiSeq'!$A$2:$A$9,0))</f>
        <v>#N/A</v>
      </c>
      <c r="K95" s="37" t="str">
        <f t="shared" si="1"/>
        <v>0_0</v>
      </c>
    </row>
    <row r="96" spans="1:11">
      <c r="A96" s="29">
        <v>87</v>
      </c>
      <c r="B96" s="34">
        <f>'QIAseq FX with CDIs Protocol'!C125</f>
        <v>0</v>
      </c>
      <c r="D96" s="37" t="e">
        <f>VLOOKUP(K96,'Autopopulate Info MiSeq'!$J$2:$K$97,2,FALSE)</f>
        <v>#N/A</v>
      </c>
      <c r="E96" s="34">
        <f>'QIAseq FX with CDIs Protocol'!G125</f>
        <v>0</v>
      </c>
      <c r="F96" s="34" t="e">
        <f>INDEX('Autopopulate Info MiSeq'!$E$2:$E$13,MATCH(E96,'Autopopulate Info MiSeq'!$D$2:$D$13,0))</f>
        <v>#N/A</v>
      </c>
      <c r="G96" s="34">
        <f>'QIAseq FX with CDIs Protocol'!H125</f>
        <v>0</v>
      </c>
      <c r="H96" s="44" t="e">
        <f>INDEX('Autopopulate Info MiSeq'!$B$2:$B$9,MATCH(G96,'Autopopulate Info MiSeq'!$A$2:$A$9,0))</f>
        <v>#N/A</v>
      </c>
      <c r="K96" s="37" t="str">
        <f t="shared" si="1"/>
        <v>0_0</v>
      </c>
    </row>
    <row r="97" spans="1:11">
      <c r="A97" s="29">
        <v>88</v>
      </c>
      <c r="B97" s="34">
        <f>'QIAseq FX with CDIs Protocol'!C126</f>
        <v>0</v>
      </c>
      <c r="D97" s="37" t="e">
        <f>VLOOKUP(K97,'Autopopulate Info MiSeq'!$J$2:$K$97,2,FALSE)</f>
        <v>#N/A</v>
      </c>
      <c r="E97" s="34">
        <f>'QIAseq FX with CDIs Protocol'!G126</f>
        <v>0</v>
      </c>
      <c r="F97" s="34" t="e">
        <f>INDEX('Autopopulate Info MiSeq'!$E$2:$E$13,MATCH(E97,'Autopopulate Info MiSeq'!$D$2:$D$13,0))</f>
        <v>#N/A</v>
      </c>
      <c r="G97" s="34">
        <f>'QIAseq FX with CDIs Protocol'!H126</f>
        <v>0</v>
      </c>
      <c r="H97" s="44" t="e">
        <f>INDEX('Autopopulate Info MiSeq'!$B$2:$B$9,MATCH(G97,'Autopopulate Info MiSeq'!$A$2:$A$9,0))</f>
        <v>#N/A</v>
      </c>
      <c r="K97" s="37" t="str">
        <f t="shared" si="1"/>
        <v>0_0</v>
      </c>
    </row>
    <row r="98" spans="1:11">
      <c r="A98" s="29">
        <v>89</v>
      </c>
      <c r="B98" s="34">
        <f>'QIAseq FX with CDIs Protocol'!C127</f>
        <v>0</v>
      </c>
      <c r="D98" s="37" t="e">
        <f>VLOOKUP(K98,'Autopopulate Info MiSeq'!$J$2:$K$97,2,FALSE)</f>
        <v>#N/A</v>
      </c>
      <c r="E98" s="34">
        <f>'QIAseq FX with CDIs Protocol'!G127</f>
        <v>0</v>
      </c>
      <c r="F98" s="34" t="e">
        <f>INDEX('Autopopulate Info MiSeq'!$E$2:$E$13,MATCH(E98,'Autopopulate Info MiSeq'!$D$2:$D$13,0))</f>
        <v>#N/A</v>
      </c>
      <c r="G98" s="34">
        <f>'QIAseq FX with CDIs Protocol'!H127</f>
        <v>0</v>
      </c>
      <c r="H98" s="44" t="e">
        <f>INDEX('Autopopulate Info MiSeq'!$B$2:$B$9,MATCH(G98,'Autopopulate Info MiSeq'!$A$2:$A$9,0))</f>
        <v>#N/A</v>
      </c>
      <c r="K98" s="37" t="str">
        <f t="shared" si="1"/>
        <v>0_0</v>
      </c>
    </row>
    <row r="99" spans="1:11">
      <c r="A99" s="29">
        <v>90</v>
      </c>
      <c r="B99" s="34">
        <f>'QIAseq FX with CDIs Protocol'!C128</f>
        <v>0</v>
      </c>
      <c r="D99" s="37" t="e">
        <f>VLOOKUP(K99,'Autopopulate Info MiSeq'!$J$2:$K$97,2,FALSE)</f>
        <v>#N/A</v>
      </c>
      <c r="E99" s="34">
        <f>'QIAseq FX with CDIs Protocol'!G128</f>
        <v>0</v>
      </c>
      <c r="F99" s="34" t="e">
        <f>INDEX('Autopopulate Info MiSeq'!$E$2:$E$13,MATCH(E99,'Autopopulate Info MiSeq'!$D$2:$D$13,0))</f>
        <v>#N/A</v>
      </c>
      <c r="G99" s="34">
        <f>'QIAseq FX with CDIs Protocol'!H128</f>
        <v>0</v>
      </c>
      <c r="H99" s="44" t="e">
        <f>INDEX('Autopopulate Info MiSeq'!$B$2:$B$9,MATCH(G99,'Autopopulate Info MiSeq'!$A$2:$A$9,0))</f>
        <v>#N/A</v>
      </c>
      <c r="K99" s="37" t="str">
        <f t="shared" si="1"/>
        <v>0_0</v>
      </c>
    </row>
    <row r="100" spans="1:11">
      <c r="A100" s="29">
        <v>91</v>
      </c>
      <c r="B100" s="34">
        <f>'QIAseq FX with CDIs Protocol'!C129</f>
        <v>0</v>
      </c>
      <c r="D100" s="37" t="e">
        <f>VLOOKUP(K100,'Autopopulate Info MiSeq'!$J$2:$K$97,2,FALSE)</f>
        <v>#N/A</v>
      </c>
      <c r="E100" s="34">
        <f>'QIAseq FX with CDIs Protocol'!G129</f>
        <v>0</v>
      </c>
      <c r="F100" s="34" t="e">
        <f>INDEX('Autopopulate Info MiSeq'!$E$2:$E$13,MATCH(E100,'Autopopulate Info MiSeq'!$D$2:$D$13,0))</f>
        <v>#N/A</v>
      </c>
      <c r="G100" s="34">
        <f>'QIAseq FX with CDIs Protocol'!H129</f>
        <v>0</v>
      </c>
      <c r="H100" s="44" t="e">
        <f>INDEX('Autopopulate Info MiSeq'!$B$2:$B$9,MATCH(G100,'Autopopulate Info MiSeq'!$A$2:$A$9,0))</f>
        <v>#N/A</v>
      </c>
      <c r="K100" s="37" t="str">
        <f t="shared" si="1"/>
        <v>0_0</v>
      </c>
    </row>
    <row r="101" spans="1:11">
      <c r="A101" s="29">
        <v>92</v>
      </c>
      <c r="B101" s="34">
        <f>'QIAseq FX with CDIs Protocol'!C130</f>
        <v>0</v>
      </c>
      <c r="D101" s="37" t="e">
        <f>VLOOKUP(K101,'Autopopulate Info MiSeq'!$J$2:$K$97,2,FALSE)</f>
        <v>#N/A</v>
      </c>
      <c r="E101" s="34">
        <f>'QIAseq FX with CDIs Protocol'!G130</f>
        <v>0</v>
      </c>
      <c r="F101" s="34" t="e">
        <f>INDEX('Autopopulate Info MiSeq'!$E$2:$E$13,MATCH(E101,'Autopopulate Info MiSeq'!$D$2:$D$13,0))</f>
        <v>#N/A</v>
      </c>
      <c r="G101" s="34">
        <f>'QIAseq FX with CDIs Protocol'!H130</f>
        <v>0</v>
      </c>
      <c r="H101" s="44" t="e">
        <f>INDEX('Autopopulate Info MiSeq'!$B$2:$B$9,MATCH(G101,'Autopopulate Info MiSeq'!$A$2:$A$9,0))</f>
        <v>#N/A</v>
      </c>
      <c r="K101" s="37" t="str">
        <f t="shared" si="1"/>
        <v>0_0</v>
      </c>
    </row>
    <row r="102" spans="1:11">
      <c r="A102" s="29">
        <v>93</v>
      </c>
      <c r="B102" s="34">
        <f>'QIAseq FX with CDIs Protocol'!C131</f>
        <v>0</v>
      </c>
      <c r="D102" s="37" t="e">
        <f>VLOOKUP(K102,'Autopopulate Info MiSeq'!$J$2:$K$97,2,FALSE)</f>
        <v>#N/A</v>
      </c>
      <c r="E102" s="34">
        <f>'QIAseq FX with CDIs Protocol'!G131</f>
        <v>0</v>
      </c>
      <c r="F102" s="34" t="e">
        <f>INDEX('Autopopulate Info MiSeq'!$E$2:$E$13,MATCH(E102,'Autopopulate Info MiSeq'!$D$2:$D$13,0))</f>
        <v>#N/A</v>
      </c>
      <c r="G102" s="34">
        <f>'QIAseq FX with CDIs Protocol'!H131</f>
        <v>0</v>
      </c>
      <c r="H102" s="44" t="e">
        <f>INDEX('Autopopulate Info MiSeq'!$B$2:$B$9,MATCH(G102,'Autopopulate Info MiSeq'!$A$2:$A$9,0))</f>
        <v>#N/A</v>
      </c>
      <c r="K102" s="37" t="str">
        <f t="shared" si="1"/>
        <v>0_0</v>
      </c>
    </row>
    <row r="103" spans="1:11">
      <c r="A103" s="29">
        <v>94</v>
      </c>
      <c r="B103" s="34">
        <f>'QIAseq FX with CDIs Protocol'!C132</f>
        <v>0</v>
      </c>
      <c r="D103" s="37" t="e">
        <f>VLOOKUP(K103,'Autopopulate Info MiSeq'!$J$2:$K$97,2,FALSE)</f>
        <v>#N/A</v>
      </c>
      <c r="E103" s="34">
        <f>'QIAseq FX with CDIs Protocol'!G132</f>
        <v>0</v>
      </c>
      <c r="F103" s="34" t="e">
        <f>INDEX('Autopopulate Info MiSeq'!$E$2:$E$13,MATCH(E103,'Autopopulate Info MiSeq'!$D$2:$D$13,0))</f>
        <v>#N/A</v>
      </c>
      <c r="G103" s="34">
        <f>'QIAseq FX with CDIs Protocol'!H132</f>
        <v>0</v>
      </c>
      <c r="H103" s="44" t="e">
        <f>INDEX('Autopopulate Info MiSeq'!$B$2:$B$9,MATCH(G103,'Autopopulate Info MiSeq'!$A$2:$A$9,0))</f>
        <v>#N/A</v>
      </c>
      <c r="K103" s="37" t="str">
        <f t="shared" si="1"/>
        <v>0_0</v>
      </c>
    </row>
    <row r="104" spans="1:11">
      <c r="A104" s="29">
        <v>95</v>
      </c>
      <c r="B104" s="34">
        <f>'QIAseq FX with CDIs Protocol'!C133</f>
        <v>0</v>
      </c>
      <c r="D104" s="37" t="e">
        <f>VLOOKUP(K104,'Autopopulate Info MiSeq'!$J$2:$K$97,2,FALSE)</f>
        <v>#N/A</v>
      </c>
      <c r="E104" s="34">
        <f>'QIAseq FX with CDIs Protocol'!G133</f>
        <v>0</v>
      </c>
      <c r="F104" s="34" t="e">
        <f>INDEX('Autopopulate Info MiSeq'!$E$2:$E$13,MATCH(E104,'Autopopulate Info MiSeq'!$D$2:$D$13,0))</f>
        <v>#N/A</v>
      </c>
      <c r="G104" s="34">
        <f>'QIAseq FX with CDIs Protocol'!H133</f>
        <v>0</v>
      </c>
      <c r="H104" s="44" t="e">
        <f>INDEX('Autopopulate Info MiSeq'!$B$2:$B$9,MATCH(G104,'Autopopulate Info MiSeq'!$A$2:$A$9,0))</f>
        <v>#N/A</v>
      </c>
      <c r="K104" s="37" t="str">
        <f t="shared" si="1"/>
        <v>0_0</v>
      </c>
    </row>
    <row r="105" spans="1:11">
      <c r="A105" s="29">
        <v>96</v>
      </c>
      <c r="B105" s="34">
        <f>'QIAseq FX with CDIs Protocol'!C134</f>
        <v>0</v>
      </c>
      <c r="D105" s="37" t="e">
        <f>VLOOKUP(K105,'Autopopulate Info MiSeq'!$J$2:$K$97,2,FALSE)</f>
        <v>#N/A</v>
      </c>
      <c r="E105" s="34">
        <f>'QIAseq FX with CDIs Protocol'!G134</f>
        <v>0</v>
      </c>
      <c r="F105" s="34" t="e">
        <f>INDEX('Autopopulate Info MiSeq'!$E$2:$E$13,MATCH(E105,'Autopopulate Info MiSeq'!$D$2:$D$13,0))</f>
        <v>#N/A</v>
      </c>
      <c r="G105" s="34">
        <f>'QIAseq FX with CDIs Protocol'!H134</f>
        <v>0</v>
      </c>
      <c r="H105" s="44" t="e">
        <f>INDEX('Autopopulate Info MiSeq'!$B$2:$B$9,MATCH(G105,'Autopopulate Info MiSeq'!$A$2:$A$9,0))</f>
        <v>#N/A</v>
      </c>
      <c r="K105" s="37" t="str">
        <f t="shared" ref="K105" si="2">CONCATENATE(G105,"_",E105)</f>
        <v>0_0</v>
      </c>
    </row>
    <row r="106" spans="1:11" s="29" customFormat="1">
      <c r="B106" s="34"/>
      <c r="C106" s="34"/>
      <c r="D106" s="34"/>
      <c r="E106" s="34"/>
      <c r="F106" s="34"/>
      <c r="G106" s="34"/>
      <c r="H106" s="34"/>
      <c r="I106" s="34"/>
      <c r="J106" s="34"/>
      <c r="K106" s="34"/>
    </row>
    <row r="107" spans="1:11" s="29" customFormat="1">
      <c r="B107" s="34"/>
      <c r="C107" s="34"/>
      <c r="D107" s="34"/>
      <c r="E107" s="34"/>
      <c r="F107" s="34"/>
      <c r="G107" s="34"/>
      <c r="H107" s="34"/>
      <c r="I107" s="34"/>
      <c r="J107" s="34"/>
      <c r="K107" s="34"/>
    </row>
    <row r="108" spans="1:11" s="29" customFormat="1">
      <c r="B108" s="34"/>
      <c r="C108" s="34"/>
      <c r="D108" s="34"/>
      <c r="E108" s="34"/>
      <c r="F108" s="34"/>
      <c r="G108" s="34"/>
      <c r="H108" s="34"/>
      <c r="I108" s="34"/>
      <c r="J108" s="34"/>
      <c r="K108" s="34"/>
    </row>
    <row r="109" spans="1:11" s="29" customFormat="1">
      <c r="B109" s="34"/>
      <c r="C109" s="34"/>
      <c r="D109" s="34"/>
      <c r="E109" s="34"/>
      <c r="F109" s="34"/>
      <c r="G109" s="34"/>
      <c r="H109" s="34"/>
      <c r="I109" s="34"/>
      <c r="J109" s="34"/>
      <c r="K109" s="34"/>
    </row>
  </sheetData>
  <sheetProtection algorithmName="SHA-512" hashValue="/kf4V3E2HkfGNIIYz0x7oFkJPXMYAzoWxorkehjgXcoLpsNER1tNvt2VwCRXceVllyQS76BsDv6kJe6ysOXDhg==" saltValue="lh4MCbXd9eN6aSheiNY90A==" spinCount="100000" sheet="1" objects="1" scenarios="1"/>
  <conditionalFormatting sqref="F10:F105">
    <cfRule type="containsErrors" dxfId="88" priority="20">
      <formula>ISERROR(F10)</formula>
    </cfRule>
  </conditionalFormatting>
  <conditionalFormatting sqref="H10:H105">
    <cfRule type="containsErrors" dxfId="87" priority="19">
      <formula>ISERROR(H10)</formula>
    </cfRule>
  </conditionalFormatting>
  <conditionalFormatting sqref="B10:B105">
    <cfRule type="cellIs" dxfId="86" priority="18" operator="equal">
      <formula>0</formula>
    </cfRule>
  </conditionalFormatting>
  <conditionalFormatting sqref="E10:E105">
    <cfRule type="cellIs" dxfId="85" priority="17" operator="equal">
      <formula>0</formula>
    </cfRule>
  </conditionalFormatting>
  <conditionalFormatting sqref="G10:G105">
    <cfRule type="cellIs" dxfId="84" priority="16" operator="equal">
      <formula>0</formula>
    </cfRule>
  </conditionalFormatting>
  <conditionalFormatting sqref="C4">
    <cfRule type="cellIs" dxfId="83" priority="15" operator="greaterThan">
      <formula>0</formula>
    </cfRule>
  </conditionalFormatting>
  <conditionalFormatting sqref="D5:D6">
    <cfRule type="containsText" dxfId="82" priority="13" operator="containsText" text="Not">
      <formula>NOT(ISERROR(SEARCH("Not",D5)))</formula>
    </cfRule>
    <cfRule type="containsText" dxfId="81" priority="14" operator="containsText" text="OK">
      <formula>NOT(ISERROR(SEARCH("OK",D5)))</formula>
    </cfRule>
  </conditionalFormatting>
  <conditionalFormatting sqref="C2:D4 C6:D6 D5">
    <cfRule type="containsText" dxfId="80" priority="10" operator="containsText" text="Not OK">
      <formula>NOT(ISERROR(SEARCH("Not OK",C2)))</formula>
    </cfRule>
    <cfRule type="containsText" dxfId="79" priority="11" operator="containsText" text="OK">
      <formula>NOT(ISERROR(SEARCH("OK",C2)))</formula>
    </cfRule>
    <cfRule type="containsText" dxfId="78" priority="12" operator="containsText" text="Not">
      <formula>NOT(ISERROR(SEARCH("Not",C2)))</formula>
    </cfRule>
  </conditionalFormatting>
  <conditionalFormatting sqref="K10:K105">
    <cfRule type="containsText" dxfId="77" priority="8" stopIfTrue="1" operator="containsText" text="0_0">
      <formula>NOT(ISERROR(SEARCH("0_0",K10)))</formula>
    </cfRule>
    <cfRule type="duplicateValues" dxfId="76" priority="9"/>
  </conditionalFormatting>
  <conditionalFormatting sqref="C5">
    <cfRule type="containsText" dxfId="75" priority="7" operator="containsText" text="Not">
      <formula>NOT(ISERROR(SEARCH("Not",C5)))</formula>
    </cfRule>
  </conditionalFormatting>
  <conditionalFormatting sqref="C5">
    <cfRule type="containsText" dxfId="74" priority="4" operator="containsText" text="Not OK">
      <formula>NOT(ISERROR(SEARCH("Not OK",C5)))</formula>
    </cfRule>
    <cfRule type="containsText" dxfId="73" priority="5" operator="containsText" text="OK">
      <formula>NOT(ISERROR(SEARCH("OK",C5)))</formula>
    </cfRule>
    <cfRule type="containsText" dxfId="72" priority="6" operator="containsText" text="Not">
      <formula>NOT(ISERROR(SEARCH("Not",C5)))</formula>
    </cfRule>
  </conditionalFormatting>
  <conditionalFormatting sqref="D10:D105">
    <cfRule type="containsErrors" dxfId="71" priority="3">
      <formula>ISERROR(D10)</formula>
    </cfRule>
  </conditionalFormatting>
  <conditionalFormatting sqref="A1:XFD1048576">
    <cfRule type="expression" dxfId="70" priority="1">
      <formula>_xlfn.ISFORMULA(A1:M100)</formula>
    </cfRule>
  </conditionalFormatting>
  <pageMargins left="0.25" right="0.25" top="0.75" bottom="0.75" header="0.3" footer="0.3"/>
  <pageSetup paperSize="9" orientation="landscape" r:id="rId1"/>
  <headerFooter>
    <oddHeader>&amp;L&amp;G&amp;R&amp;"Arial,Regular"&amp;8&amp;A</oddHeader>
    <oddFooter>&amp;L&amp;"Arial,Regular"&amp;8&amp;A&amp;C&amp;"Arial,Regular"&amp;8&amp;F&amp;R&amp;"Arial,Regular"&amp;8Page &amp;P of &amp;N</oddFooter>
  </headerFooter>
  <rowBreaks count="3" manualBreakCount="3">
    <brk id="29" max="16383" man="1"/>
    <brk id="59" max="16383" man="1"/>
    <brk id="89" max="16383" man="1"/>
  </rowBreaks>
  <ignoredErrors>
    <ignoredError sqref="D10:D105 F10:F105 H10:H105" evalError="1"/>
    <ignoredError sqref="E10:E105 G10:G105" evalError="1" emptyCellReference="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CECD3-CD9C-4A2F-9C67-B147FF977D9C}">
  <dimension ref="A1:W109"/>
  <sheetViews>
    <sheetView workbookViewId="0">
      <selection activeCell="D9" sqref="D9"/>
    </sheetView>
  </sheetViews>
  <sheetFormatPr defaultRowHeight="15"/>
  <cols>
    <col min="2" max="2" width="23.42578125" customWidth="1"/>
    <col min="3" max="3" width="9.28515625" customWidth="1"/>
    <col min="4" max="11" width="5.42578125" customWidth="1"/>
    <col min="14" max="14" width="23.42578125" customWidth="1"/>
    <col min="15" max="15" width="9.28515625" customWidth="1"/>
    <col min="16" max="23" width="5.42578125" customWidth="1"/>
    <col min="258" max="258" width="23.42578125" customWidth="1"/>
    <col min="259" max="259" width="9.28515625" customWidth="1"/>
    <col min="260" max="267" width="5.42578125" customWidth="1"/>
    <col min="270" max="270" width="23.42578125" customWidth="1"/>
    <col min="271" max="271" width="9.28515625" customWidth="1"/>
    <col min="272" max="279" width="5.42578125" customWidth="1"/>
    <col min="514" max="514" width="23.42578125" customWidth="1"/>
    <col min="515" max="515" width="9.28515625" customWidth="1"/>
    <col min="516" max="523" width="5.42578125" customWidth="1"/>
    <col min="526" max="526" width="23.42578125" customWidth="1"/>
    <col min="527" max="527" width="9.28515625" customWidth="1"/>
    <col min="528" max="535" width="5.42578125" customWidth="1"/>
    <col min="770" max="770" width="23.42578125" customWidth="1"/>
    <col min="771" max="771" width="9.28515625" customWidth="1"/>
    <col min="772" max="779" width="5.42578125" customWidth="1"/>
    <col min="782" max="782" width="23.42578125" customWidth="1"/>
    <col min="783" max="783" width="9.28515625" customWidth="1"/>
    <col min="784" max="791" width="5.42578125" customWidth="1"/>
    <col min="1026" max="1026" width="23.42578125" customWidth="1"/>
    <col min="1027" max="1027" width="9.28515625" customWidth="1"/>
    <col min="1028" max="1035" width="5.42578125" customWidth="1"/>
    <col min="1038" max="1038" width="23.42578125" customWidth="1"/>
    <col min="1039" max="1039" width="9.28515625" customWidth="1"/>
    <col min="1040" max="1047" width="5.42578125" customWidth="1"/>
    <col min="1282" max="1282" width="23.42578125" customWidth="1"/>
    <col min="1283" max="1283" width="9.28515625" customWidth="1"/>
    <col min="1284" max="1291" width="5.42578125" customWidth="1"/>
    <col min="1294" max="1294" width="23.42578125" customWidth="1"/>
    <col min="1295" max="1295" width="9.28515625" customWidth="1"/>
    <col min="1296" max="1303" width="5.42578125" customWidth="1"/>
    <col min="1538" max="1538" width="23.42578125" customWidth="1"/>
    <col min="1539" max="1539" width="9.28515625" customWidth="1"/>
    <col min="1540" max="1547" width="5.42578125" customWidth="1"/>
    <col min="1550" max="1550" width="23.42578125" customWidth="1"/>
    <col min="1551" max="1551" width="9.28515625" customWidth="1"/>
    <col min="1552" max="1559" width="5.42578125" customWidth="1"/>
    <col min="1794" max="1794" width="23.42578125" customWidth="1"/>
    <col min="1795" max="1795" width="9.28515625" customWidth="1"/>
    <col min="1796" max="1803" width="5.42578125" customWidth="1"/>
    <col min="1806" max="1806" width="23.42578125" customWidth="1"/>
    <col min="1807" max="1807" width="9.28515625" customWidth="1"/>
    <col min="1808" max="1815" width="5.42578125" customWidth="1"/>
    <col min="2050" max="2050" width="23.42578125" customWidth="1"/>
    <col min="2051" max="2051" width="9.28515625" customWidth="1"/>
    <col min="2052" max="2059" width="5.42578125" customWidth="1"/>
    <col min="2062" max="2062" width="23.42578125" customWidth="1"/>
    <col min="2063" max="2063" width="9.28515625" customWidth="1"/>
    <col min="2064" max="2071" width="5.42578125" customWidth="1"/>
    <col min="2306" max="2306" width="23.42578125" customWidth="1"/>
    <col min="2307" max="2307" width="9.28515625" customWidth="1"/>
    <col min="2308" max="2315" width="5.42578125" customWidth="1"/>
    <col min="2318" max="2318" width="23.42578125" customWidth="1"/>
    <col min="2319" max="2319" width="9.28515625" customWidth="1"/>
    <col min="2320" max="2327" width="5.42578125" customWidth="1"/>
    <col min="2562" max="2562" width="23.42578125" customWidth="1"/>
    <col min="2563" max="2563" width="9.28515625" customWidth="1"/>
    <col min="2564" max="2571" width="5.42578125" customWidth="1"/>
    <col min="2574" max="2574" width="23.42578125" customWidth="1"/>
    <col min="2575" max="2575" width="9.28515625" customWidth="1"/>
    <col min="2576" max="2583" width="5.42578125" customWidth="1"/>
    <col min="2818" max="2818" width="23.42578125" customWidth="1"/>
    <col min="2819" max="2819" width="9.28515625" customWidth="1"/>
    <col min="2820" max="2827" width="5.42578125" customWidth="1"/>
    <col min="2830" max="2830" width="23.42578125" customWidth="1"/>
    <col min="2831" max="2831" width="9.28515625" customWidth="1"/>
    <col min="2832" max="2839" width="5.42578125" customWidth="1"/>
    <col min="3074" max="3074" width="23.42578125" customWidth="1"/>
    <col min="3075" max="3075" width="9.28515625" customWidth="1"/>
    <col min="3076" max="3083" width="5.42578125" customWidth="1"/>
    <col min="3086" max="3086" width="23.42578125" customWidth="1"/>
    <col min="3087" max="3087" width="9.28515625" customWidth="1"/>
    <col min="3088" max="3095" width="5.42578125" customWidth="1"/>
    <col min="3330" max="3330" width="23.42578125" customWidth="1"/>
    <col min="3331" max="3331" width="9.28515625" customWidth="1"/>
    <col min="3332" max="3339" width="5.42578125" customWidth="1"/>
    <col min="3342" max="3342" width="23.42578125" customWidth="1"/>
    <col min="3343" max="3343" width="9.28515625" customWidth="1"/>
    <col min="3344" max="3351" width="5.42578125" customWidth="1"/>
    <col min="3586" max="3586" width="23.42578125" customWidth="1"/>
    <col min="3587" max="3587" width="9.28515625" customWidth="1"/>
    <col min="3588" max="3595" width="5.42578125" customWidth="1"/>
    <col min="3598" max="3598" width="23.42578125" customWidth="1"/>
    <col min="3599" max="3599" width="9.28515625" customWidth="1"/>
    <col min="3600" max="3607" width="5.42578125" customWidth="1"/>
    <col min="3842" max="3842" width="23.42578125" customWidth="1"/>
    <col min="3843" max="3843" width="9.28515625" customWidth="1"/>
    <col min="3844" max="3851" width="5.42578125" customWidth="1"/>
    <col min="3854" max="3854" width="23.42578125" customWidth="1"/>
    <col min="3855" max="3855" width="9.28515625" customWidth="1"/>
    <col min="3856" max="3863" width="5.42578125" customWidth="1"/>
    <col min="4098" max="4098" width="23.42578125" customWidth="1"/>
    <col min="4099" max="4099" width="9.28515625" customWidth="1"/>
    <col min="4100" max="4107" width="5.42578125" customWidth="1"/>
    <col min="4110" max="4110" width="23.42578125" customWidth="1"/>
    <col min="4111" max="4111" width="9.28515625" customWidth="1"/>
    <col min="4112" max="4119" width="5.42578125" customWidth="1"/>
    <col min="4354" max="4354" width="23.42578125" customWidth="1"/>
    <col min="4355" max="4355" width="9.28515625" customWidth="1"/>
    <col min="4356" max="4363" width="5.42578125" customWidth="1"/>
    <col min="4366" max="4366" width="23.42578125" customWidth="1"/>
    <col min="4367" max="4367" width="9.28515625" customWidth="1"/>
    <col min="4368" max="4375" width="5.42578125" customWidth="1"/>
    <col min="4610" max="4610" width="23.42578125" customWidth="1"/>
    <col min="4611" max="4611" width="9.28515625" customWidth="1"/>
    <col min="4612" max="4619" width="5.42578125" customWidth="1"/>
    <col min="4622" max="4622" width="23.42578125" customWidth="1"/>
    <col min="4623" max="4623" width="9.28515625" customWidth="1"/>
    <col min="4624" max="4631" width="5.42578125" customWidth="1"/>
    <col min="4866" max="4866" width="23.42578125" customWidth="1"/>
    <col min="4867" max="4867" width="9.28515625" customWidth="1"/>
    <col min="4868" max="4875" width="5.42578125" customWidth="1"/>
    <col min="4878" max="4878" width="23.42578125" customWidth="1"/>
    <col min="4879" max="4879" width="9.28515625" customWidth="1"/>
    <col min="4880" max="4887" width="5.42578125" customWidth="1"/>
    <col min="5122" max="5122" width="23.42578125" customWidth="1"/>
    <col min="5123" max="5123" width="9.28515625" customWidth="1"/>
    <col min="5124" max="5131" width="5.42578125" customWidth="1"/>
    <col min="5134" max="5134" width="23.42578125" customWidth="1"/>
    <col min="5135" max="5135" width="9.28515625" customWidth="1"/>
    <col min="5136" max="5143" width="5.42578125" customWidth="1"/>
    <col min="5378" max="5378" width="23.42578125" customWidth="1"/>
    <col min="5379" max="5379" width="9.28515625" customWidth="1"/>
    <col min="5380" max="5387" width="5.42578125" customWidth="1"/>
    <col min="5390" max="5390" width="23.42578125" customWidth="1"/>
    <col min="5391" max="5391" width="9.28515625" customWidth="1"/>
    <col min="5392" max="5399" width="5.42578125" customWidth="1"/>
    <col min="5634" max="5634" width="23.42578125" customWidth="1"/>
    <col min="5635" max="5635" width="9.28515625" customWidth="1"/>
    <col min="5636" max="5643" width="5.42578125" customWidth="1"/>
    <col min="5646" max="5646" width="23.42578125" customWidth="1"/>
    <col min="5647" max="5647" width="9.28515625" customWidth="1"/>
    <col min="5648" max="5655" width="5.42578125" customWidth="1"/>
    <col min="5890" max="5890" width="23.42578125" customWidth="1"/>
    <col min="5891" max="5891" width="9.28515625" customWidth="1"/>
    <col min="5892" max="5899" width="5.42578125" customWidth="1"/>
    <col min="5902" max="5902" width="23.42578125" customWidth="1"/>
    <col min="5903" max="5903" width="9.28515625" customWidth="1"/>
    <col min="5904" max="5911" width="5.42578125" customWidth="1"/>
    <col min="6146" max="6146" width="23.42578125" customWidth="1"/>
    <col min="6147" max="6147" width="9.28515625" customWidth="1"/>
    <col min="6148" max="6155" width="5.42578125" customWidth="1"/>
    <col min="6158" max="6158" width="23.42578125" customWidth="1"/>
    <col min="6159" max="6159" width="9.28515625" customWidth="1"/>
    <col min="6160" max="6167" width="5.42578125" customWidth="1"/>
    <col min="6402" max="6402" width="23.42578125" customWidth="1"/>
    <col min="6403" max="6403" width="9.28515625" customWidth="1"/>
    <col min="6404" max="6411" width="5.42578125" customWidth="1"/>
    <col min="6414" max="6414" width="23.42578125" customWidth="1"/>
    <col min="6415" max="6415" width="9.28515625" customWidth="1"/>
    <col min="6416" max="6423" width="5.42578125" customWidth="1"/>
    <col min="6658" max="6658" width="23.42578125" customWidth="1"/>
    <col min="6659" max="6659" width="9.28515625" customWidth="1"/>
    <col min="6660" max="6667" width="5.42578125" customWidth="1"/>
    <col min="6670" max="6670" width="23.42578125" customWidth="1"/>
    <col min="6671" max="6671" width="9.28515625" customWidth="1"/>
    <col min="6672" max="6679" width="5.42578125" customWidth="1"/>
    <col min="6914" max="6914" width="23.42578125" customWidth="1"/>
    <col min="6915" max="6915" width="9.28515625" customWidth="1"/>
    <col min="6916" max="6923" width="5.42578125" customWidth="1"/>
    <col min="6926" max="6926" width="23.42578125" customWidth="1"/>
    <col min="6927" max="6927" width="9.28515625" customWidth="1"/>
    <col min="6928" max="6935" width="5.42578125" customWidth="1"/>
    <col min="7170" max="7170" width="23.42578125" customWidth="1"/>
    <col min="7171" max="7171" width="9.28515625" customWidth="1"/>
    <col min="7172" max="7179" width="5.42578125" customWidth="1"/>
    <col min="7182" max="7182" width="23.42578125" customWidth="1"/>
    <col min="7183" max="7183" width="9.28515625" customWidth="1"/>
    <col min="7184" max="7191" width="5.42578125" customWidth="1"/>
    <col min="7426" max="7426" width="23.42578125" customWidth="1"/>
    <col min="7427" max="7427" width="9.28515625" customWidth="1"/>
    <col min="7428" max="7435" width="5.42578125" customWidth="1"/>
    <col min="7438" max="7438" width="23.42578125" customWidth="1"/>
    <col min="7439" max="7439" width="9.28515625" customWidth="1"/>
    <col min="7440" max="7447" width="5.42578125" customWidth="1"/>
    <col min="7682" max="7682" width="23.42578125" customWidth="1"/>
    <col min="7683" max="7683" width="9.28515625" customWidth="1"/>
    <col min="7684" max="7691" width="5.42578125" customWidth="1"/>
    <col min="7694" max="7694" width="23.42578125" customWidth="1"/>
    <col min="7695" max="7695" width="9.28515625" customWidth="1"/>
    <col min="7696" max="7703" width="5.42578125" customWidth="1"/>
    <col min="7938" max="7938" width="23.42578125" customWidth="1"/>
    <col min="7939" max="7939" width="9.28515625" customWidth="1"/>
    <col min="7940" max="7947" width="5.42578125" customWidth="1"/>
    <col min="7950" max="7950" width="23.42578125" customWidth="1"/>
    <col min="7951" max="7951" width="9.28515625" customWidth="1"/>
    <col min="7952" max="7959" width="5.42578125" customWidth="1"/>
    <col min="8194" max="8194" width="23.42578125" customWidth="1"/>
    <col min="8195" max="8195" width="9.28515625" customWidth="1"/>
    <col min="8196" max="8203" width="5.42578125" customWidth="1"/>
    <col min="8206" max="8206" width="23.42578125" customWidth="1"/>
    <col min="8207" max="8207" width="9.28515625" customWidth="1"/>
    <col min="8208" max="8215" width="5.42578125" customWidth="1"/>
    <col min="8450" max="8450" width="23.42578125" customWidth="1"/>
    <col min="8451" max="8451" width="9.28515625" customWidth="1"/>
    <col min="8452" max="8459" width="5.42578125" customWidth="1"/>
    <col min="8462" max="8462" width="23.42578125" customWidth="1"/>
    <col min="8463" max="8463" width="9.28515625" customWidth="1"/>
    <col min="8464" max="8471" width="5.42578125" customWidth="1"/>
    <col min="8706" max="8706" width="23.42578125" customWidth="1"/>
    <col min="8707" max="8707" width="9.28515625" customWidth="1"/>
    <col min="8708" max="8715" width="5.42578125" customWidth="1"/>
    <col min="8718" max="8718" width="23.42578125" customWidth="1"/>
    <col min="8719" max="8719" width="9.28515625" customWidth="1"/>
    <col min="8720" max="8727" width="5.42578125" customWidth="1"/>
    <col min="8962" max="8962" width="23.42578125" customWidth="1"/>
    <col min="8963" max="8963" width="9.28515625" customWidth="1"/>
    <col min="8964" max="8971" width="5.42578125" customWidth="1"/>
    <col min="8974" max="8974" width="23.42578125" customWidth="1"/>
    <col min="8975" max="8975" width="9.28515625" customWidth="1"/>
    <col min="8976" max="8983" width="5.42578125" customWidth="1"/>
    <col min="9218" max="9218" width="23.42578125" customWidth="1"/>
    <col min="9219" max="9219" width="9.28515625" customWidth="1"/>
    <col min="9220" max="9227" width="5.42578125" customWidth="1"/>
    <col min="9230" max="9230" width="23.42578125" customWidth="1"/>
    <col min="9231" max="9231" width="9.28515625" customWidth="1"/>
    <col min="9232" max="9239" width="5.42578125" customWidth="1"/>
    <col min="9474" max="9474" width="23.42578125" customWidth="1"/>
    <col min="9475" max="9475" width="9.28515625" customWidth="1"/>
    <col min="9476" max="9483" width="5.42578125" customWidth="1"/>
    <col min="9486" max="9486" width="23.42578125" customWidth="1"/>
    <col min="9487" max="9487" width="9.28515625" customWidth="1"/>
    <col min="9488" max="9495" width="5.42578125" customWidth="1"/>
    <col min="9730" max="9730" width="23.42578125" customWidth="1"/>
    <col min="9731" max="9731" width="9.28515625" customWidth="1"/>
    <col min="9732" max="9739" width="5.42578125" customWidth="1"/>
    <col min="9742" max="9742" width="23.42578125" customWidth="1"/>
    <col min="9743" max="9743" width="9.28515625" customWidth="1"/>
    <col min="9744" max="9751" width="5.42578125" customWidth="1"/>
    <col min="9986" max="9986" width="23.42578125" customWidth="1"/>
    <col min="9987" max="9987" width="9.28515625" customWidth="1"/>
    <col min="9988" max="9995" width="5.42578125" customWidth="1"/>
    <col min="9998" max="9998" width="23.42578125" customWidth="1"/>
    <col min="9999" max="9999" width="9.28515625" customWidth="1"/>
    <col min="10000" max="10007" width="5.42578125" customWidth="1"/>
    <col min="10242" max="10242" width="23.42578125" customWidth="1"/>
    <col min="10243" max="10243" width="9.28515625" customWidth="1"/>
    <col min="10244" max="10251" width="5.42578125" customWidth="1"/>
    <col min="10254" max="10254" width="23.42578125" customWidth="1"/>
    <col min="10255" max="10255" width="9.28515625" customWidth="1"/>
    <col min="10256" max="10263" width="5.42578125" customWidth="1"/>
    <col min="10498" max="10498" width="23.42578125" customWidth="1"/>
    <col min="10499" max="10499" width="9.28515625" customWidth="1"/>
    <col min="10500" max="10507" width="5.42578125" customWidth="1"/>
    <col min="10510" max="10510" width="23.42578125" customWidth="1"/>
    <col min="10511" max="10511" width="9.28515625" customWidth="1"/>
    <col min="10512" max="10519" width="5.42578125" customWidth="1"/>
    <col min="10754" max="10754" width="23.42578125" customWidth="1"/>
    <col min="10755" max="10755" width="9.28515625" customWidth="1"/>
    <col min="10756" max="10763" width="5.42578125" customWidth="1"/>
    <col min="10766" max="10766" width="23.42578125" customWidth="1"/>
    <col min="10767" max="10767" width="9.28515625" customWidth="1"/>
    <col min="10768" max="10775" width="5.42578125" customWidth="1"/>
    <col min="11010" max="11010" width="23.42578125" customWidth="1"/>
    <col min="11011" max="11011" width="9.28515625" customWidth="1"/>
    <col min="11012" max="11019" width="5.42578125" customWidth="1"/>
    <col min="11022" max="11022" width="23.42578125" customWidth="1"/>
    <col min="11023" max="11023" width="9.28515625" customWidth="1"/>
    <col min="11024" max="11031" width="5.42578125" customWidth="1"/>
    <col min="11266" max="11266" width="23.42578125" customWidth="1"/>
    <col min="11267" max="11267" width="9.28515625" customWidth="1"/>
    <col min="11268" max="11275" width="5.42578125" customWidth="1"/>
    <col min="11278" max="11278" width="23.42578125" customWidth="1"/>
    <col min="11279" max="11279" width="9.28515625" customWidth="1"/>
    <col min="11280" max="11287" width="5.42578125" customWidth="1"/>
    <col min="11522" max="11522" width="23.42578125" customWidth="1"/>
    <col min="11523" max="11523" width="9.28515625" customWidth="1"/>
    <col min="11524" max="11531" width="5.42578125" customWidth="1"/>
    <col min="11534" max="11534" width="23.42578125" customWidth="1"/>
    <col min="11535" max="11535" width="9.28515625" customWidth="1"/>
    <col min="11536" max="11543" width="5.42578125" customWidth="1"/>
    <col min="11778" max="11778" width="23.42578125" customWidth="1"/>
    <col min="11779" max="11779" width="9.28515625" customWidth="1"/>
    <col min="11780" max="11787" width="5.42578125" customWidth="1"/>
    <col min="11790" max="11790" width="23.42578125" customWidth="1"/>
    <col min="11791" max="11791" width="9.28515625" customWidth="1"/>
    <col min="11792" max="11799" width="5.42578125" customWidth="1"/>
    <col min="12034" max="12034" width="23.42578125" customWidth="1"/>
    <col min="12035" max="12035" width="9.28515625" customWidth="1"/>
    <col min="12036" max="12043" width="5.42578125" customWidth="1"/>
    <col min="12046" max="12046" width="23.42578125" customWidth="1"/>
    <col min="12047" max="12047" width="9.28515625" customWidth="1"/>
    <col min="12048" max="12055" width="5.42578125" customWidth="1"/>
    <col min="12290" max="12290" width="23.42578125" customWidth="1"/>
    <col min="12291" max="12291" width="9.28515625" customWidth="1"/>
    <col min="12292" max="12299" width="5.42578125" customWidth="1"/>
    <col min="12302" max="12302" width="23.42578125" customWidth="1"/>
    <col min="12303" max="12303" width="9.28515625" customWidth="1"/>
    <col min="12304" max="12311" width="5.42578125" customWidth="1"/>
    <col min="12546" max="12546" width="23.42578125" customWidth="1"/>
    <col min="12547" max="12547" width="9.28515625" customWidth="1"/>
    <col min="12548" max="12555" width="5.42578125" customWidth="1"/>
    <col min="12558" max="12558" width="23.42578125" customWidth="1"/>
    <col min="12559" max="12559" width="9.28515625" customWidth="1"/>
    <col min="12560" max="12567" width="5.42578125" customWidth="1"/>
    <col min="12802" max="12802" width="23.42578125" customWidth="1"/>
    <col min="12803" max="12803" width="9.28515625" customWidth="1"/>
    <col min="12804" max="12811" width="5.42578125" customWidth="1"/>
    <col min="12814" max="12814" width="23.42578125" customWidth="1"/>
    <col min="12815" max="12815" width="9.28515625" customWidth="1"/>
    <col min="12816" max="12823" width="5.42578125" customWidth="1"/>
    <col min="13058" max="13058" width="23.42578125" customWidth="1"/>
    <col min="13059" max="13059" width="9.28515625" customWidth="1"/>
    <col min="13060" max="13067" width="5.42578125" customWidth="1"/>
    <col min="13070" max="13070" width="23.42578125" customWidth="1"/>
    <col min="13071" max="13071" width="9.28515625" customWidth="1"/>
    <col min="13072" max="13079" width="5.42578125" customWidth="1"/>
    <col min="13314" max="13314" width="23.42578125" customWidth="1"/>
    <col min="13315" max="13315" width="9.28515625" customWidth="1"/>
    <col min="13316" max="13323" width="5.42578125" customWidth="1"/>
    <col min="13326" max="13326" width="23.42578125" customWidth="1"/>
    <col min="13327" max="13327" width="9.28515625" customWidth="1"/>
    <col min="13328" max="13335" width="5.42578125" customWidth="1"/>
    <col min="13570" max="13570" width="23.42578125" customWidth="1"/>
    <col min="13571" max="13571" width="9.28515625" customWidth="1"/>
    <col min="13572" max="13579" width="5.42578125" customWidth="1"/>
    <col min="13582" max="13582" width="23.42578125" customWidth="1"/>
    <col min="13583" max="13583" width="9.28515625" customWidth="1"/>
    <col min="13584" max="13591" width="5.42578125" customWidth="1"/>
    <col min="13826" max="13826" width="23.42578125" customWidth="1"/>
    <col min="13827" max="13827" width="9.28515625" customWidth="1"/>
    <col min="13828" max="13835" width="5.42578125" customWidth="1"/>
    <col min="13838" max="13838" width="23.42578125" customWidth="1"/>
    <col min="13839" max="13839" width="9.28515625" customWidth="1"/>
    <col min="13840" max="13847" width="5.42578125" customWidth="1"/>
    <col min="14082" max="14082" width="23.42578125" customWidth="1"/>
    <col min="14083" max="14083" width="9.28515625" customWidth="1"/>
    <col min="14084" max="14091" width="5.42578125" customWidth="1"/>
    <col min="14094" max="14094" width="23.42578125" customWidth="1"/>
    <col min="14095" max="14095" width="9.28515625" customWidth="1"/>
    <col min="14096" max="14103" width="5.42578125" customWidth="1"/>
    <col min="14338" max="14338" width="23.42578125" customWidth="1"/>
    <col min="14339" max="14339" width="9.28515625" customWidth="1"/>
    <col min="14340" max="14347" width="5.42578125" customWidth="1"/>
    <col min="14350" max="14350" width="23.42578125" customWidth="1"/>
    <col min="14351" max="14351" width="9.28515625" customWidth="1"/>
    <col min="14352" max="14359" width="5.42578125" customWidth="1"/>
    <col min="14594" max="14594" width="23.42578125" customWidth="1"/>
    <col min="14595" max="14595" width="9.28515625" customWidth="1"/>
    <col min="14596" max="14603" width="5.42578125" customWidth="1"/>
    <col min="14606" max="14606" width="23.42578125" customWidth="1"/>
    <col min="14607" max="14607" width="9.28515625" customWidth="1"/>
    <col min="14608" max="14615" width="5.42578125" customWidth="1"/>
    <col min="14850" max="14850" width="23.42578125" customWidth="1"/>
    <col min="14851" max="14851" width="9.28515625" customWidth="1"/>
    <col min="14852" max="14859" width="5.42578125" customWidth="1"/>
    <col min="14862" max="14862" width="23.42578125" customWidth="1"/>
    <col min="14863" max="14863" width="9.28515625" customWidth="1"/>
    <col min="14864" max="14871" width="5.42578125" customWidth="1"/>
    <col min="15106" max="15106" width="23.42578125" customWidth="1"/>
    <col min="15107" max="15107" width="9.28515625" customWidth="1"/>
    <col min="15108" max="15115" width="5.42578125" customWidth="1"/>
    <col min="15118" max="15118" width="23.42578125" customWidth="1"/>
    <col min="15119" max="15119" width="9.28515625" customWidth="1"/>
    <col min="15120" max="15127" width="5.42578125" customWidth="1"/>
    <col min="15362" max="15362" width="23.42578125" customWidth="1"/>
    <col min="15363" max="15363" width="9.28515625" customWidth="1"/>
    <col min="15364" max="15371" width="5.42578125" customWidth="1"/>
    <col min="15374" max="15374" width="23.42578125" customWidth="1"/>
    <col min="15375" max="15375" width="9.28515625" customWidth="1"/>
    <col min="15376" max="15383" width="5.42578125" customWidth="1"/>
    <col min="15618" max="15618" width="23.42578125" customWidth="1"/>
    <col min="15619" max="15619" width="9.28515625" customWidth="1"/>
    <col min="15620" max="15627" width="5.42578125" customWidth="1"/>
    <col min="15630" max="15630" width="23.42578125" customWidth="1"/>
    <col min="15631" max="15631" width="9.28515625" customWidth="1"/>
    <col min="15632" max="15639" width="5.42578125" customWidth="1"/>
    <col min="15874" max="15874" width="23.42578125" customWidth="1"/>
    <col min="15875" max="15875" width="9.28515625" customWidth="1"/>
    <col min="15876" max="15883" width="5.42578125" customWidth="1"/>
    <col min="15886" max="15886" width="23.42578125" customWidth="1"/>
    <col min="15887" max="15887" width="9.28515625" customWidth="1"/>
    <col min="15888" max="15895" width="5.42578125" customWidth="1"/>
    <col min="16130" max="16130" width="23.42578125" customWidth="1"/>
    <col min="16131" max="16131" width="9.28515625" customWidth="1"/>
    <col min="16132" max="16139" width="5.42578125" customWidth="1"/>
    <col min="16142" max="16142" width="23.42578125" customWidth="1"/>
    <col min="16143" max="16143" width="9.28515625" customWidth="1"/>
    <col min="16144" max="16151" width="5.42578125" customWidth="1"/>
  </cols>
  <sheetData>
    <row r="1" spans="1:23">
      <c r="A1" t="s">
        <v>109</v>
      </c>
      <c r="C1" t="s">
        <v>110</v>
      </c>
      <c r="D1">
        <f t="shared" ref="D1:K4" si="0">COUNTIF(D$14:D$61,$C1)</f>
        <v>0</v>
      </c>
      <c r="E1">
        <f t="shared" si="0"/>
        <v>0</v>
      </c>
      <c r="F1">
        <f t="shared" si="0"/>
        <v>0</v>
      </c>
      <c r="G1">
        <f t="shared" si="0"/>
        <v>0</v>
      </c>
      <c r="H1">
        <f t="shared" si="0"/>
        <v>0</v>
      </c>
      <c r="I1">
        <f t="shared" si="0"/>
        <v>0</v>
      </c>
      <c r="J1">
        <f t="shared" si="0"/>
        <v>0</v>
      </c>
      <c r="K1">
        <f t="shared" si="0"/>
        <v>0</v>
      </c>
      <c r="M1" t="s">
        <v>111</v>
      </c>
      <c r="O1" t="s">
        <v>110</v>
      </c>
      <c r="P1">
        <f t="shared" ref="P1:W4" si="1">COUNTIF(P$14:P$61,$C1)</f>
        <v>0</v>
      </c>
      <c r="Q1">
        <f t="shared" si="1"/>
        <v>0</v>
      </c>
      <c r="R1">
        <f t="shared" si="1"/>
        <v>0</v>
      </c>
      <c r="S1">
        <f t="shared" si="1"/>
        <v>0</v>
      </c>
      <c r="T1">
        <f t="shared" si="1"/>
        <v>0</v>
      </c>
      <c r="U1">
        <f t="shared" si="1"/>
        <v>0</v>
      </c>
      <c r="V1">
        <f t="shared" si="1"/>
        <v>0</v>
      </c>
      <c r="W1">
        <f t="shared" si="1"/>
        <v>0</v>
      </c>
    </row>
    <row r="2" spans="1:23">
      <c r="C2" t="s">
        <v>112</v>
      </c>
      <c r="D2">
        <f t="shared" si="0"/>
        <v>0</v>
      </c>
      <c r="E2">
        <f t="shared" si="0"/>
        <v>0</v>
      </c>
      <c r="F2">
        <f t="shared" si="0"/>
        <v>0</v>
      </c>
      <c r="G2">
        <f t="shared" si="0"/>
        <v>0</v>
      </c>
      <c r="H2">
        <f t="shared" si="0"/>
        <v>0</v>
      </c>
      <c r="I2">
        <f t="shared" si="0"/>
        <v>0</v>
      </c>
      <c r="J2">
        <f t="shared" si="0"/>
        <v>0</v>
      </c>
      <c r="K2">
        <f t="shared" si="0"/>
        <v>0</v>
      </c>
      <c r="O2" t="s">
        <v>112</v>
      </c>
      <c r="P2">
        <f t="shared" si="1"/>
        <v>0</v>
      </c>
      <c r="Q2">
        <f t="shared" si="1"/>
        <v>0</v>
      </c>
      <c r="R2">
        <f t="shared" si="1"/>
        <v>0</v>
      </c>
      <c r="S2">
        <f t="shared" si="1"/>
        <v>0</v>
      </c>
      <c r="T2">
        <f t="shared" si="1"/>
        <v>0</v>
      </c>
      <c r="U2">
        <f t="shared" si="1"/>
        <v>0</v>
      </c>
      <c r="V2">
        <f t="shared" si="1"/>
        <v>0</v>
      </c>
      <c r="W2">
        <f t="shared" si="1"/>
        <v>0</v>
      </c>
    </row>
    <row r="3" spans="1:23">
      <c r="C3" t="s">
        <v>113</v>
      </c>
      <c r="D3">
        <f t="shared" si="0"/>
        <v>0</v>
      </c>
      <c r="E3">
        <f t="shared" si="0"/>
        <v>0</v>
      </c>
      <c r="F3">
        <f t="shared" si="0"/>
        <v>0</v>
      </c>
      <c r="G3">
        <f t="shared" si="0"/>
        <v>0</v>
      </c>
      <c r="H3">
        <f t="shared" si="0"/>
        <v>0</v>
      </c>
      <c r="I3">
        <f t="shared" si="0"/>
        <v>0</v>
      </c>
      <c r="J3">
        <f t="shared" si="0"/>
        <v>0</v>
      </c>
      <c r="K3">
        <f t="shared" si="0"/>
        <v>0</v>
      </c>
      <c r="O3" t="s">
        <v>113</v>
      </c>
      <c r="P3">
        <f t="shared" si="1"/>
        <v>0</v>
      </c>
      <c r="Q3">
        <f t="shared" si="1"/>
        <v>0</v>
      </c>
      <c r="R3">
        <f t="shared" si="1"/>
        <v>0</v>
      </c>
      <c r="S3">
        <f t="shared" si="1"/>
        <v>0</v>
      </c>
      <c r="T3">
        <f t="shared" si="1"/>
        <v>0</v>
      </c>
      <c r="U3">
        <f t="shared" si="1"/>
        <v>0</v>
      </c>
      <c r="V3">
        <f t="shared" si="1"/>
        <v>0</v>
      </c>
      <c r="W3">
        <f t="shared" si="1"/>
        <v>0</v>
      </c>
    </row>
    <row r="4" spans="1:23">
      <c r="C4" t="s">
        <v>114</v>
      </c>
      <c r="D4">
        <f t="shared" si="0"/>
        <v>0</v>
      </c>
      <c r="E4">
        <f t="shared" si="0"/>
        <v>0</v>
      </c>
      <c r="F4">
        <f t="shared" si="0"/>
        <v>0</v>
      </c>
      <c r="G4">
        <f t="shared" si="0"/>
        <v>0</v>
      </c>
      <c r="H4">
        <f t="shared" si="0"/>
        <v>0</v>
      </c>
      <c r="I4">
        <f t="shared" si="0"/>
        <v>0</v>
      </c>
      <c r="J4">
        <f t="shared" si="0"/>
        <v>0</v>
      </c>
      <c r="K4">
        <f t="shared" si="0"/>
        <v>0</v>
      </c>
      <c r="O4" t="s">
        <v>114</v>
      </c>
      <c r="P4">
        <f t="shared" si="1"/>
        <v>0</v>
      </c>
      <c r="Q4">
        <f t="shared" si="1"/>
        <v>0</v>
      </c>
      <c r="R4">
        <f t="shared" si="1"/>
        <v>0</v>
      </c>
      <c r="S4">
        <f t="shared" si="1"/>
        <v>0</v>
      </c>
      <c r="T4">
        <f t="shared" si="1"/>
        <v>0</v>
      </c>
      <c r="U4">
        <f t="shared" si="1"/>
        <v>0</v>
      </c>
      <c r="V4">
        <f t="shared" si="1"/>
        <v>0</v>
      </c>
      <c r="W4">
        <f t="shared" si="1"/>
        <v>0</v>
      </c>
    </row>
    <row r="6" spans="1:23">
      <c r="C6" t="s">
        <v>115</v>
      </c>
      <c r="D6" s="4" t="e">
        <f t="shared" ref="D6:K6" si="2">SUM(D1:D2)/SUM(D$1:D$4)</f>
        <v>#DIV/0!</v>
      </c>
      <c r="E6" s="4" t="e">
        <f t="shared" si="2"/>
        <v>#DIV/0!</v>
      </c>
      <c r="F6" s="4" t="e">
        <f t="shared" si="2"/>
        <v>#DIV/0!</v>
      </c>
      <c r="G6" s="4" t="e">
        <f t="shared" si="2"/>
        <v>#DIV/0!</v>
      </c>
      <c r="H6" s="4" t="e">
        <f t="shared" si="2"/>
        <v>#DIV/0!</v>
      </c>
      <c r="I6" s="4" t="e">
        <f t="shared" si="2"/>
        <v>#DIV/0!</v>
      </c>
      <c r="J6" s="4" t="e">
        <f t="shared" si="2"/>
        <v>#DIV/0!</v>
      </c>
      <c r="K6" s="4" t="e">
        <f t="shared" si="2"/>
        <v>#DIV/0!</v>
      </c>
      <c r="O6" t="s">
        <v>115</v>
      </c>
      <c r="P6" s="4" t="e">
        <f t="shared" ref="P6:W6" si="3">SUM(P1:P2)/SUM(P$1:P$4)</f>
        <v>#DIV/0!</v>
      </c>
      <c r="Q6" s="4" t="e">
        <f t="shared" si="3"/>
        <v>#DIV/0!</v>
      </c>
      <c r="R6" s="4" t="e">
        <f t="shared" si="3"/>
        <v>#DIV/0!</v>
      </c>
      <c r="S6" s="4" t="e">
        <f t="shared" si="3"/>
        <v>#DIV/0!</v>
      </c>
      <c r="T6" s="4" t="e">
        <f t="shared" si="3"/>
        <v>#DIV/0!</v>
      </c>
      <c r="U6" s="4" t="e">
        <f t="shared" si="3"/>
        <v>#DIV/0!</v>
      </c>
      <c r="V6" s="4" t="e">
        <f t="shared" si="3"/>
        <v>#DIV/0!</v>
      </c>
      <c r="W6" s="4" t="e">
        <f t="shared" si="3"/>
        <v>#DIV/0!</v>
      </c>
    </row>
    <row r="7" spans="1:23">
      <c r="C7" t="s">
        <v>116</v>
      </c>
      <c r="D7" s="4" t="e">
        <f t="shared" ref="D7:K7" si="4">SUM(D3:D4)/SUM(D$1:D$4)</f>
        <v>#DIV/0!</v>
      </c>
      <c r="E7" s="4" t="e">
        <f t="shared" si="4"/>
        <v>#DIV/0!</v>
      </c>
      <c r="F7" s="4" t="e">
        <f t="shared" si="4"/>
        <v>#DIV/0!</v>
      </c>
      <c r="G7" s="4" t="e">
        <f t="shared" si="4"/>
        <v>#DIV/0!</v>
      </c>
      <c r="H7" s="4" t="e">
        <f t="shared" si="4"/>
        <v>#DIV/0!</v>
      </c>
      <c r="I7" s="4" t="e">
        <f t="shared" si="4"/>
        <v>#DIV/0!</v>
      </c>
      <c r="J7" s="4" t="e">
        <f t="shared" si="4"/>
        <v>#DIV/0!</v>
      </c>
      <c r="K7" s="4" t="e">
        <f t="shared" si="4"/>
        <v>#DIV/0!</v>
      </c>
      <c r="O7" t="s">
        <v>116</v>
      </c>
      <c r="P7" s="4" t="e">
        <f t="shared" ref="P7:W7" si="5">SUM(P3:P4)/SUM(P$1:P$4)</f>
        <v>#DIV/0!</v>
      </c>
      <c r="Q7" s="4" t="e">
        <f t="shared" si="5"/>
        <v>#DIV/0!</v>
      </c>
      <c r="R7" s="4" t="e">
        <f t="shared" si="5"/>
        <v>#DIV/0!</v>
      </c>
      <c r="S7" s="4" t="e">
        <f t="shared" si="5"/>
        <v>#DIV/0!</v>
      </c>
      <c r="T7" s="4" t="e">
        <f t="shared" si="5"/>
        <v>#DIV/0!</v>
      </c>
      <c r="U7" s="4" t="e">
        <f t="shared" si="5"/>
        <v>#DIV/0!</v>
      </c>
      <c r="V7" s="4" t="e">
        <f t="shared" si="5"/>
        <v>#DIV/0!</v>
      </c>
      <c r="W7" s="4" t="e">
        <f t="shared" si="5"/>
        <v>#DIV/0!</v>
      </c>
    </row>
    <row r="9" spans="1:23">
      <c r="C9" t="s">
        <v>117</v>
      </c>
      <c r="D9" s="5" t="e">
        <f>MIN(D6:K7)</f>
        <v>#DIV/0!</v>
      </c>
      <c r="O9" t="s">
        <v>117</v>
      </c>
      <c r="P9" s="5" t="e">
        <f>MIN(P6:W7)</f>
        <v>#DIV/0!</v>
      </c>
    </row>
    <row r="10" spans="1:23">
      <c r="D10" s="5"/>
      <c r="P10" s="5"/>
    </row>
    <row r="13" spans="1:23">
      <c r="B13" t="s">
        <v>118</v>
      </c>
      <c r="D13">
        <v>1</v>
      </c>
      <c r="E13">
        <v>2</v>
      </c>
      <c r="F13">
        <v>3</v>
      </c>
      <c r="G13">
        <v>4</v>
      </c>
      <c r="H13">
        <v>5</v>
      </c>
      <c r="I13">
        <v>6</v>
      </c>
      <c r="J13">
        <v>7</v>
      </c>
      <c r="K13">
        <v>8</v>
      </c>
      <c r="N13" t="s">
        <v>119</v>
      </c>
      <c r="P13">
        <v>1</v>
      </c>
      <c r="Q13">
        <v>2</v>
      </c>
      <c r="R13">
        <v>3</v>
      </c>
      <c r="S13">
        <v>4</v>
      </c>
      <c r="T13">
        <v>5</v>
      </c>
      <c r="U13">
        <v>6</v>
      </c>
      <c r="V13">
        <v>7</v>
      </c>
      <c r="W13">
        <v>8</v>
      </c>
    </row>
    <row r="14" spans="1:23">
      <c r="A14" t="s">
        <v>120</v>
      </c>
      <c r="B14" t="str">
        <f>IF(NOT(ISBLANK('QIAseq FX with CDIs Protocol'!G39)),VLOOKUP('QIAseq FX with CDIs Protocol'!G39,'Autopopulate Info MiSeq'!$D$1:$E$13,2,0),"")</f>
        <v/>
      </c>
      <c r="D14" s="2" t="str">
        <f t="shared" ref="D14:K29" si="6">MID($B14,D$13,1)</f>
        <v/>
      </c>
      <c r="E14" s="2" t="str">
        <f t="shared" si="6"/>
        <v/>
      </c>
      <c r="F14" s="2" t="str">
        <f t="shared" si="6"/>
        <v/>
      </c>
      <c r="G14" s="2" t="str">
        <f t="shared" si="6"/>
        <v/>
      </c>
      <c r="H14" s="2" t="str">
        <f t="shared" si="6"/>
        <v/>
      </c>
      <c r="I14" s="2" t="str">
        <f t="shared" si="6"/>
        <v/>
      </c>
      <c r="J14" s="2" t="str">
        <f t="shared" si="6"/>
        <v/>
      </c>
      <c r="K14" s="2" t="str">
        <f t="shared" si="6"/>
        <v/>
      </c>
      <c r="M14" t="s">
        <v>120</v>
      </c>
      <c r="N14" t="str">
        <f>IF(NOT(ISBLANK('QIAseq FX with CDIs Protocol'!H39)),VLOOKUP('QIAseq FX with CDIs Protocol'!H39,'Autopopulate Info MiSeq'!$A$1:$E$13,2,0),"")</f>
        <v/>
      </c>
      <c r="P14" s="2" t="str">
        <f t="shared" ref="P14:W29" si="7">MID($N14,P$13,1)</f>
        <v/>
      </c>
      <c r="Q14" s="2" t="str">
        <f t="shared" si="7"/>
        <v/>
      </c>
      <c r="R14" s="2" t="str">
        <f t="shared" si="7"/>
        <v/>
      </c>
      <c r="S14" s="2" t="str">
        <f t="shared" si="7"/>
        <v/>
      </c>
      <c r="T14" s="2" t="str">
        <f t="shared" si="7"/>
        <v/>
      </c>
      <c r="U14" s="2" t="str">
        <f t="shared" si="7"/>
        <v/>
      </c>
      <c r="V14" s="2" t="str">
        <f t="shared" si="7"/>
        <v/>
      </c>
      <c r="W14" s="2" t="str">
        <f t="shared" si="7"/>
        <v/>
      </c>
    </row>
    <row r="15" spans="1:23">
      <c r="A15" t="s">
        <v>121</v>
      </c>
      <c r="B15" t="str">
        <f>IF(NOT(ISBLANK('QIAseq FX with CDIs Protocol'!G40)),VLOOKUP('QIAseq FX with CDIs Protocol'!G40,'Autopopulate Info MiSeq'!$D$1:$E$13,2,0),"")</f>
        <v/>
      </c>
      <c r="D15" s="2" t="str">
        <f t="shared" si="6"/>
        <v/>
      </c>
      <c r="E15" s="2" t="str">
        <f t="shared" si="6"/>
        <v/>
      </c>
      <c r="F15" s="2" t="str">
        <f t="shared" si="6"/>
        <v/>
      </c>
      <c r="G15" s="2" t="str">
        <f t="shared" si="6"/>
        <v/>
      </c>
      <c r="H15" s="2" t="str">
        <f t="shared" si="6"/>
        <v/>
      </c>
      <c r="I15" s="2" t="str">
        <f t="shared" si="6"/>
        <v/>
      </c>
      <c r="J15" s="2" t="str">
        <f t="shared" si="6"/>
        <v/>
      </c>
      <c r="K15" s="2" t="str">
        <f t="shared" si="6"/>
        <v/>
      </c>
      <c r="M15" t="s">
        <v>121</v>
      </c>
      <c r="N15" t="str">
        <f>IF(NOT(ISBLANK('QIAseq FX with CDIs Protocol'!H40)),VLOOKUP('QIAseq FX with CDIs Protocol'!H40,'Autopopulate Info MiSeq'!$A$1:$E$13,2,0),"")</f>
        <v/>
      </c>
      <c r="P15" s="2" t="str">
        <f t="shared" si="7"/>
        <v/>
      </c>
      <c r="Q15" s="2" t="str">
        <f t="shared" si="7"/>
        <v/>
      </c>
      <c r="R15" s="2" t="str">
        <f t="shared" si="7"/>
        <v/>
      </c>
      <c r="S15" s="2" t="str">
        <f t="shared" si="7"/>
        <v/>
      </c>
      <c r="T15" s="2" t="str">
        <f t="shared" si="7"/>
        <v/>
      </c>
      <c r="U15" s="2" t="str">
        <f t="shared" si="7"/>
        <v/>
      </c>
      <c r="V15" s="2" t="str">
        <f t="shared" si="7"/>
        <v/>
      </c>
      <c r="W15" s="2" t="str">
        <f t="shared" si="7"/>
        <v/>
      </c>
    </row>
    <row r="16" spans="1:23">
      <c r="A16" t="s">
        <v>122</v>
      </c>
      <c r="B16" t="str">
        <f>IF(NOT(ISBLANK('QIAseq FX with CDIs Protocol'!G41)),VLOOKUP('QIAseq FX with CDIs Protocol'!G41,'Autopopulate Info MiSeq'!$D$1:$E$13,2,0),"")</f>
        <v/>
      </c>
      <c r="D16" s="2" t="str">
        <f t="shared" si="6"/>
        <v/>
      </c>
      <c r="E16" s="2" t="str">
        <f t="shared" si="6"/>
        <v/>
      </c>
      <c r="F16" s="2" t="str">
        <f t="shared" si="6"/>
        <v/>
      </c>
      <c r="G16" s="2" t="str">
        <f t="shared" si="6"/>
        <v/>
      </c>
      <c r="H16" s="2" t="str">
        <f t="shared" si="6"/>
        <v/>
      </c>
      <c r="I16" s="2" t="str">
        <f t="shared" si="6"/>
        <v/>
      </c>
      <c r="J16" s="2" t="str">
        <f t="shared" si="6"/>
        <v/>
      </c>
      <c r="K16" s="2" t="str">
        <f t="shared" si="6"/>
        <v/>
      </c>
      <c r="M16" t="s">
        <v>122</v>
      </c>
      <c r="N16" t="str">
        <f>IF(NOT(ISBLANK('QIAseq FX with CDIs Protocol'!H41)),VLOOKUP('QIAseq FX with CDIs Protocol'!H41,'Autopopulate Info MiSeq'!$A$1:$E$13,2,0),"")</f>
        <v/>
      </c>
      <c r="P16" s="2" t="str">
        <f t="shared" si="7"/>
        <v/>
      </c>
      <c r="Q16" s="2" t="str">
        <f t="shared" si="7"/>
        <v/>
      </c>
      <c r="R16" s="2" t="str">
        <f t="shared" si="7"/>
        <v/>
      </c>
      <c r="S16" s="2" t="str">
        <f t="shared" si="7"/>
        <v/>
      </c>
      <c r="T16" s="2" t="str">
        <f t="shared" si="7"/>
        <v/>
      </c>
      <c r="U16" s="2" t="str">
        <f t="shared" si="7"/>
        <v/>
      </c>
      <c r="V16" s="2" t="str">
        <f t="shared" si="7"/>
        <v/>
      </c>
      <c r="W16" s="2" t="str">
        <f t="shared" si="7"/>
        <v/>
      </c>
    </row>
    <row r="17" spans="1:23">
      <c r="A17" t="s">
        <v>123</v>
      </c>
      <c r="B17" t="str">
        <f>IF(NOT(ISBLANK('QIAseq FX with CDIs Protocol'!G42)),VLOOKUP('QIAseq FX with CDIs Protocol'!G42,'Autopopulate Info MiSeq'!$D$1:$E$13,2,0),"")</f>
        <v/>
      </c>
      <c r="D17" s="2" t="str">
        <f t="shared" si="6"/>
        <v/>
      </c>
      <c r="E17" s="2" t="str">
        <f t="shared" si="6"/>
        <v/>
      </c>
      <c r="F17" s="2" t="str">
        <f t="shared" si="6"/>
        <v/>
      </c>
      <c r="G17" s="2" t="str">
        <f t="shared" si="6"/>
        <v/>
      </c>
      <c r="H17" s="2" t="str">
        <f t="shared" si="6"/>
        <v/>
      </c>
      <c r="I17" s="2" t="str">
        <f t="shared" si="6"/>
        <v/>
      </c>
      <c r="J17" s="2" t="str">
        <f t="shared" si="6"/>
        <v/>
      </c>
      <c r="K17" s="2" t="str">
        <f t="shared" si="6"/>
        <v/>
      </c>
      <c r="M17" t="s">
        <v>123</v>
      </c>
      <c r="N17" t="str">
        <f>IF(NOT(ISBLANK('QIAseq FX with CDIs Protocol'!H42)),VLOOKUP('QIAseq FX with CDIs Protocol'!H42,'Autopopulate Info MiSeq'!$A$1:$E$13,2,0),"")</f>
        <v/>
      </c>
      <c r="P17" s="2" t="str">
        <f t="shared" si="7"/>
        <v/>
      </c>
      <c r="Q17" s="2" t="str">
        <f t="shared" si="7"/>
        <v/>
      </c>
      <c r="R17" s="2" t="str">
        <f t="shared" si="7"/>
        <v/>
      </c>
      <c r="S17" s="2" t="str">
        <f t="shared" si="7"/>
        <v/>
      </c>
      <c r="T17" s="2" t="str">
        <f t="shared" si="7"/>
        <v/>
      </c>
      <c r="U17" s="2" t="str">
        <f t="shared" si="7"/>
        <v/>
      </c>
      <c r="V17" s="2" t="str">
        <f t="shared" si="7"/>
        <v/>
      </c>
      <c r="W17" s="2" t="str">
        <f t="shared" si="7"/>
        <v/>
      </c>
    </row>
    <row r="18" spans="1:23">
      <c r="A18" t="s">
        <v>124</v>
      </c>
      <c r="B18" t="str">
        <f>IF(NOT(ISBLANK('QIAseq FX with CDIs Protocol'!G43)),VLOOKUP('QIAseq FX with CDIs Protocol'!G43,'Autopopulate Info MiSeq'!$D$1:$E$13,2,0),"")</f>
        <v/>
      </c>
      <c r="D18" s="2" t="str">
        <f t="shared" si="6"/>
        <v/>
      </c>
      <c r="E18" s="2" t="str">
        <f t="shared" si="6"/>
        <v/>
      </c>
      <c r="F18" s="2" t="str">
        <f t="shared" si="6"/>
        <v/>
      </c>
      <c r="G18" s="2" t="str">
        <f t="shared" si="6"/>
        <v/>
      </c>
      <c r="H18" s="2" t="str">
        <f t="shared" si="6"/>
        <v/>
      </c>
      <c r="I18" s="2" t="str">
        <f t="shared" si="6"/>
        <v/>
      </c>
      <c r="J18" s="2" t="str">
        <f t="shared" si="6"/>
        <v/>
      </c>
      <c r="K18" s="2" t="str">
        <f t="shared" si="6"/>
        <v/>
      </c>
      <c r="M18" t="s">
        <v>124</v>
      </c>
      <c r="N18" t="str">
        <f>IF(NOT(ISBLANK('QIAseq FX with CDIs Protocol'!H43)),VLOOKUP('QIAseq FX with CDIs Protocol'!H43,'Autopopulate Info MiSeq'!$A$1:$E$13,2,0),"")</f>
        <v/>
      </c>
      <c r="P18" s="2" t="str">
        <f t="shared" si="7"/>
        <v/>
      </c>
      <c r="Q18" s="2" t="str">
        <f t="shared" si="7"/>
        <v/>
      </c>
      <c r="R18" s="2" t="str">
        <f t="shared" si="7"/>
        <v/>
      </c>
      <c r="S18" s="2" t="str">
        <f t="shared" si="7"/>
        <v/>
      </c>
      <c r="T18" s="2" t="str">
        <f t="shared" si="7"/>
        <v/>
      </c>
      <c r="U18" s="2" t="str">
        <f t="shared" si="7"/>
        <v/>
      </c>
      <c r="V18" s="2" t="str">
        <f t="shared" si="7"/>
        <v/>
      </c>
      <c r="W18" s="2" t="str">
        <f t="shared" si="7"/>
        <v/>
      </c>
    </row>
    <row r="19" spans="1:23">
      <c r="A19" t="s">
        <v>125</v>
      </c>
      <c r="B19" t="str">
        <f>IF(NOT(ISBLANK('QIAseq FX with CDIs Protocol'!G44)),VLOOKUP('QIAseq FX with CDIs Protocol'!G44,'Autopopulate Info MiSeq'!$D$1:$E$13,2,0),"")</f>
        <v/>
      </c>
      <c r="D19" s="2" t="str">
        <f t="shared" si="6"/>
        <v/>
      </c>
      <c r="E19" s="2" t="str">
        <f t="shared" si="6"/>
        <v/>
      </c>
      <c r="F19" s="2" t="str">
        <f t="shared" si="6"/>
        <v/>
      </c>
      <c r="G19" s="2" t="str">
        <f t="shared" si="6"/>
        <v/>
      </c>
      <c r="H19" s="2" t="str">
        <f t="shared" si="6"/>
        <v/>
      </c>
      <c r="I19" s="2" t="str">
        <f t="shared" si="6"/>
        <v/>
      </c>
      <c r="J19" s="2" t="str">
        <f t="shared" si="6"/>
        <v/>
      </c>
      <c r="K19" s="2" t="str">
        <f t="shared" si="6"/>
        <v/>
      </c>
      <c r="M19" t="s">
        <v>125</v>
      </c>
      <c r="N19" t="str">
        <f>IF(NOT(ISBLANK('QIAseq FX with CDIs Protocol'!H44)),VLOOKUP('QIAseq FX with CDIs Protocol'!H44,'Autopopulate Info MiSeq'!$A$1:$E$13,2,0),"")</f>
        <v/>
      </c>
      <c r="P19" s="2" t="str">
        <f t="shared" si="7"/>
        <v/>
      </c>
      <c r="Q19" s="2" t="str">
        <f t="shared" si="7"/>
        <v/>
      </c>
      <c r="R19" s="2" t="str">
        <f t="shared" si="7"/>
        <v/>
      </c>
      <c r="S19" s="2" t="str">
        <f t="shared" si="7"/>
        <v/>
      </c>
      <c r="T19" s="2" t="str">
        <f t="shared" si="7"/>
        <v/>
      </c>
      <c r="U19" s="2" t="str">
        <f t="shared" si="7"/>
        <v/>
      </c>
      <c r="V19" s="2" t="str">
        <f t="shared" si="7"/>
        <v/>
      </c>
      <c r="W19" s="2" t="str">
        <f t="shared" si="7"/>
        <v/>
      </c>
    </row>
    <row r="20" spans="1:23">
      <c r="A20" t="s">
        <v>126</v>
      </c>
      <c r="B20" t="str">
        <f>IF(NOT(ISBLANK('QIAseq FX with CDIs Protocol'!G45)),VLOOKUP('QIAseq FX with CDIs Protocol'!G45,'Autopopulate Info MiSeq'!$D$1:$E$13,2,0),"")</f>
        <v/>
      </c>
      <c r="D20" s="2" t="str">
        <f t="shared" si="6"/>
        <v/>
      </c>
      <c r="E20" s="2" t="str">
        <f t="shared" si="6"/>
        <v/>
      </c>
      <c r="F20" s="2" t="str">
        <f t="shared" si="6"/>
        <v/>
      </c>
      <c r="G20" s="2" t="str">
        <f t="shared" si="6"/>
        <v/>
      </c>
      <c r="H20" s="2" t="str">
        <f t="shared" si="6"/>
        <v/>
      </c>
      <c r="I20" s="2" t="str">
        <f t="shared" si="6"/>
        <v/>
      </c>
      <c r="J20" s="2" t="str">
        <f t="shared" si="6"/>
        <v/>
      </c>
      <c r="K20" s="2" t="str">
        <f t="shared" si="6"/>
        <v/>
      </c>
      <c r="M20" t="s">
        <v>126</v>
      </c>
      <c r="N20" t="str">
        <f>IF(NOT(ISBLANK('QIAseq FX with CDIs Protocol'!H45)),VLOOKUP('QIAseq FX with CDIs Protocol'!H45,'Autopopulate Info MiSeq'!$A$1:$E$13,2,0),"")</f>
        <v/>
      </c>
      <c r="P20" s="2" t="str">
        <f t="shared" si="7"/>
        <v/>
      </c>
      <c r="Q20" s="2" t="str">
        <f t="shared" si="7"/>
        <v/>
      </c>
      <c r="R20" s="2" t="str">
        <f t="shared" si="7"/>
        <v/>
      </c>
      <c r="S20" s="2" t="str">
        <f t="shared" si="7"/>
        <v/>
      </c>
      <c r="T20" s="2" t="str">
        <f t="shared" si="7"/>
        <v/>
      </c>
      <c r="U20" s="2" t="str">
        <f t="shared" si="7"/>
        <v/>
      </c>
      <c r="V20" s="2" t="str">
        <f t="shared" si="7"/>
        <v/>
      </c>
      <c r="W20" s="2" t="str">
        <f t="shared" si="7"/>
        <v/>
      </c>
    </row>
    <row r="21" spans="1:23">
      <c r="A21" t="s">
        <v>127</v>
      </c>
      <c r="B21" t="str">
        <f>IF(NOT(ISBLANK('QIAseq FX with CDIs Protocol'!G46)),VLOOKUP('QIAseq FX with CDIs Protocol'!G46,'Autopopulate Info MiSeq'!$D$1:$E$13,2,0),"")</f>
        <v/>
      </c>
      <c r="D21" s="2" t="str">
        <f t="shared" si="6"/>
        <v/>
      </c>
      <c r="E21" s="2" t="str">
        <f t="shared" si="6"/>
        <v/>
      </c>
      <c r="F21" s="2" t="str">
        <f t="shared" si="6"/>
        <v/>
      </c>
      <c r="G21" s="2" t="str">
        <f t="shared" si="6"/>
        <v/>
      </c>
      <c r="H21" s="2" t="str">
        <f t="shared" si="6"/>
        <v/>
      </c>
      <c r="I21" s="2" t="str">
        <f t="shared" si="6"/>
        <v/>
      </c>
      <c r="J21" s="2" t="str">
        <f t="shared" si="6"/>
        <v/>
      </c>
      <c r="K21" s="2" t="str">
        <f t="shared" si="6"/>
        <v/>
      </c>
      <c r="M21" t="s">
        <v>127</v>
      </c>
      <c r="N21" t="str">
        <f>IF(NOT(ISBLANK('QIAseq FX with CDIs Protocol'!H46)),VLOOKUP('QIAseq FX with CDIs Protocol'!H46,'Autopopulate Info MiSeq'!$A$1:$E$13,2,0),"")</f>
        <v/>
      </c>
      <c r="P21" s="2" t="str">
        <f t="shared" si="7"/>
        <v/>
      </c>
      <c r="Q21" s="2" t="str">
        <f t="shared" si="7"/>
        <v/>
      </c>
      <c r="R21" s="2" t="str">
        <f t="shared" si="7"/>
        <v/>
      </c>
      <c r="S21" s="2" t="str">
        <f t="shared" si="7"/>
        <v/>
      </c>
      <c r="T21" s="2" t="str">
        <f t="shared" si="7"/>
        <v/>
      </c>
      <c r="U21" s="2" t="str">
        <f t="shared" si="7"/>
        <v/>
      </c>
      <c r="V21" s="2" t="str">
        <f t="shared" si="7"/>
        <v/>
      </c>
      <c r="W21" s="2" t="str">
        <f t="shared" si="7"/>
        <v/>
      </c>
    </row>
    <row r="22" spans="1:23">
      <c r="A22" t="s">
        <v>128</v>
      </c>
      <c r="B22" t="str">
        <f>IF(NOT(ISBLANK('QIAseq FX with CDIs Protocol'!G47)),VLOOKUP('QIAseq FX with CDIs Protocol'!G47,'Autopopulate Info MiSeq'!$D$1:$E$13,2,0),"")</f>
        <v/>
      </c>
      <c r="D22" s="2" t="str">
        <f t="shared" si="6"/>
        <v/>
      </c>
      <c r="E22" s="2" t="str">
        <f t="shared" si="6"/>
        <v/>
      </c>
      <c r="F22" s="2" t="str">
        <f t="shared" si="6"/>
        <v/>
      </c>
      <c r="G22" s="2" t="str">
        <f t="shared" si="6"/>
        <v/>
      </c>
      <c r="H22" s="2" t="str">
        <f t="shared" si="6"/>
        <v/>
      </c>
      <c r="I22" s="2" t="str">
        <f t="shared" si="6"/>
        <v/>
      </c>
      <c r="J22" s="2" t="str">
        <f t="shared" si="6"/>
        <v/>
      </c>
      <c r="K22" s="2" t="str">
        <f t="shared" si="6"/>
        <v/>
      </c>
      <c r="M22" t="s">
        <v>128</v>
      </c>
      <c r="N22" t="str">
        <f>IF(NOT(ISBLANK('QIAseq FX with CDIs Protocol'!H47)),VLOOKUP('QIAseq FX with CDIs Protocol'!H47,'Autopopulate Info MiSeq'!$A$1:$E$13,2,0),"")</f>
        <v/>
      </c>
      <c r="P22" s="2" t="str">
        <f t="shared" si="7"/>
        <v/>
      </c>
      <c r="Q22" s="2" t="str">
        <f t="shared" si="7"/>
        <v/>
      </c>
      <c r="R22" s="2" t="str">
        <f t="shared" si="7"/>
        <v/>
      </c>
      <c r="S22" s="2" t="str">
        <f t="shared" si="7"/>
        <v/>
      </c>
      <c r="T22" s="2" t="str">
        <f t="shared" si="7"/>
        <v/>
      </c>
      <c r="U22" s="2" t="str">
        <f t="shared" si="7"/>
        <v/>
      </c>
      <c r="V22" s="2" t="str">
        <f t="shared" si="7"/>
        <v/>
      </c>
      <c r="W22" s="2" t="str">
        <f t="shared" si="7"/>
        <v/>
      </c>
    </row>
    <row r="23" spans="1:23">
      <c r="A23" t="s">
        <v>129</v>
      </c>
      <c r="B23" t="str">
        <f>IF(NOT(ISBLANK('QIAseq FX with CDIs Protocol'!G48)),VLOOKUP('QIAseq FX with CDIs Protocol'!G48,'Autopopulate Info MiSeq'!$D$1:$E$13,2,0),"")</f>
        <v/>
      </c>
      <c r="D23" s="2" t="str">
        <f t="shared" si="6"/>
        <v/>
      </c>
      <c r="E23" s="2" t="str">
        <f t="shared" si="6"/>
        <v/>
      </c>
      <c r="F23" s="2" t="str">
        <f t="shared" si="6"/>
        <v/>
      </c>
      <c r="G23" s="2" t="str">
        <f t="shared" si="6"/>
        <v/>
      </c>
      <c r="H23" s="2" t="str">
        <f t="shared" si="6"/>
        <v/>
      </c>
      <c r="I23" s="2" t="str">
        <f t="shared" si="6"/>
        <v/>
      </c>
      <c r="J23" s="2" t="str">
        <f t="shared" si="6"/>
        <v/>
      </c>
      <c r="K23" s="2" t="str">
        <f t="shared" si="6"/>
        <v/>
      </c>
      <c r="M23" t="s">
        <v>129</v>
      </c>
      <c r="N23" t="str">
        <f>IF(NOT(ISBLANK('QIAseq FX with CDIs Protocol'!H48)),VLOOKUP('QIAseq FX with CDIs Protocol'!H48,'Autopopulate Info MiSeq'!$A$1:$E$13,2,0),"")</f>
        <v/>
      </c>
      <c r="P23" s="2" t="str">
        <f t="shared" si="7"/>
        <v/>
      </c>
      <c r="Q23" s="2" t="str">
        <f t="shared" si="7"/>
        <v/>
      </c>
      <c r="R23" s="2" t="str">
        <f t="shared" si="7"/>
        <v/>
      </c>
      <c r="S23" s="2" t="str">
        <f t="shared" si="7"/>
        <v/>
      </c>
      <c r="T23" s="2" t="str">
        <f t="shared" si="7"/>
        <v/>
      </c>
      <c r="U23" s="2" t="str">
        <f t="shared" si="7"/>
        <v/>
      </c>
      <c r="V23" s="2" t="str">
        <f t="shared" si="7"/>
        <v/>
      </c>
      <c r="W23" s="2" t="str">
        <f t="shared" si="7"/>
        <v/>
      </c>
    </row>
    <row r="24" spans="1:23">
      <c r="A24" t="s">
        <v>130</v>
      </c>
      <c r="B24" t="str">
        <f>IF(NOT(ISBLANK('QIAseq FX with CDIs Protocol'!G49)),VLOOKUP('QIAseq FX with CDIs Protocol'!G49,'Autopopulate Info MiSeq'!$D$1:$E$13,2,0),"")</f>
        <v/>
      </c>
      <c r="D24" s="2" t="str">
        <f t="shared" si="6"/>
        <v/>
      </c>
      <c r="E24" s="2" t="str">
        <f t="shared" si="6"/>
        <v/>
      </c>
      <c r="F24" s="2" t="str">
        <f t="shared" si="6"/>
        <v/>
      </c>
      <c r="G24" s="2" t="str">
        <f t="shared" si="6"/>
        <v/>
      </c>
      <c r="H24" s="2" t="str">
        <f t="shared" si="6"/>
        <v/>
      </c>
      <c r="I24" s="2" t="str">
        <f t="shared" si="6"/>
        <v/>
      </c>
      <c r="J24" s="2" t="str">
        <f t="shared" si="6"/>
        <v/>
      </c>
      <c r="K24" s="2" t="str">
        <f t="shared" si="6"/>
        <v/>
      </c>
      <c r="M24" t="s">
        <v>130</v>
      </c>
      <c r="N24" t="str">
        <f>IF(NOT(ISBLANK('QIAseq FX with CDIs Protocol'!H49)),VLOOKUP('QIAseq FX with CDIs Protocol'!H49,'Autopopulate Info MiSeq'!$A$1:$E$13,2,0),"")</f>
        <v/>
      </c>
      <c r="P24" s="2" t="str">
        <f t="shared" si="7"/>
        <v/>
      </c>
      <c r="Q24" s="2" t="str">
        <f t="shared" si="7"/>
        <v/>
      </c>
      <c r="R24" s="2" t="str">
        <f t="shared" si="7"/>
        <v/>
      </c>
      <c r="S24" s="2" t="str">
        <f t="shared" si="7"/>
        <v/>
      </c>
      <c r="T24" s="2" t="str">
        <f t="shared" si="7"/>
        <v/>
      </c>
      <c r="U24" s="2" t="str">
        <f t="shared" si="7"/>
        <v/>
      </c>
      <c r="V24" s="2" t="str">
        <f t="shared" si="7"/>
        <v/>
      </c>
      <c r="W24" s="2" t="str">
        <f t="shared" si="7"/>
        <v/>
      </c>
    </row>
    <row r="25" spans="1:23">
      <c r="A25" t="s">
        <v>131</v>
      </c>
      <c r="B25" t="str">
        <f>IF(NOT(ISBLANK('QIAseq FX with CDIs Protocol'!G50)),VLOOKUP('QIAseq FX with CDIs Protocol'!G50,'Autopopulate Info MiSeq'!$D$1:$E$13,2,0),"")</f>
        <v/>
      </c>
      <c r="D25" s="2" t="str">
        <f t="shared" si="6"/>
        <v/>
      </c>
      <c r="E25" s="2" t="str">
        <f t="shared" si="6"/>
        <v/>
      </c>
      <c r="F25" s="2" t="str">
        <f t="shared" si="6"/>
        <v/>
      </c>
      <c r="G25" s="2" t="str">
        <f t="shared" si="6"/>
        <v/>
      </c>
      <c r="H25" s="2" t="str">
        <f t="shared" si="6"/>
        <v/>
      </c>
      <c r="I25" s="2" t="str">
        <f t="shared" si="6"/>
        <v/>
      </c>
      <c r="J25" s="2" t="str">
        <f t="shared" si="6"/>
        <v/>
      </c>
      <c r="K25" s="2" t="str">
        <f t="shared" si="6"/>
        <v/>
      </c>
      <c r="M25" t="s">
        <v>131</v>
      </c>
      <c r="N25" t="str">
        <f>IF(NOT(ISBLANK('QIAseq FX with CDIs Protocol'!H50)),VLOOKUP('QIAseq FX with CDIs Protocol'!H50,'Autopopulate Info MiSeq'!$A$1:$E$13,2,0),"")</f>
        <v/>
      </c>
      <c r="P25" s="2" t="str">
        <f t="shared" si="7"/>
        <v/>
      </c>
      <c r="Q25" s="2" t="str">
        <f t="shared" si="7"/>
        <v/>
      </c>
      <c r="R25" s="2" t="str">
        <f t="shared" si="7"/>
        <v/>
      </c>
      <c r="S25" s="2" t="str">
        <f t="shared" si="7"/>
        <v/>
      </c>
      <c r="T25" s="2" t="str">
        <f t="shared" si="7"/>
        <v/>
      </c>
      <c r="U25" s="2" t="str">
        <f t="shared" si="7"/>
        <v/>
      </c>
      <c r="V25" s="2" t="str">
        <f t="shared" si="7"/>
        <v/>
      </c>
      <c r="W25" s="2" t="str">
        <f t="shared" si="7"/>
        <v/>
      </c>
    </row>
    <row r="26" spans="1:23">
      <c r="A26" t="s">
        <v>132</v>
      </c>
      <c r="B26" t="str">
        <f>IF(NOT(ISBLANK('QIAseq FX with CDIs Protocol'!G51)),VLOOKUP('QIAseq FX with CDIs Protocol'!G51,'Autopopulate Info MiSeq'!$D$1:$E$13,2,0),"")</f>
        <v/>
      </c>
      <c r="D26" s="2" t="str">
        <f t="shared" si="6"/>
        <v/>
      </c>
      <c r="E26" s="2" t="str">
        <f t="shared" si="6"/>
        <v/>
      </c>
      <c r="F26" s="2" t="str">
        <f t="shared" si="6"/>
        <v/>
      </c>
      <c r="G26" s="2" t="str">
        <f t="shared" si="6"/>
        <v/>
      </c>
      <c r="H26" s="2" t="str">
        <f t="shared" si="6"/>
        <v/>
      </c>
      <c r="I26" s="2" t="str">
        <f t="shared" si="6"/>
        <v/>
      </c>
      <c r="J26" s="2" t="str">
        <f t="shared" si="6"/>
        <v/>
      </c>
      <c r="K26" s="2" t="str">
        <f t="shared" si="6"/>
        <v/>
      </c>
      <c r="M26" t="s">
        <v>132</v>
      </c>
      <c r="N26" t="str">
        <f>IF(NOT(ISBLANK('QIAseq FX with CDIs Protocol'!H51)),VLOOKUP('QIAseq FX with CDIs Protocol'!H51,'Autopopulate Info MiSeq'!$A$1:$E$13,2,0),"")</f>
        <v/>
      </c>
      <c r="P26" s="2" t="str">
        <f t="shared" si="7"/>
        <v/>
      </c>
      <c r="Q26" s="2" t="str">
        <f t="shared" si="7"/>
        <v/>
      </c>
      <c r="R26" s="2" t="str">
        <f t="shared" si="7"/>
        <v/>
      </c>
      <c r="S26" s="2" t="str">
        <f t="shared" si="7"/>
        <v/>
      </c>
      <c r="T26" s="2" t="str">
        <f t="shared" si="7"/>
        <v/>
      </c>
      <c r="U26" s="2" t="str">
        <f t="shared" si="7"/>
        <v/>
      </c>
      <c r="V26" s="2" t="str">
        <f t="shared" si="7"/>
        <v/>
      </c>
      <c r="W26" s="2" t="str">
        <f t="shared" si="7"/>
        <v/>
      </c>
    </row>
    <row r="27" spans="1:23">
      <c r="A27" t="s">
        <v>133</v>
      </c>
      <c r="B27" t="str">
        <f>IF(NOT(ISBLANK('QIAseq FX with CDIs Protocol'!G52)),VLOOKUP('QIAseq FX with CDIs Protocol'!G52,'Autopopulate Info MiSeq'!$D$1:$E$13,2,0),"")</f>
        <v/>
      </c>
      <c r="D27" s="2" t="str">
        <f t="shared" si="6"/>
        <v/>
      </c>
      <c r="E27" s="2" t="str">
        <f t="shared" si="6"/>
        <v/>
      </c>
      <c r="F27" s="2" t="str">
        <f t="shared" si="6"/>
        <v/>
      </c>
      <c r="G27" s="2" t="str">
        <f t="shared" si="6"/>
        <v/>
      </c>
      <c r="H27" s="2" t="str">
        <f t="shared" si="6"/>
        <v/>
      </c>
      <c r="I27" s="2" t="str">
        <f t="shared" si="6"/>
        <v/>
      </c>
      <c r="J27" s="2" t="str">
        <f t="shared" si="6"/>
        <v/>
      </c>
      <c r="K27" s="2" t="str">
        <f t="shared" si="6"/>
        <v/>
      </c>
      <c r="M27" t="s">
        <v>133</v>
      </c>
      <c r="N27" t="str">
        <f>IF(NOT(ISBLANK('QIAseq FX with CDIs Protocol'!H52)),VLOOKUP('QIAseq FX with CDIs Protocol'!H52,'Autopopulate Info MiSeq'!$A$1:$E$13,2,0),"")</f>
        <v/>
      </c>
      <c r="P27" s="2" t="str">
        <f t="shared" si="7"/>
        <v/>
      </c>
      <c r="Q27" s="2" t="str">
        <f t="shared" si="7"/>
        <v/>
      </c>
      <c r="R27" s="2" t="str">
        <f t="shared" si="7"/>
        <v/>
      </c>
      <c r="S27" s="2" t="str">
        <f t="shared" si="7"/>
        <v/>
      </c>
      <c r="T27" s="2" t="str">
        <f t="shared" si="7"/>
        <v/>
      </c>
      <c r="U27" s="2" t="str">
        <f t="shared" si="7"/>
        <v/>
      </c>
      <c r="V27" s="2" t="str">
        <f t="shared" si="7"/>
        <v/>
      </c>
      <c r="W27" s="2" t="str">
        <f t="shared" si="7"/>
        <v/>
      </c>
    </row>
    <row r="28" spans="1:23">
      <c r="A28" t="s">
        <v>134</v>
      </c>
      <c r="B28" t="str">
        <f>IF(NOT(ISBLANK('QIAseq FX with CDIs Protocol'!G53)),VLOOKUP('QIAseq FX with CDIs Protocol'!G53,'Autopopulate Info MiSeq'!$D$1:$E$13,2,0),"")</f>
        <v/>
      </c>
      <c r="D28" s="2" t="str">
        <f t="shared" si="6"/>
        <v/>
      </c>
      <c r="E28" s="2" t="str">
        <f t="shared" si="6"/>
        <v/>
      </c>
      <c r="F28" s="2" t="str">
        <f t="shared" si="6"/>
        <v/>
      </c>
      <c r="G28" s="2" t="str">
        <f t="shared" si="6"/>
        <v/>
      </c>
      <c r="H28" s="2" t="str">
        <f t="shared" si="6"/>
        <v/>
      </c>
      <c r="I28" s="2" t="str">
        <f t="shared" si="6"/>
        <v/>
      </c>
      <c r="J28" s="2" t="str">
        <f t="shared" si="6"/>
        <v/>
      </c>
      <c r="K28" s="2" t="str">
        <f t="shared" si="6"/>
        <v/>
      </c>
      <c r="M28" t="s">
        <v>134</v>
      </c>
      <c r="N28" t="str">
        <f>IF(NOT(ISBLANK('QIAseq FX with CDIs Protocol'!H53)),VLOOKUP('QIAseq FX with CDIs Protocol'!H53,'Autopopulate Info MiSeq'!$A$1:$E$13,2,0),"")</f>
        <v/>
      </c>
      <c r="P28" s="2" t="str">
        <f t="shared" si="7"/>
        <v/>
      </c>
      <c r="Q28" s="2" t="str">
        <f t="shared" si="7"/>
        <v/>
      </c>
      <c r="R28" s="2" t="str">
        <f t="shared" si="7"/>
        <v/>
      </c>
      <c r="S28" s="2" t="str">
        <f t="shared" si="7"/>
        <v/>
      </c>
      <c r="T28" s="2" t="str">
        <f t="shared" si="7"/>
        <v/>
      </c>
      <c r="U28" s="2" t="str">
        <f t="shared" si="7"/>
        <v/>
      </c>
      <c r="V28" s="2" t="str">
        <f t="shared" si="7"/>
        <v/>
      </c>
      <c r="W28" s="2" t="str">
        <f t="shared" si="7"/>
        <v/>
      </c>
    </row>
    <row r="29" spans="1:23">
      <c r="A29" t="s">
        <v>135</v>
      </c>
      <c r="B29" t="str">
        <f>IF(NOT(ISBLANK('QIAseq FX with CDIs Protocol'!G54)),VLOOKUP('QIAseq FX with CDIs Protocol'!G54,'Autopopulate Info MiSeq'!$D$1:$E$13,2,0),"")</f>
        <v/>
      </c>
      <c r="D29" s="2" t="str">
        <f t="shared" si="6"/>
        <v/>
      </c>
      <c r="E29" s="2" t="str">
        <f t="shared" si="6"/>
        <v/>
      </c>
      <c r="F29" s="2" t="str">
        <f t="shared" si="6"/>
        <v/>
      </c>
      <c r="G29" s="2" t="str">
        <f t="shared" si="6"/>
        <v/>
      </c>
      <c r="H29" s="2" t="str">
        <f t="shared" si="6"/>
        <v/>
      </c>
      <c r="I29" s="2" t="str">
        <f t="shared" si="6"/>
        <v/>
      </c>
      <c r="J29" s="2" t="str">
        <f t="shared" si="6"/>
        <v/>
      </c>
      <c r="K29" s="2" t="str">
        <f t="shared" si="6"/>
        <v/>
      </c>
      <c r="M29" t="s">
        <v>135</v>
      </c>
      <c r="N29" t="str">
        <f>IF(NOT(ISBLANK('QIAseq FX with CDIs Protocol'!H54)),VLOOKUP('QIAseq FX with CDIs Protocol'!H54,'Autopopulate Info MiSeq'!$A$1:$E$13,2,0),"")</f>
        <v/>
      </c>
      <c r="P29" s="2" t="str">
        <f t="shared" si="7"/>
        <v/>
      </c>
      <c r="Q29" s="2" t="str">
        <f t="shared" si="7"/>
        <v/>
      </c>
      <c r="R29" s="2" t="str">
        <f t="shared" si="7"/>
        <v/>
      </c>
      <c r="S29" s="2" t="str">
        <f t="shared" si="7"/>
        <v/>
      </c>
      <c r="T29" s="2" t="str">
        <f t="shared" si="7"/>
        <v/>
      </c>
      <c r="U29" s="2" t="str">
        <f t="shared" si="7"/>
        <v/>
      </c>
      <c r="V29" s="2" t="str">
        <f t="shared" si="7"/>
        <v/>
      </c>
      <c r="W29" s="2" t="str">
        <f t="shared" si="7"/>
        <v/>
      </c>
    </row>
    <row r="30" spans="1:23">
      <c r="A30" t="s">
        <v>136</v>
      </c>
      <c r="B30" t="str">
        <f>IF(NOT(ISBLANK('QIAseq FX with CDIs Protocol'!G55)),VLOOKUP('QIAseq FX with CDIs Protocol'!G55,'Autopopulate Info MiSeq'!$D$1:$E$13,2,0),"")</f>
        <v/>
      </c>
      <c r="D30" s="2" t="str">
        <f t="shared" ref="D30:K61" si="8">MID($B30,D$13,1)</f>
        <v/>
      </c>
      <c r="E30" s="2" t="str">
        <f t="shared" si="8"/>
        <v/>
      </c>
      <c r="F30" s="2" t="str">
        <f t="shared" si="8"/>
        <v/>
      </c>
      <c r="G30" s="2" t="str">
        <f t="shared" si="8"/>
        <v/>
      </c>
      <c r="H30" s="2" t="str">
        <f t="shared" si="8"/>
        <v/>
      </c>
      <c r="I30" s="2" t="str">
        <f t="shared" si="8"/>
        <v/>
      </c>
      <c r="J30" s="2" t="str">
        <f t="shared" si="8"/>
        <v/>
      </c>
      <c r="K30" s="2" t="str">
        <f t="shared" si="8"/>
        <v/>
      </c>
      <c r="M30" t="s">
        <v>136</v>
      </c>
      <c r="N30" t="str">
        <f>IF(NOT(ISBLANK('QIAseq FX with CDIs Protocol'!H55)),VLOOKUP('QIAseq FX with CDIs Protocol'!H55,'Autopopulate Info MiSeq'!$A$1:$E$13,2,0),"")</f>
        <v/>
      </c>
      <c r="P30" s="2" t="str">
        <f t="shared" ref="P30:W61" si="9">MID($N30,P$13,1)</f>
        <v/>
      </c>
      <c r="Q30" s="2" t="str">
        <f t="shared" si="9"/>
        <v/>
      </c>
      <c r="R30" s="2" t="str">
        <f t="shared" si="9"/>
        <v/>
      </c>
      <c r="S30" s="2" t="str">
        <f t="shared" si="9"/>
        <v/>
      </c>
      <c r="T30" s="2" t="str">
        <f t="shared" si="9"/>
        <v/>
      </c>
      <c r="U30" s="2" t="str">
        <f t="shared" si="9"/>
        <v/>
      </c>
      <c r="V30" s="2" t="str">
        <f t="shared" si="9"/>
        <v/>
      </c>
      <c r="W30" s="2" t="str">
        <f t="shared" si="9"/>
        <v/>
      </c>
    </row>
    <row r="31" spans="1:23">
      <c r="A31" t="s">
        <v>137</v>
      </c>
      <c r="B31" t="str">
        <f>IF(NOT(ISBLANK('QIAseq FX with CDIs Protocol'!G56)),VLOOKUP('QIAseq FX with CDIs Protocol'!G56,'Autopopulate Info MiSeq'!$D$1:$E$13,2,0),"")</f>
        <v/>
      </c>
      <c r="D31" s="2" t="str">
        <f t="shared" si="8"/>
        <v/>
      </c>
      <c r="E31" s="2" t="str">
        <f t="shared" si="8"/>
        <v/>
      </c>
      <c r="F31" s="2" t="str">
        <f t="shared" si="8"/>
        <v/>
      </c>
      <c r="G31" s="2" t="str">
        <f t="shared" si="8"/>
        <v/>
      </c>
      <c r="H31" s="2" t="str">
        <f t="shared" si="8"/>
        <v/>
      </c>
      <c r="I31" s="2" t="str">
        <f t="shared" si="8"/>
        <v/>
      </c>
      <c r="J31" s="2" t="str">
        <f t="shared" si="8"/>
        <v/>
      </c>
      <c r="K31" s="2" t="str">
        <f t="shared" si="8"/>
        <v/>
      </c>
      <c r="M31" t="s">
        <v>137</v>
      </c>
      <c r="N31" t="str">
        <f>IF(NOT(ISBLANK('QIAseq FX with CDIs Protocol'!H56)),VLOOKUP('QIAseq FX with CDIs Protocol'!H56,'Autopopulate Info MiSeq'!$A$1:$E$13,2,0),"")</f>
        <v/>
      </c>
      <c r="P31" s="2" t="str">
        <f t="shared" si="9"/>
        <v/>
      </c>
      <c r="Q31" s="2" t="str">
        <f t="shared" si="9"/>
        <v/>
      </c>
      <c r="R31" s="2" t="str">
        <f t="shared" si="9"/>
        <v/>
      </c>
      <c r="S31" s="2" t="str">
        <f t="shared" si="9"/>
        <v/>
      </c>
      <c r="T31" s="2" t="str">
        <f t="shared" si="9"/>
        <v/>
      </c>
      <c r="U31" s="2" t="str">
        <f t="shared" si="9"/>
        <v/>
      </c>
      <c r="V31" s="2" t="str">
        <f t="shared" si="9"/>
        <v/>
      </c>
      <c r="W31" s="2" t="str">
        <f t="shared" si="9"/>
        <v/>
      </c>
    </row>
    <row r="32" spans="1:23">
      <c r="A32" t="s">
        <v>138</v>
      </c>
      <c r="B32" t="str">
        <f>IF(NOT(ISBLANK('QIAseq FX with CDIs Protocol'!G57)),VLOOKUP('QIAseq FX with CDIs Protocol'!G57,'Autopopulate Info MiSeq'!$D$1:$E$13,2,0),"")</f>
        <v/>
      </c>
      <c r="D32" s="2" t="str">
        <f t="shared" si="8"/>
        <v/>
      </c>
      <c r="E32" s="2" t="str">
        <f t="shared" si="8"/>
        <v/>
      </c>
      <c r="F32" s="2" t="str">
        <f t="shared" si="8"/>
        <v/>
      </c>
      <c r="G32" s="2" t="str">
        <f t="shared" si="8"/>
        <v/>
      </c>
      <c r="H32" s="2" t="str">
        <f t="shared" si="8"/>
        <v/>
      </c>
      <c r="I32" s="2" t="str">
        <f t="shared" si="8"/>
        <v/>
      </c>
      <c r="J32" s="2" t="str">
        <f t="shared" si="8"/>
        <v/>
      </c>
      <c r="K32" s="2" t="str">
        <f t="shared" si="8"/>
        <v/>
      </c>
      <c r="M32" t="s">
        <v>138</v>
      </c>
      <c r="N32" t="str">
        <f>IF(NOT(ISBLANK('QIAseq FX with CDIs Protocol'!H57)),VLOOKUP('QIAseq FX with CDIs Protocol'!H57,'Autopopulate Info MiSeq'!$A$1:$E$13,2,0),"")</f>
        <v/>
      </c>
      <c r="P32" s="2" t="str">
        <f t="shared" si="9"/>
        <v/>
      </c>
      <c r="Q32" s="2" t="str">
        <f t="shared" si="9"/>
        <v/>
      </c>
      <c r="R32" s="2" t="str">
        <f t="shared" si="9"/>
        <v/>
      </c>
      <c r="S32" s="2" t="str">
        <f t="shared" si="9"/>
        <v/>
      </c>
      <c r="T32" s="2" t="str">
        <f t="shared" si="9"/>
        <v/>
      </c>
      <c r="U32" s="2" t="str">
        <f t="shared" si="9"/>
        <v/>
      </c>
      <c r="V32" s="2" t="str">
        <f t="shared" si="9"/>
        <v/>
      </c>
      <c r="W32" s="2" t="str">
        <f t="shared" si="9"/>
        <v/>
      </c>
    </row>
    <row r="33" spans="1:23">
      <c r="A33" t="s">
        <v>139</v>
      </c>
      <c r="B33" t="str">
        <f>IF(NOT(ISBLANK('QIAseq FX with CDIs Protocol'!G58)),VLOOKUP('QIAseq FX with CDIs Protocol'!G58,'Autopopulate Info MiSeq'!$D$1:$E$13,2,0),"")</f>
        <v/>
      </c>
      <c r="D33" s="2" t="str">
        <f t="shared" si="8"/>
        <v/>
      </c>
      <c r="E33" s="2" t="str">
        <f t="shared" si="8"/>
        <v/>
      </c>
      <c r="F33" s="2" t="str">
        <f t="shared" si="8"/>
        <v/>
      </c>
      <c r="G33" s="2" t="str">
        <f t="shared" si="8"/>
        <v/>
      </c>
      <c r="H33" s="2" t="str">
        <f t="shared" si="8"/>
        <v/>
      </c>
      <c r="I33" s="2" t="str">
        <f t="shared" si="8"/>
        <v/>
      </c>
      <c r="J33" s="2" t="str">
        <f t="shared" si="8"/>
        <v/>
      </c>
      <c r="K33" s="2" t="str">
        <f t="shared" si="8"/>
        <v/>
      </c>
      <c r="M33" t="s">
        <v>139</v>
      </c>
      <c r="N33" t="str">
        <f>IF(NOT(ISBLANK('QIAseq FX with CDIs Protocol'!H58)),VLOOKUP('QIAseq FX with CDIs Protocol'!H58,'Autopopulate Info MiSeq'!$A$1:$E$13,2,0),"")</f>
        <v/>
      </c>
      <c r="P33" s="2" t="str">
        <f t="shared" si="9"/>
        <v/>
      </c>
      <c r="Q33" s="2" t="str">
        <f t="shared" si="9"/>
        <v/>
      </c>
      <c r="R33" s="2" t="str">
        <f t="shared" si="9"/>
        <v/>
      </c>
      <c r="S33" s="2" t="str">
        <f t="shared" si="9"/>
        <v/>
      </c>
      <c r="T33" s="2" t="str">
        <f t="shared" si="9"/>
        <v/>
      </c>
      <c r="U33" s="2" t="str">
        <f t="shared" si="9"/>
        <v/>
      </c>
      <c r="V33" s="2" t="str">
        <f t="shared" si="9"/>
        <v/>
      </c>
      <c r="W33" s="2" t="str">
        <f t="shared" si="9"/>
        <v/>
      </c>
    </row>
    <row r="34" spans="1:23">
      <c r="A34" t="s">
        <v>140</v>
      </c>
      <c r="B34" t="str">
        <f>IF(NOT(ISBLANK('QIAseq FX with CDIs Protocol'!G59)),VLOOKUP('QIAseq FX with CDIs Protocol'!G59,'Autopopulate Info MiSeq'!$D$1:$E$13,2,0),"")</f>
        <v/>
      </c>
      <c r="D34" s="2" t="str">
        <f t="shared" si="8"/>
        <v/>
      </c>
      <c r="E34" s="2" t="str">
        <f t="shared" si="8"/>
        <v/>
      </c>
      <c r="F34" s="2" t="str">
        <f t="shared" si="8"/>
        <v/>
      </c>
      <c r="G34" s="2" t="str">
        <f t="shared" si="8"/>
        <v/>
      </c>
      <c r="H34" s="2" t="str">
        <f t="shared" si="8"/>
        <v/>
      </c>
      <c r="I34" s="2" t="str">
        <f t="shared" si="8"/>
        <v/>
      </c>
      <c r="J34" s="2" t="str">
        <f t="shared" si="8"/>
        <v/>
      </c>
      <c r="K34" s="2" t="str">
        <f t="shared" si="8"/>
        <v/>
      </c>
      <c r="M34" t="s">
        <v>140</v>
      </c>
      <c r="N34" t="str">
        <f>IF(NOT(ISBLANK('QIAseq FX with CDIs Protocol'!H59)),VLOOKUP('QIAseq FX with CDIs Protocol'!H59,'Autopopulate Info MiSeq'!$A$1:$E$13,2,0),"")</f>
        <v/>
      </c>
      <c r="P34" s="2" t="str">
        <f t="shared" si="9"/>
        <v/>
      </c>
      <c r="Q34" s="2" t="str">
        <f t="shared" si="9"/>
        <v/>
      </c>
      <c r="R34" s="2" t="str">
        <f t="shared" si="9"/>
        <v/>
      </c>
      <c r="S34" s="2" t="str">
        <f t="shared" si="9"/>
        <v/>
      </c>
      <c r="T34" s="2" t="str">
        <f t="shared" si="9"/>
        <v/>
      </c>
      <c r="U34" s="2" t="str">
        <f t="shared" si="9"/>
        <v/>
      </c>
      <c r="V34" s="2" t="str">
        <f t="shared" si="9"/>
        <v/>
      </c>
      <c r="W34" s="2" t="str">
        <f t="shared" si="9"/>
        <v/>
      </c>
    </row>
    <row r="35" spans="1:23">
      <c r="A35" t="s">
        <v>141</v>
      </c>
      <c r="B35" t="str">
        <f>IF(NOT(ISBLANK('QIAseq FX with CDIs Protocol'!G60)),VLOOKUP('QIAseq FX with CDIs Protocol'!G60,'Autopopulate Info MiSeq'!$D$1:$E$13,2,0),"")</f>
        <v/>
      </c>
      <c r="D35" s="2" t="str">
        <f t="shared" si="8"/>
        <v/>
      </c>
      <c r="E35" s="2" t="str">
        <f t="shared" si="8"/>
        <v/>
      </c>
      <c r="F35" s="2" t="str">
        <f t="shared" si="8"/>
        <v/>
      </c>
      <c r="G35" s="2" t="str">
        <f t="shared" si="8"/>
        <v/>
      </c>
      <c r="H35" s="2" t="str">
        <f t="shared" si="8"/>
        <v/>
      </c>
      <c r="I35" s="2" t="str">
        <f t="shared" si="8"/>
        <v/>
      </c>
      <c r="J35" s="2" t="str">
        <f t="shared" si="8"/>
        <v/>
      </c>
      <c r="K35" s="2" t="str">
        <f t="shared" si="8"/>
        <v/>
      </c>
      <c r="M35" t="s">
        <v>141</v>
      </c>
      <c r="N35" t="str">
        <f>IF(NOT(ISBLANK('QIAseq FX with CDIs Protocol'!H60)),VLOOKUP('QIAseq FX with CDIs Protocol'!H60,'Autopopulate Info MiSeq'!$A$1:$E$13,2,0),"")</f>
        <v/>
      </c>
      <c r="P35" s="2" t="str">
        <f t="shared" si="9"/>
        <v/>
      </c>
      <c r="Q35" s="2" t="str">
        <f t="shared" si="9"/>
        <v/>
      </c>
      <c r="R35" s="2" t="str">
        <f t="shared" si="9"/>
        <v/>
      </c>
      <c r="S35" s="2" t="str">
        <f t="shared" si="9"/>
        <v/>
      </c>
      <c r="T35" s="2" t="str">
        <f t="shared" si="9"/>
        <v/>
      </c>
      <c r="U35" s="2" t="str">
        <f t="shared" si="9"/>
        <v/>
      </c>
      <c r="V35" s="2" t="str">
        <f t="shared" si="9"/>
        <v/>
      </c>
      <c r="W35" s="2" t="str">
        <f t="shared" si="9"/>
        <v/>
      </c>
    </row>
    <row r="36" spans="1:23">
      <c r="A36" t="s">
        <v>142</v>
      </c>
      <c r="B36" t="str">
        <f>IF(NOT(ISBLANK('QIAseq FX with CDIs Protocol'!G61)),VLOOKUP('QIAseq FX with CDIs Protocol'!G61,'Autopopulate Info MiSeq'!$D$1:$E$13,2,0),"")</f>
        <v/>
      </c>
      <c r="D36" s="2" t="str">
        <f t="shared" si="8"/>
        <v/>
      </c>
      <c r="E36" s="2" t="str">
        <f t="shared" si="8"/>
        <v/>
      </c>
      <c r="F36" s="2" t="str">
        <f t="shared" si="8"/>
        <v/>
      </c>
      <c r="G36" s="2" t="str">
        <f t="shared" si="8"/>
        <v/>
      </c>
      <c r="H36" s="2" t="str">
        <f t="shared" si="8"/>
        <v/>
      </c>
      <c r="I36" s="2" t="str">
        <f t="shared" si="8"/>
        <v/>
      </c>
      <c r="J36" s="2" t="str">
        <f t="shared" si="8"/>
        <v/>
      </c>
      <c r="K36" s="2" t="str">
        <f t="shared" si="8"/>
        <v/>
      </c>
      <c r="M36" t="s">
        <v>142</v>
      </c>
      <c r="N36" t="str">
        <f>IF(NOT(ISBLANK('QIAseq FX with CDIs Protocol'!H61)),VLOOKUP('QIAseq FX with CDIs Protocol'!H61,'Autopopulate Info MiSeq'!$A$1:$E$13,2,0),"")</f>
        <v/>
      </c>
      <c r="P36" s="2" t="str">
        <f t="shared" si="9"/>
        <v/>
      </c>
      <c r="Q36" s="2" t="str">
        <f t="shared" si="9"/>
        <v/>
      </c>
      <c r="R36" s="2" t="str">
        <f t="shared" si="9"/>
        <v/>
      </c>
      <c r="S36" s="2" t="str">
        <f t="shared" si="9"/>
        <v/>
      </c>
      <c r="T36" s="2" t="str">
        <f t="shared" si="9"/>
        <v/>
      </c>
      <c r="U36" s="2" t="str">
        <f t="shared" si="9"/>
        <v/>
      </c>
      <c r="V36" s="2" t="str">
        <f t="shared" si="9"/>
        <v/>
      </c>
      <c r="W36" s="2" t="str">
        <f t="shared" si="9"/>
        <v/>
      </c>
    </row>
    <row r="37" spans="1:23">
      <c r="A37" t="s">
        <v>143</v>
      </c>
      <c r="B37" t="str">
        <f>IF(NOT(ISBLANK('QIAseq FX with CDIs Protocol'!G62)),VLOOKUP('QIAseq FX with CDIs Protocol'!G62,'Autopopulate Info MiSeq'!$D$1:$E$13,2,0),"")</f>
        <v/>
      </c>
      <c r="D37" s="2" t="str">
        <f t="shared" si="8"/>
        <v/>
      </c>
      <c r="E37" s="2" t="str">
        <f t="shared" si="8"/>
        <v/>
      </c>
      <c r="F37" s="2" t="str">
        <f t="shared" si="8"/>
        <v/>
      </c>
      <c r="G37" s="2" t="str">
        <f t="shared" si="8"/>
        <v/>
      </c>
      <c r="H37" s="2" t="str">
        <f t="shared" si="8"/>
        <v/>
      </c>
      <c r="I37" s="2" t="str">
        <f t="shared" si="8"/>
        <v/>
      </c>
      <c r="J37" s="2" t="str">
        <f t="shared" si="8"/>
        <v/>
      </c>
      <c r="K37" s="2" t="str">
        <f t="shared" si="8"/>
        <v/>
      </c>
      <c r="M37" t="s">
        <v>143</v>
      </c>
      <c r="N37" t="str">
        <f>IF(NOT(ISBLANK('QIAseq FX with CDIs Protocol'!H62)),VLOOKUP('QIAseq FX with CDIs Protocol'!H62,'Autopopulate Info MiSeq'!$A$1:$E$13,2,0),"")</f>
        <v/>
      </c>
      <c r="P37" s="2" t="str">
        <f t="shared" si="9"/>
        <v/>
      </c>
      <c r="Q37" s="2" t="str">
        <f t="shared" si="9"/>
        <v/>
      </c>
      <c r="R37" s="2" t="str">
        <f t="shared" si="9"/>
        <v/>
      </c>
      <c r="S37" s="2" t="str">
        <f t="shared" si="9"/>
        <v/>
      </c>
      <c r="T37" s="2" t="str">
        <f t="shared" si="9"/>
        <v/>
      </c>
      <c r="U37" s="2" t="str">
        <f t="shared" si="9"/>
        <v/>
      </c>
      <c r="V37" s="2" t="str">
        <f t="shared" si="9"/>
        <v/>
      </c>
      <c r="W37" s="2" t="str">
        <f t="shared" si="9"/>
        <v/>
      </c>
    </row>
    <row r="38" spans="1:23">
      <c r="A38" t="s">
        <v>144</v>
      </c>
      <c r="B38" t="str">
        <f>IF(NOT(ISBLANK('QIAseq FX with CDIs Protocol'!G63)),VLOOKUP('QIAseq FX with CDIs Protocol'!G63,'Autopopulate Info MiSeq'!$D$1:$E$13,2,0),"")</f>
        <v/>
      </c>
      <c r="D38" s="2" t="str">
        <f t="shared" si="8"/>
        <v/>
      </c>
      <c r="E38" s="2" t="str">
        <f t="shared" si="8"/>
        <v/>
      </c>
      <c r="F38" s="2" t="str">
        <f t="shared" si="8"/>
        <v/>
      </c>
      <c r="G38" s="2" t="str">
        <f t="shared" si="8"/>
        <v/>
      </c>
      <c r="H38" s="2" t="str">
        <f t="shared" si="8"/>
        <v/>
      </c>
      <c r="I38" s="2" t="str">
        <f t="shared" si="8"/>
        <v/>
      </c>
      <c r="J38" s="2" t="str">
        <f t="shared" si="8"/>
        <v/>
      </c>
      <c r="K38" s="2" t="str">
        <f t="shared" si="8"/>
        <v/>
      </c>
      <c r="M38" t="s">
        <v>144</v>
      </c>
      <c r="N38" t="str">
        <f>IF(NOT(ISBLANK('QIAseq FX with CDIs Protocol'!H63)),VLOOKUP('QIAseq FX with CDIs Protocol'!H63,'Autopopulate Info MiSeq'!$A$1:$E$13,2,0),"")</f>
        <v/>
      </c>
      <c r="P38" s="2" t="str">
        <f t="shared" si="9"/>
        <v/>
      </c>
      <c r="Q38" s="2" t="str">
        <f t="shared" si="9"/>
        <v/>
      </c>
      <c r="R38" s="2" t="str">
        <f t="shared" si="9"/>
        <v/>
      </c>
      <c r="S38" s="2" t="str">
        <f t="shared" si="9"/>
        <v/>
      </c>
      <c r="T38" s="2" t="str">
        <f t="shared" si="9"/>
        <v/>
      </c>
      <c r="U38" s="2" t="str">
        <f t="shared" si="9"/>
        <v/>
      </c>
      <c r="V38" s="2" t="str">
        <f t="shared" si="9"/>
        <v/>
      </c>
      <c r="W38" s="2" t="str">
        <f t="shared" si="9"/>
        <v/>
      </c>
    </row>
    <row r="39" spans="1:23">
      <c r="A39" t="s">
        <v>145</v>
      </c>
      <c r="B39" t="str">
        <f>IF(NOT(ISBLANK('QIAseq FX with CDIs Protocol'!G64)),VLOOKUP('QIAseq FX with CDIs Protocol'!G64,'Autopopulate Info MiSeq'!$D$1:$E$13,2,0),"")</f>
        <v/>
      </c>
      <c r="D39" s="2" t="str">
        <f t="shared" si="8"/>
        <v/>
      </c>
      <c r="E39" s="2" t="str">
        <f t="shared" si="8"/>
        <v/>
      </c>
      <c r="F39" s="2" t="str">
        <f t="shared" si="8"/>
        <v/>
      </c>
      <c r="G39" s="2" t="str">
        <f t="shared" si="8"/>
        <v/>
      </c>
      <c r="H39" s="2" t="str">
        <f t="shared" si="8"/>
        <v/>
      </c>
      <c r="I39" s="2" t="str">
        <f t="shared" si="8"/>
        <v/>
      </c>
      <c r="J39" s="2" t="str">
        <f t="shared" si="8"/>
        <v/>
      </c>
      <c r="K39" s="2" t="str">
        <f t="shared" si="8"/>
        <v/>
      </c>
      <c r="M39" t="s">
        <v>145</v>
      </c>
      <c r="N39" t="str">
        <f>IF(NOT(ISBLANK('QIAseq FX with CDIs Protocol'!H64)),VLOOKUP('QIAseq FX with CDIs Protocol'!H64,'Autopopulate Info MiSeq'!$A$1:$E$13,2,0),"")</f>
        <v/>
      </c>
      <c r="P39" s="2" t="str">
        <f t="shared" si="9"/>
        <v/>
      </c>
      <c r="Q39" s="2" t="str">
        <f t="shared" si="9"/>
        <v/>
      </c>
      <c r="R39" s="2" t="str">
        <f t="shared" si="9"/>
        <v/>
      </c>
      <c r="S39" s="2" t="str">
        <f t="shared" si="9"/>
        <v/>
      </c>
      <c r="T39" s="2" t="str">
        <f t="shared" si="9"/>
        <v/>
      </c>
      <c r="U39" s="2" t="str">
        <f t="shared" si="9"/>
        <v/>
      </c>
      <c r="V39" s="2" t="str">
        <f t="shared" si="9"/>
        <v/>
      </c>
      <c r="W39" s="2" t="str">
        <f t="shared" si="9"/>
        <v/>
      </c>
    </row>
    <row r="40" spans="1:23">
      <c r="A40" t="s">
        <v>146</v>
      </c>
      <c r="B40" t="str">
        <f>IF(NOT(ISBLANK('QIAseq FX with CDIs Protocol'!G65)),VLOOKUP('QIAseq FX with CDIs Protocol'!G65,'Autopopulate Info MiSeq'!$D$1:$E$13,2,0),"")</f>
        <v/>
      </c>
      <c r="D40" s="2" t="str">
        <f t="shared" si="8"/>
        <v/>
      </c>
      <c r="E40" s="2" t="str">
        <f t="shared" si="8"/>
        <v/>
      </c>
      <c r="F40" s="2" t="str">
        <f t="shared" si="8"/>
        <v/>
      </c>
      <c r="G40" s="2" t="str">
        <f t="shared" si="8"/>
        <v/>
      </c>
      <c r="H40" s="2" t="str">
        <f t="shared" si="8"/>
        <v/>
      </c>
      <c r="I40" s="2" t="str">
        <f t="shared" si="8"/>
        <v/>
      </c>
      <c r="J40" s="2" t="str">
        <f t="shared" si="8"/>
        <v/>
      </c>
      <c r="K40" s="2" t="str">
        <f t="shared" si="8"/>
        <v/>
      </c>
      <c r="M40" t="s">
        <v>146</v>
      </c>
      <c r="N40" t="str">
        <f>IF(NOT(ISBLANK('QIAseq FX with CDIs Protocol'!H65)),VLOOKUP('QIAseq FX with CDIs Protocol'!H65,'Autopopulate Info MiSeq'!$A$1:$E$13,2,0),"")</f>
        <v/>
      </c>
      <c r="P40" s="2" t="str">
        <f t="shared" si="9"/>
        <v/>
      </c>
      <c r="Q40" s="2" t="str">
        <f t="shared" si="9"/>
        <v/>
      </c>
      <c r="R40" s="2" t="str">
        <f t="shared" si="9"/>
        <v/>
      </c>
      <c r="S40" s="2" t="str">
        <f t="shared" si="9"/>
        <v/>
      </c>
      <c r="T40" s="2" t="str">
        <f t="shared" si="9"/>
        <v/>
      </c>
      <c r="U40" s="2" t="str">
        <f t="shared" si="9"/>
        <v/>
      </c>
      <c r="V40" s="2" t="str">
        <f t="shared" si="9"/>
        <v/>
      </c>
      <c r="W40" s="2" t="str">
        <f t="shared" si="9"/>
        <v/>
      </c>
    </row>
    <row r="41" spans="1:23">
      <c r="A41" t="s">
        <v>147</v>
      </c>
      <c r="B41" t="str">
        <f>IF(NOT(ISBLANK('QIAseq FX with CDIs Protocol'!G66)),VLOOKUP('QIAseq FX with CDIs Protocol'!G66,'Autopopulate Info MiSeq'!$D$1:$E$13,2,0),"")</f>
        <v/>
      </c>
      <c r="D41" s="2" t="str">
        <f t="shared" si="8"/>
        <v/>
      </c>
      <c r="E41" s="2" t="str">
        <f t="shared" si="8"/>
        <v/>
      </c>
      <c r="F41" s="2" t="str">
        <f t="shared" si="8"/>
        <v/>
      </c>
      <c r="G41" s="2" t="str">
        <f t="shared" si="8"/>
        <v/>
      </c>
      <c r="H41" s="2" t="str">
        <f t="shared" si="8"/>
        <v/>
      </c>
      <c r="I41" s="2" t="str">
        <f t="shared" si="8"/>
        <v/>
      </c>
      <c r="J41" s="2" t="str">
        <f t="shared" si="8"/>
        <v/>
      </c>
      <c r="K41" s="2" t="str">
        <f t="shared" si="8"/>
        <v/>
      </c>
      <c r="M41" t="s">
        <v>147</v>
      </c>
      <c r="N41" t="str">
        <f>IF(NOT(ISBLANK('QIAseq FX with CDIs Protocol'!H66)),VLOOKUP('QIAseq FX with CDIs Protocol'!H66,'Autopopulate Info MiSeq'!$A$1:$E$13,2,0),"")</f>
        <v/>
      </c>
      <c r="P41" s="2" t="str">
        <f t="shared" si="9"/>
        <v/>
      </c>
      <c r="Q41" s="2" t="str">
        <f t="shared" si="9"/>
        <v/>
      </c>
      <c r="R41" s="2" t="str">
        <f t="shared" si="9"/>
        <v/>
      </c>
      <c r="S41" s="2" t="str">
        <f t="shared" si="9"/>
        <v/>
      </c>
      <c r="T41" s="2" t="str">
        <f t="shared" si="9"/>
        <v/>
      </c>
      <c r="U41" s="2" t="str">
        <f t="shared" si="9"/>
        <v/>
      </c>
      <c r="V41" s="2" t="str">
        <f t="shared" si="9"/>
        <v/>
      </c>
      <c r="W41" s="2" t="str">
        <f t="shared" si="9"/>
        <v/>
      </c>
    </row>
    <row r="42" spans="1:23">
      <c r="A42" t="s">
        <v>148</v>
      </c>
      <c r="B42" t="str">
        <f>IF(NOT(ISBLANK('QIAseq FX with CDIs Protocol'!G67)),VLOOKUP('QIAseq FX with CDIs Protocol'!G67,'Autopopulate Info MiSeq'!$D$1:$E$13,2,0),"")</f>
        <v/>
      </c>
      <c r="D42" s="2" t="str">
        <f t="shared" si="8"/>
        <v/>
      </c>
      <c r="E42" s="2" t="str">
        <f t="shared" si="8"/>
        <v/>
      </c>
      <c r="F42" s="2" t="str">
        <f t="shared" si="8"/>
        <v/>
      </c>
      <c r="G42" s="2" t="str">
        <f t="shared" si="8"/>
        <v/>
      </c>
      <c r="H42" s="2" t="str">
        <f t="shared" si="8"/>
        <v/>
      </c>
      <c r="I42" s="2" t="str">
        <f t="shared" si="8"/>
        <v/>
      </c>
      <c r="J42" s="2" t="str">
        <f t="shared" si="8"/>
        <v/>
      </c>
      <c r="K42" s="2" t="str">
        <f t="shared" si="8"/>
        <v/>
      </c>
      <c r="M42" t="s">
        <v>148</v>
      </c>
      <c r="N42" t="str">
        <f>IF(NOT(ISBLANK('QIAseq FX with CDIs Protocol'!H67)),VLOOKUP('QIAseq FX with CDIs Protocol'!H67,'Autopopulate Info MiSeq'!$A$1:$E$13,2,0),"")</f>
        <v/>
      </c>
      <c r="P42" s="2" t="str">
        <f t="shared" si="9"/>
        <v/>
      </c>
      <c r="Q42" s="2" t="str">
        <f t="shared" si="9"/>
        <v/>
      </c>
      <c r="R42" s="2" t="str">
        <f t="shared" si="9"/>
        <v/>
      </c>
      <c r="S42" s="2" t="str">
        <f t="shared" si="9"/>
        <v/>
      </c>
      <c r="T42" s="2" t="str">
        <f t="shared" si="9"/>
        <v/>
      </c>
      <c r="U42" s="2" t="str">
        <f t="shared" si="9"/>
        <v/>
      </c>
      <c r="V42" s="2" t="str">
        <f t="shared" si="9"/>
        <v/>
      </c>
      <c r="W42" s="2" t="str">
        <f t="shared" si="9"/>
        <v/>
      </c>
    </row>
    <row r="43" spans="1:23">
      <c r="A43" t="s">
        <v>149</v>
      </c>
      <c r="B43" t="str">
        <f>IF(NOT(ISBLANK('QIAseq FX with CDIs Protocol'!G68)),VLOOKUP('QIAseq FX with CDIs Protocol'!G68,'Autopopulate Info MiSeq'!$D$1:$E$13,2,0),"")</f>
        <v/>
      </c>
      <c r="D43" s="2" t="str">
        <f t="shared" si="8"/>
        <v/>
      </c>
      <c r="E43" s="2" t="str">
        <f t="shared" si="8"/>
        <v/>
      </c>
      <c r="F43" s="2" t="str">
        <f t="shared" si="8"/>
        <v/>
      </c>
      <c r="G43" s="2" t="str">
        <f t="shared" si="8"/>
        <v/>
      </c>
      <c r="H43" s="2" t="str">
        <f t="shared" si="8"/>
        <v/>
      </c>
      <c r="I43" s="2" t="str">
        <f t="shared" si="8"/>
        <v/>
      </c>
      <c r="J43" s="2" t="str">
        <f t="shared" si="8"/>
        <v/>
      </c>
      <c r="K43" s="2" t="str">
        <f t="shared" si="8"/>
        <v/>
      </c>
      <c r="M43" t="s">
        <v>149</v>
      </c>
      <c r="N43" t="str">
        <f>IF(NOT(ISBLANK('QIAseq FX with CDIs Protocol'!H68)),VLOOKUP('QIAseq FX with CDIs Protocol'!H68,'Autopopulate Info MiSeq'!$A$1:$E$13,2,0),"")</f>
        <v/>
      </c>
      <c r="P43" s="2" t="str">
        <f t="shared" si="9"/>
        <v/>
      </c>
      <c r="Q43" s="2" t="str">
        <f t="shared" si="9"/>
        <v/>
      </c>
      <c r="R43" s="2" t="str">
        <f t="shared" si="9"/>
        <v/>
      </c>
      <c r="S43" s="2" t="str">
        <f t="shared" si="9"/>
        <v/>
      </c>
      <c r="T43" s="2" t="str">
        <f t="shared" si="9"/>
        <v/>
      </c>
      <c r="U43" s="2" t="str">
        <f t="shared" si="9"/>
        <v/>
      </c>
      <c r="V43" s="2" t="str">
        <f t="shared" si="9"/>
        <v/>
      </c>
      <c r="W43" s="2" t="str">
        <f t="shared" si="9"/>
        <v/>
      </c>
    </row>
    <row r="44" spans="1:23">
      <c r="A44" t="s">
        <v>150</v>
      </c>
      <c r="B44" t="str">
        <f>IF(NOT(ISBLANK('QIAseq FX with CDIs Protocol'!G69)),VLOOKUP('QIAseq FX with CDIs Protocol'!G69,'Autopopulate Info MiSeq'!$D$1:$E$13,2,0),"")</f>
        <v/>
      </c>
      <c r="D44" s="2" t="str">
        <f t="shared" si="8"/>
        <v/>
      </c>
      <c r="E44" s="2" t="str">
        <f t="shared" si="8"/>
        <v/>
      </c>
      <c r="F44" s="2" t="str">
        <f t="shared" si="8"/>
        <v/>
      </c>
      <c r="G44" s="2" t="str">
        <f t="shared" si="8"/>
        <v/>
      </c>
      <c r="H44" s="2" t="str">
        <f t="shared" si="8"/>
        <v/>
      </c>
      <c r="I44" s="2" t="str">
        <f t="shared" si="8"/>
        <v/>
      </c>
      <c r="J44" s="2" t="str">
        <f t="shared" si="8"/>
        <v/>
      </c>
      <c r="K44" s="2" t="str">
        <f t="shared" si="8"/>
        <v/>
      </c>
      <c r="M44" t="s">
        <v>150</v>
      </c>
      <c r="N44" t="str">
        <f>IF(NOT(ISBLANK('QIAseq FX with CDIs Protocol'!H69)),VLOOKUP('QIAseq FX with CDIs Protocol'!H69,'Autopopulate Info MiSeq'!$A$1:$E$13,2,0),"")</f>
        <v/>
      </c>
      <c r="P44" s="2" t="str">
        <f t="shared" si="9"/>
        <v/>
      </c>
      <c r="Q44" s="2" t="str">
        <f t="shared" si="9"/>
        <v/>
      </c>
      <c r="R44" s="2" t="str">
        <f t="shared" si="9"/>
        <v/>
      </c>
      <c r="S44" s="2" t="str">
        <f t="shared" si="9"/>
        <v/>
      </c>
      <c r="T44" s="2" t="str">
        <f t="shared" si="9"/>
        <v/>
      </c>
      <c r="U44" s="2" t="str">
        <f t="shared" si="9"/>
        <v/>
      </c>
      <c r="V44" s="2" t="str">
        <f t="shared" si="9"/>
        <v/>
      </c>
      <c r="W44" s="2" t="str">
        <f t="shared" si="9"/>
        <v/>
      </c>
    </row>
    <row r="45" spans="1:23">
      <c r="A45" t="s">
        <v>151</v>
      </c>
      <c r="B45" t="str">
        <f>IF(NOT(ISBLANK('QIAseq FX with CDIs Protocol'!G70)),VLOOKUP('QIAseq FX with CDIs Protocol'!G70,'Autopopulate Info MiSeq'!$D$1:$E$13,2,0),"")</f>
        <v/>
      </c>
      <c r="D45" s="2" t="str">
        <f t="shared" si="8"/>
        <v/>
      </c>
      <c r="E45" s="2" t="str">
        <f t="shared" si="8"/>
        <v/>
      </c>
      <c r="F45" s="2" t="str">
        <f t="shared" si="8"/>
        <v/>
      </c>
      <c r="G45" s="2" t="str">
        <f t="shared" si="8"/>
        <v/>
      </c>
      <c r="H45" s="2" t="str">
        <f t="shared" si="8"/>
        <v/>
      </c>
      <c r="I45" s="2" t="str">
        <f t="shared" si="8"/>
        <v/>
      </c>
      <c r="J45" s="2" t="str">
        <f t="shared" si="8"/>
        <v/>
      </c>
      <c r="K45" s="2" t="str">
        <f t="shared" si="8"/>
        <v/>
      </c>
      <c r="M45" t="s">
        <v>151</v>
      </c>
      <c r="N45" t="str">
        <f>IF(NOT(ISBLANK('QIAseq FX with CDIs Protocol'!H70)),VLOOKUP('QIAseq FX with CDIs Protocol'!H70,'Autopopulate Info MiSeq'!$A$1:$E$13,2,0),"")</f>
        <v/>
      </c>
      <c r="P45" s="2" t="str">
        <f t="shared" si="9"/>
        <v/>
      </c>
      <c r="Q45" s="2" t="str">
        <f t="shared" si="9"/>
        <v/>
      </c>
      <c r="R45" s="2" t="str">
        <f t="shared" si="9"/>
        <v/>
      </c>
      <c r="S45" s="2" t="str">
        <f t="shared" si="9"/>
        <v/>
      </c>
      <c r="T45" s="2" t="str">
        <f t="shared" si="9"/>
        <v/>
      </c>
      <c r="U45" s="2" t="str">
        <f t="shared" si="9"/>
        <v/>
      </c>
      <c r="V45" s="2" t="str">
        <f t="shared" si="9"/>
        <v/>
      </c>
      <c r="W45" s="2" t="str">
        <f t="shared" si="9"/>
        <v/>
      </c>
    </row>
    <row r="46" spans="1:23">
      <c r="A46" t="s">
        <v>152</v>
      </c>
      <c r="B46" t="str">
        <f>IF(NOT(ISBLANK('QIAseq FX with CDIs Protocol'!G71)),VLOOKUP('QIAseq FX with CDIs Protocol'!G71,'Autopopulate Info MiSeq'!$D$1:$E$13,2,0),"")</f>
        <v/>
      </c>
      <c r="D46" s="2" t="str">
        <f t="shared" si="8"/>
        <v/>
      </c>
      <c r="E46" s="2" t="str">
        <f t="shared" si="8"/>
        <v/>
      </c>
      <c r="F46" s="2" t="str">
        <f t="shared" si="8"/>
        <v/>
      </c>
      <c r="G46" s="2" t="str">
        <f t="shared" si="8"/>
        <v/>
      </c>
      <c r="H46" s="2" t="str">
        <f t="shared" si="8"/>
        <v/>
      </c>
      <c r="I46" s="2" t="str">
        <f t="shared" si="8"/>
        <v/>
      </c>
      <c r="J46" s="2" t="str">
        <f t="shared" si="8"/>
        <v/>
      </c>
      <c r="K46" s="2" t="str">
        <f t="shared" si="8"/>
        <v/>
      </c>
      <c r="M46" t="s">
        <v>152</v>
      </c>
      <c r="N46" t="str">
        <f>IF(NOT(ISBLANK('QIAseq FX with CDIs Protocol'!H71)),VLOOKUP('QIAseq FX with CDIs Protocol'!H71,'Autopopulate Info MiSeq'!$A$1:$E$13,2,0),"")</f>
        <v/>
      </c>
      <c r="P46" s="2" t="str">
        <f t="shared" si="9"/>
        <v/>
      </c>
      <c r="Q46" s="2" t="str">
        <f t="shared" si="9"/>
        <v/>
      </c>
      <c r="R46" s="2" t="str">
        <f t="shared" si="9"/>
        <v/>
      </c>
      <c r="S46" s="2" t="str">
        <f t="shared" si="9"/>
        <v/>
      </c>
      <c r="T46" s="2" t="str">
        <f t="shared" si="9"/>
        <v/>
      </c>
      <c r="U46" s="2" t="str">
        <f t="shared" si="9"/>
        <v/>
      </c>
      <c r="V46" s="2" t="str">
        <f t="shared" si="9"/>
        <v/>
      </c>
      <c r="W46" s="2" t="str">
        <f t="shared" si="9"/>
        <v/>
      </c>
    </row>
    <row r="47" spans="1:23">
      <c r="A47" t="s">
        <v>153</v>
      </c>
      <c r="B47" t="str">
        <f>IF(NOT(ISBLANK('QIAseq FX with CDIs Protocol'!G72)),VLOOKUP('QIAseq FX with CDIs Protocol'!G72,'Autopopulate Info MiSeq'!$D$1:$E$13,2,0),"")</f>
        <v/>
      </c>
      <c r="D47" s="2" t="str">
        <f t="shared" si="8"/>
        <v/>
      </c>
      <c r="E47" s="2" t="str">
        <f t="shared" si="8"/>
        <v/>
      </c>
      <c r="F47" s="2" t="str">
        <f t="shared" si="8"/>
        <v/>
      </c>
      <c r="G47" s="2" t="str">
        <f t="shared" si="8"/>
        <v/>
      </c>
      <c r="H47" s="2" t="str">
        <f t="shared" si="8"/>
        <v/>
      </c>
      <c r="I47" s="2" t="str">
        <f t="shared" si="8"/>
        <v/>
      </c>
      <c r="J47" s="2" t="str">
        <f t="shared" si="8"/>
        <v/>
      </c>
      <c r="K47" s="2" t="str">
        <f t="shared" si="8"/>
        <v/>
      </c>
      <c r="M47" t="s">
        <v>153</v>
      </c>
      <c r="N47" t="str">
        <f>IF(NOT(ISBLANK('QIAseq FX with CDIs Protocol'!H72)),VLOOKUP('QIAseq FX with CDIs Protocol'!H72,'Autopopulate Info MiSeq'!$A$1:$E$13,2,0),"")</f>
        <v/>
      </c>
      <c r="P47" s="2" t="str">
        <f t="shared" si="9"/>
        <v/>
      </c>
      <c r="Q47" s="2" t="str">
        <f t="shared" si="9"/>
        <v/>
      </c>
      <c r="R47" s="2" t="str">
        <f t="shared" si="9"/>
        <v/>
      </c>
      <c r="S47" s="2" t="str">
        <f t="shared" si="9"/>
        <v/>
      </c>
      <c r="T47" s="2" t="str">
        <f t="shared" si="9"/>
        <v/>
      </c>
      <c r="U47" s="2" t="str">
        <f t="shared" si="9"/>
        <v/>
      </c>
      <c r="V47" s="2" t="str">
        <f t="shared" si="9"/>
        <v/>
      </c>
      <c r="W47" s="2" t="str">
        <f t="shared" si="9"/>
        <v/>
      </c>
    </row>
    <row r="48" spans="1:23">
      <c r="A48" t="s">
        <v>154</v>
      </c>
      <c r="B48" t="str">
        <f>IF(NOT(ISBLANK('QIAseq FX with CDIs Protocol'!G73)),VLOOKUP('QIAseq FX with CDIs Protocol'!G73,'Autopopulate Info MiSeq'!$D$1:$E$13,2,0),"")</f>
        <v/>
      </c>
      <c r="D48" s="2" t="str">
        <f t="shared" si="8"/>
        <v/>
      </c>
      <c r="E48" s="2" t="str">
        <f t="shared" si="8"/>
        <v/>
      </c>
      <c r="F48" s="2" t="str">
        <f t="shared" si="8"/>
        <v/>
      </c>
      <c r="G48" s="2" t="str">
        <f t="shared" si="8"/>
        <v/>
      </c>
      <c r="H48" s="2" t="str">
        <f t="shared" si="8"/>
        <v/>
      </c>
      <c r="I48" s="2" t="str">
        <f t="shared" si="8"/>
        <v/>
      </c>
      <c r="J48" s="2" t="str">
        <f t="shared" si="8"/>
        <v/>
      </c>
      <c r="K48" s="2" t="str">
        <f t="shared" si="8"/>
        <v/>
      </c>
      <c r="M48" t="s">
        <v>154</v>
      </c>
      <c r="N48" t="str">
        <f>IF(NOT(ISBLANK('QIAseq FX with CDIs Protocol'!H73)),VLOOKUP('QIAseq FX with CDIs Protocol'!H73,'Autopopulate Info MiSeq'!$A$1:$E$13,2,0),"")</f>
        <v/>
      </c>
      <c r="P48" s="2" t="str">
        <f t="shared" si="9"/>
        <v/>
      </c>
      <c r="Q48" s="2" t="str">
        <f t="shared" si="9"/>
        <v/>
      </c>
      <c r="R48" s="2" t="str">
        <f t="shared" si="9"/>
        <v/>
      </c>
      <c r="S48" s="2" t="str">
        <f t="shared" si="9"/>
        <v/>
      </c>
      <c r="T48" s="2" t="str">
        <f t="shared" si="9"/>
        <v/>
      </c>
      <c r="U48" s="2" t="str">
        <f t="shared" si="9"/>
        <v/>
      </c>
      <c r="V48" s="2" t="str">
        <f t="shared" si="9"/>
        <v/>
      </c>
      <c r="W48" s="2" t="str">
        <f t="shared" si="9"/>
        <v/>
      </c>
    </row>
    <row r="49" spans="1:23">
      <c r="A49" t="s">
        <v>155</v>
      </c>
      <c r="B49" t="str">
        <f>IF(NOT(ISBLANK('QIAseq FX with CDIs Protocol'!G74)),VLOOKUP('QIAseq FX with CDIs Protocol'!G74,'Autopopulate Info MiSeq'!$D$1:$E$13,2,0),"")</f>
        <v/>
      </c>
      <c r="D49" s="2" t="str">
        <f t="shared" si="8"/>
        <v/>
      </c>
      <c r="E49" s="2" t="str">
        <f t="shared" si="8"/>
        <v/>
      </c>
      <c r="F49" s="2" t="str">
        <f t="shared" si="8"/>
        <v/>
      </c>
      <c r="G49" s="2" t="str">
        <f t="shared" si="8"/>
        <v/>
      </c>
      <c r="H49" s="2" t="str">
        <f t="shared" si="8"/>
        <v/>
      </c>
      <c r="I49" s="2" t="str">
        <f t="shared" si="8"/>
        <v/>
      </c>
      <c r="J49" s="2" t="str">
        <f t="shared" si="8"/>
        <v/>
      </c>
      <c r="K49" s="2" t="str">
        <f t="shared" si="8"/>
        <v/>
      </c>
      <c r="M49" t="s">
        <v>155</v>
      </c>
      <c r="N49" t="str">
        <f>IF(NOT(ISBLANK('QIAseq FX with CDIs Protocol'!H74)),VLOOKUP('QIAseq FX with CDIs Protocol'!H74,'Autopopulate Info MiSeq'!$A$1:$E$13,2,0),"")</f>
        <v/>
      </c>
      <c r="P49" s="2" t="str">
        <f t="shared" si="9"/>
        <v/>
      </c>
      <c r="Q49" s="2" t="str">
        <f t="shared" si="9"/>
        <v/>
      </c>
      <c r="R49" s="2" t="str">
        <f t="shared" si="9"/>
        <v/>
      </c>
      <c r="S49" s="2" t="str">
        <f t="shared" si="9"/>
        <v/>
      </c>
      <c r="T49" s="2" t="str">
        <f t="shared" si="9"/>
        <v/>
      </c>
      <c r="U49" s="2" t="str">
        <f t="shared" si="9"/>
        <v/>
      </c>
      <c r="V49" s="2" t="str">
        <f t="shared" si="9"/>
        <v/>
      </c>
      <c r="W49" s="2" t="str">
        <f t="shared" si="9"/>
        <v/>
      </c>
    </row>
    <row r="50" spans="1:23">
      <c r="A50" t="s">
        <v>156</v>
      </c>
      <c r="B50" t="str">
        <f>IF(NOT(ISBLANK('QIAseq FX with CDIs Protocol'!G75)),VLOOKUP('QIAseq FX with CDIs Protocol'!G75,'Autopopulate Info MiSeq'!$D$1:$E$13,2,0),"")</f>
        <v/>
      </c>
      <c r="D50" s="2" t="str">
        <f t="shared" si="8"/>
        <v/>
      </c>
      <c r="E50" s="2" t="str">
        <f t="shared" si="8"/>
        <v/>
      </c>
      <c r="F50" s="2" t="str">
        <f t="shared" si="8"/>
        <v/>
      </c>
      <c r="G50" s="2" t="str">
        <f t="shared" si="8"/>
        <v/>
      </c>
      <c r="H50" s="2" t="str">
        <f t="shared" si="8"/>
        <v/>
      </c>
      <c r="I50" s="2" t="str">
        <f t="shared" si="8"/>
        <v/>
      </c>
      <c r="J50" s="2" t="str">
        <f t="shared" si="8"/>
        <v/>
      </c>
      <c r="K50" s="2" t="str">
        <f t="shared" si="8"/>
        <v/>
      </c>
      <c r="M50" t="s">
        <v>156</v>
      </c>
      <c r="N50" t="str">
        <f>IF(NOT(ISBLANK('QIAseq FX with CDIs Protocol'!H75)),VLOOKUP('QIAseq FX with CDIs Protocol'!H75,'Autopopulate Info MiSeq'!$A$1:$E$13,2,0),"")</f>
        <v/>
      </c>
      <c r="P50" s="2" t="str">
        <f t="shared" si="9"/>
        <v/>
      </c>
      <c r="Q50" s="2" t="str">
        <f t="shared" si="9"/>
        <v/>
      </c>
      <c r="R50" s="2" t="str">
        <f t="shared" si="9"/>
        <v/>
      </c>
      <c r="S50" s="2" t="str">
        <f t="shared" si="9"/>
        <v/>
      </c>
      <c r="T50" s="2" t="str">
        <f t="shared" si="9"/>
        <v/>
      </c>
      <c r="U50" s="2" t="str">
        <f t="shared" si="9"/>
        <v/>
      </c>
      <c r="V50" s="2" t="str">
        <f t="shared" si="9"/>
        <v/>
      </c>
      <c r="W50" s="2" t="str">
        <f t="shared" si="9"/>
        <v/>
      </c>
    </row>
    <row r="51" spans="1:23">
      <c r="A51" t="s">
        <v>157</v>
      </c>
      <c r="B51" t="str">
        <f>IF(NOT(ISBLANK('QIAseq FX with CDIs Protocol'!G76)),VLOOKUP('QIAseq FX with CDIs Protocol'!G76,'Autopopulate Info MiSeq'!$D$1:$E$13,2,0),"")</f>
        <v/>
      </c>
      <c r="D51" s="2" t="str">
        <f t="shared" si="8"/>
        <v/>
      </c>
      <c r="E51" s="2" t="str">
        <f t="shared" si="8"/>
        <v/>
      </c>
      <c r="F51" s="2" t="str">
        <f t="shared" si="8"/>
        <v/>
      </c>
      <c r="G51" s="2" t="str">
        <f t="shared" si="8"/>
        <v/>
      </c>
      <c r="H51" s="2" t="str">
        <f t="shared" si="8"/>
        <v/>
      </c>
      <c r="I51" s="2" t="str">
        <f t="shared" si="8"/>
        <v/>
      </c>
      <c r="J51" s="2" t="str">
        <f t="shared" si="8"/>
        <v/>
      </c>
      <c r="K51" s="2" t="str">
        <f t="shared" si="8"/>
        <v/>
      </c>
      <c r="M51" t="s">
        <v>157</v>
      </c>
      <c r="N51" t="str">
        <f>IF(NOT(ISBLANK('QIAseq FX with CDIs Protocol'!H76)),VLOOKUP('QIAseq FX with CDIs Protocol'!H76,'Autopopulate Info MiSeq'!$A$1:$E$13,2,0),"")</f>
        <v/>
      </c>
      <c r="P51" s="2" t="str">
        <f t="shared" si="9"/>
        <v/>
      </c>
      <c r="Q51" s="2" t="str">
        <f t="shared" si="9"/>
        <v/>
      </c>
      <c r="R51" s="2" t="str">
        <f t="shared" si="9"/>
        <v/>
      </c>
      <c r="S51" s="2" t="str">
        <f t="shared" si="9"/>
        <v/>
      </c>
      <c r="T51" s="2" t="str">
        <f t="shared" si="9"/>
        <v/>
      </c>
      <c r="U51" s="2" t="str">
        <f t="shared" si="9"/>
        <v/>
      </c>
      <c r="V51" s="2" t="str">
        <f t="shared" si="9"/>
        <v/>
      </c>
      <c r="W51" s="2" t="str">
        <f t="shared" si="9"/>
        <v/>
      </c>
    </row>
    <row r="52" spans="1:23">
      <c r="A52" t="s">
        <v>158</v>
      </c>
      <c r="B52" t="str">
        <f>IF(NOT(ISBLANK('QIAseq FX with CDIs Protocol'!G77)),VLOOKUP('QIAseq FX with CDIs Protocol'!G77,'Autopopulate Info MiSeq'!$D$1:$E$13,2,0),"")</f>
        <v/>
      </c>
      <c r="D52" s="2" t="str">
        <f t="shared" si="8"/>
        <v/>
      </c>
      <c r="E52" s="2" t="str">
        <f t="shared" si="8"/>
        <v/>
      </c>
      <c r="F52" s="2" t="str">
        <f t="shared" si="8"/>
        <v/>
      </c>
      <c r="G52" s="2" t="str">
        <f t="shared" si="8"/>
        <v/>
      </c>
      <c r="H52" s="2" t="str">
        <f t="shared" si="8"/>
        <v/>
      </c>
      <c r="I52" s="2" t="str">
        <f t="shared" si="8"/>
        <v/>
      </c>
      <c r="J52" s="2" t="str">
        <f t="shared" si="8"/>
        <v/>
      </c>
      <c r="K52" s="2" t="str">
        <f t="shared" si="8"/>
        <v/>
      </c>
      <c r="M52" t="s">
        <v>158</v>
      </c>
      <c r="N52" t="str">
        <f>IF(NOT(ISBLANK('QIAseq FX with CDIs Protocol'!H77)),VLOOKUP('QIAseq FX with CDIs Protocol'!H77,'Autopopulate Info MiSeq'!$A$1:$E$13,2,0),"")</f>
        <v/>
      </c>
      <c r="P52" s="2" t="str">
        <f t="shared" si="9"/>
        <v/>
      </c>
      <c r="Q52" s="2" t="str">
        <f t="shared" si="9"/>
        <v/>
      </c>
      <c r="R52" s="2" t="str">
        <f t="shared" si="9"/>
        <v/>
      </c>
      <c r="S52" s="2" t="str">
        <f t="shared" si="9"/>
        <v/>
      </c>
      <c r="T52" s="2" t="str">
        <f t="shared" si="9"/>
        <v/>
      </c>
      <c r="U52" s="2" t="str">
        <f t="shared" si="9"/>
        <v/>
      </c>
      <c r="V52" s="2" t="str">
        <f t="shared" si="9"/>
        <v/>
      </c>
      <c r="W52" s="2" t="str">
        <f t="shared" si="9"/>
        <v/>
      </c>
    </row>
    <row r="53" spans="1:23">
      <c r="A53" t="s">
        <v>159</v>
      </c>
      <c r="B53" t="str">
        <f>IF(NOT(ISBLANK('QIAseq FX with CDIs Protocol'!G78)),VLOOKUP('QIAseq FX with CDIs Protocol'!G78,'Autopopulate Info MiSeq'!$D$1:$E$13,2,0),"")</f>
        <v/>
      </c>
      <c r="D53" s="2" t="str">
        <f t="shared" si="8"/>
        <v/>
      </c>
      <c r="E53" s="2" t="str">
        <f t="shared" si="8"/>
        <v/>
      </c>
      <c r="F53" s="2" t="str">
        <f t="shared" si="8"/>
        <v/>
      </c>
      <c r="G53" s="2" t="str">
        <f t="shared" si="8"/>
        <v/>
      </c>
      <c r="H53" s="2" t="str">
        <f t="shared" si="8"/>
        <v/>
      </c>
      <c r="I53" s="2" t="str">
        <f t="shared" si="8"/>
        <v/>
      </c>
      <c r="J53" s="2" t="str">
        <f t="shared" si="8"/>
        <v/>
      </c>
      <c r="K53" s="2" t="str">
        <f t="shared" si="8"/>
        <v/>
      </c>
      <c r="M53" t="s">
        <v>159</v>
      </c>
      <c r="N53" t="str">
        <f>IF(NOT(ISBLANK('QIAseq FX with CDIs Protocol'!H78)),VLOOKUP('QIAseq FX with CDIs Protocol'!H78,'Autopopulate Info MiSeq'!$A$1:$E$13,2,0),"")</f>
        <v/>
      </c>
      <c r="P53" s="2" t="str">
        <f t="shared" si="9"/>
        <v/>
      </c>
      <c r="Q53" s="2" t="str">
        <f t="shared" si="9"/>
        <v/>
      </c>
      <c r="R53" s="2" t="str">
        <f t="shared" si="9"/>
        <v/>
      </c>
      <c r="S53" s="2" t="str">
        <f t="shared" si="9"/>
        <v/>
      </c>
      <c r="T53" s="2" t="str">
        <f t="shared" si="9"/>
        <v/>
      </c>
      <c r="U53" s="2" t="str">
        <f t="shared" si="9"/>
        <v/>
      </c>
      <c r="V53" s="2" t="str">
        <f t="shared" si="9"/>
        <v/>
      </c>
      <c r="W53" s="2" t="str">
        <f t="shared" si="9"/>
        <v/>
      </c>
    </row>
    <row r="54" spans="1:23">
      <c r="A54" t="s">
        <v>160</v>
      </c>
      <c r="B54" t="str">
        <f>IF(NOT(ISBLANK('QIAseq FX with CDIs Protocol'!G79)),VLOOKUP('QIAseq FX with CDIs Protocol'!G79,'Autopopulate Info MiSeq'!$D$1:$E$13,2,0),"")</f>
        <v/>
      </c>
      <c r="D54" s="2" t="str">
        <f t="shared" si="8"/>
        <v/>
      </c>
      <c r="E54" s="2" t="str">
        <f t="shared" si="8"/>
        <v/>
      </c>
      <c r="F54" s="2" t="str">
        <f t="shared" si="8"/>
        <v/>
      </c>
      <c r="G54" s="2" t="str">
        <f t="shared" si="8"/>
        <v/>
      </c>
      <c r="H54" s="2" t="str">
        <f t="shared" si="8"/>
        <v/>
      </c>
      <c r="I54" s="2" t="str">
        <f t="shared" si="8"/>
        <v/>
      </c>
      <c r="J54" s="2" t="str">
        <f t="shared" si="8"/>
        <v/>
      </c>
      <c r="K54" s="2" t="str">
        <f t="shared" si="8"/>
        <v/>
      </c>
      <c r="M54" t="s">
        <v>160</v>
      </c>
      <c r="N54" t="str">
        <f>IF(NOT(ISBLANK('QIAseq FX with CDIs Protocol'!H79)),VLOOKUP('QIAseq FX with CDIs Protocol'!H79,'Autopopulate Info MiSeq'!$A$1:$E$13,2,0),"")</f>
        <v/>
      </c>
      <c r="P54" s="2" t="str">
        <f t="shared" si="9"/>
        <v/>
      </c>
      <c r="Q54" s="2" t="str">
        <f t="shared" si="9"/>
        <v/>
      </c>
      <c r="R54" s="2" t="str">
        <f t="shared" si="9"/>
        <v/>
      </c>
      <c r="S54" s="2" t="str">
        <f t="shared" si="9"/>
        <v/>
      </c>
      <c r="T54" s="2" t="str">
        <f t="shared" si="9"/>
        <v/>
      </c>
      <c r="U54" s="2" t="str">
        <f t="shared" si="9"/>
        <v/>
      </c>
      <c r="V54" s="2" t="str">
        <f t="shared" si="9"/>
        <v/>
      </c>
      <c r="W54" s="2" t="str">
        <f t="shared" si="9"/>
        <v/>
      </c>
    </row>
    <row r="55" spans="1:23">
      <c r="A55" t="s">
        <v>161</v>
      </c>
      <c r="B55" t="str">
        <f>IF(NOT(ISBLANK('QIAseq FX with CDIs Protocol'!G80)),VLOOKUP('QIAseq FX with CDIs Protocol'!G80,'Autopopulate Info MiSeq'!$D$1:$E$13,2,0),"")</f>
        <v/>
      </c>
      <c r="D55" s="2" t="str">
        <f t="shared" si="8"/>
        <v/>
      </c>
      <c r="E55" s="2" t="str">
        <f t="shared" si="8"/>
        <v/>
      </c>
      <c r="F55" s="2" t="str">
        <f t="shared" si="8"/>
        <v/>
      </c>
      <c r="G55" s="2" t="str">
        <f t="shared" si="8"/>
        <v/>
      </c>
      <c r="H55" s="2" t="str">
        <f t="shared" si="8"/>
        <v/>
      </c>
      <c r="I55" s="2" t="str">
        <f t="shared" si="8"/>
        <v/>
      </c>
      <c r="J55" s="2" t="str">
        <f t="shared" si="8"/>
        <v/>
      </c>
      <c r="K55" s="2" t="str">
        <f t="shared" si="8"/>
        <v/>
      </c>
      <c r="M55" t="s">
        <v>161</v>
      </c>
      <c r="N55" t="str">
        <f>IF(NOT(ISBLANK('QIAseq FX with CDIs Protocol'!H80)),VLOOKUP('QIAseq FX with CDIs Protocol'!H80,'Autopopulate Info MiSeq'!$A$1:$E$13,2,0),"")</f>
        <v/>
      </c>
      <c r="P55" s="2" t="str">
        <f t="shared" si="9"/>
        <v/>
      </c>
      <c r="Q55" s="2" t="str">
        <f t="shared" si="9"/>
        <v/>
      </c>
      <c r="R55" s="2" t="str">
        <f t="shared" si="9"/>
        <v/>
      </c>
      <c r="S55" s="2" t="str">
        <f t="shared" si="9"/>
        <v/>
      </c>
      <c r="T55" s="2" t="str">
        <f t="shared" si="9"/>
        <v/>
      </c>
      <c r="U55" s="2" t="str">
        <f t="shared" si="9"/>
        <v/>
      </c>
      <c r="V55" s="2" t="str">
        <f t="shared" si="9"/>
        <v/>
      </c>
      <c r="W55" s="2" t="str">
        <f t="shared" si="9"/>
        <v/>
      </c>
    </row>
    <row r="56" spans="1:23">
      <c r="A56" t="s">
        <v>162</v>
      </c>
      <c r="B56" t="str">
        <f>IF(NOT(ISBLANK('QIAseq FX with CDIs Protocol'!G81)),VLOOKUP('QIAseq FX with CDIs Protocol'!G81,'Autopopulate Info MiSeq'!$D$1:$E$13,2,0),"")</f>
        <v/>
      </c>
      <c r="D56" s="2" t="str">
        <f t="shared" si="8"/>
        <v/>
      </c>
      <c r="E56" s="2" t="str">
        <f t="shared" si="8"/>
        <v/>
      </c>
      <c r="F56" s="2" t="str">
        <f t="shared" si="8"/>
        <v/>
      </c>
      <c r="G56" s="2" t="str">
        <f t="shared" si="8"/>
        <v/>
      </c>
      <c r="H56" s="2" t="str">
        <f t="shared" si="8"/>
        <v/>
      </c>
      <c r="I56" s="2" t="str">
        <f t="shared" si="8"/>
        <v/>
      </c>
      <c r="J56" s="2" t="str">
        <f t="shared" si="8"/>
        <v/>
      </c>
      <c r="K56" s="2" t="str">
        <f t="shared" si="8"/>
        <v/>
      </c>
      <c r="M56" t="s">
        <v>162</v>
      </c>
      <c r="N56" t="str">
        <f>IF(NOT(ISBLANK('QIAseq FX with CDIs Protocol'!H81)),VLOOKUP('QIAseq FX with CDIs Protocol'!H81,'Autopopulate Info MiSeq'!$A$1:$E$13,2,0),"")</f>
        <v/>
      </c>
      <c r="P56" s="2" t="str">
        <f t="shared" si="9"/>
        <v/>
      </c>
      <c r="Q56" s="2" t="str">
        <f t="shared" si="9"/>
        <v/>
      </c>
      <c r="R56" s="2" t="str">
        <f t="shared" si="9"/>
        <v/>
      </c>
      <c r="S56" s="2" t="str">
        <f t="shared" si="9"/>
        <v/>
      </c>
      <c r="T56" s="2" t="str">
        <f t="shared" si="9"/>
        <v/>
      </c>
      <c r="U56" s="2" t="str">
        <f t="shared" si="9"/>
        <v/>
      </c>
      <c r="V56" s="2" t="str">
        <f t="shared" si="9"/>
        <v/>
      </c>
      <c r="W56" s="2" t="str">
        <f t="shared" si="9"/>
        <v/>
      </c>
    </row>
    <row r="57" spans="1:23">
      <c r="A57" t="s">
        <v>163</v>
      </c>
      <c r="B57" t="str">
        <f>IF(NOT(ISBLANK('QIAseq FX with CDIs Protocol'!G82)),VLOOKUP('QIAseq FX with CDIs Protocol'!G82,'Autopopulate Info MiSeq'!$D$1:$E$13,2,0),"")</f>
        <v/>
      </c>
      <c r="D57" s="2" t="str">
        <f t="shared" si="8"/>
        <v/>
      </c>
      <c r="E57" s="2" t="str">
        <f t="shared" si="8"/>
        <v/>
      </c>
      <c r="F57" s="2" t="str">
        <f t="shared" si="8"/>
        <v/>
      </c>
      <c r="G57" s="2" t="str">
        <f t="shared" si="8"/>
        <v/>
      </c>
      <c r="H57" s="2" t="str">
        <f t="shared" si="8"/>
        <v/>
      </c>
      <c r="I57" s="2" t="str">
        <f t="shared" si="8"/>
        <v/>
      </c>
      <c r="J57" s="2" t="str">
        <f t="shared" si="8"/>
        <v/>
      </c>
      <c r="K57" s="2" t="str">
        <f t="shared" si="8"/>
        <v/>
      </c>
      <c r="M57" t="s">
        <v>163</v>
      </c>
      <c r="N57" t="str">
        <f>IF(NOT(ISBLANK('QIAseq FX with CDIs Protocol'!H82)),VLOOKUP('QIAseq FX with CDIs Protocol'!H82,'Autopopulate Info MiSeq'!$A$1:$E$13,2,0),"")</f>
        <v/>
      </c>
      <c r="P57" s="2" t="str">
        <f t="shared" si="9"/>
        <v/>
      </c>
      <c r="Q57" s="2" t="str">
        <f t="shared" si="9"/>
        <v/>
      </c>
      <c r="R57" s="2" t="str">
        <f t="shared" si="9"/>
        <v/>
      </c>
      <c r="S57" s="2" t="str">
        <f t="shared" si="9"/>
        <v/>
      </c>
      <c r="T57" s="2" t="str">
        <f t="shared" si="9"/>
        <v/>
      </c>
      <c r="U57" s="2" t="str">
        <f t="shared" si="9"/>
        <v/>
      </c>
      <c r="V57" s="2" t="str">
        <f t="shared" si="9"/>
        <v/>
      </c>
      <c r="W57" s="2" t="str">
        <f t="shared" si="9"/>
        <v/>
      </c>
    </row>
    <row r="58" spans="1:23">
      <c r="A58" t="s">
        <v>164</v>
      </c>
      <c r="B58" t="str">
        <f>IF(NOT(ISBLANK('QIAseq FX with CDIs Protocol'!G83)),VLOOKUP('QIAseq FX with CDIs Protocol'!G83,'Autopopulate Info MiSeq'!$D$1:$E$13,2,0),"")</f>
        <v/>
      </c>
      <c r="D58" s="2" t="str">
        <f t="shared" si="8"/>
        <v/>
      </c>
      <c r="E58" s="2" t="str">
        <f t="shared" si="8"/>
        <v/>
      </c>
      <c r="F58" s="2" t="str">
        <f t="shared" si="8"/>
        <v/>
      </c>
      <c r="G58" s="2" t="str">
        <f t="shared" si="8"/>
        <v/>
      </c>
      <c r="H58" s="2" t="str">
        <f t="shared" si="8"/>
        <v/>
      </c>
      <c r="I58" s="2" t="str">
        <f t="shared" si="8"/>
        <v/>
      </c>
      <c r="J58" s="2" t="str">
        <f t="shared" si="8"/>
        <v/>
      </c>
      <c r="K58" s="2" t="str">
        <f t="shared" si="8"/>
        <v/>
      </c>
      <c r="M58" t="s">
        <v>164</v>
      </c>
      <c r="N58" t="str">
        <f>IF(NOT(ISBLANK('QIAseq FX with CDIs Protocol'!H83)),VLOOKUP('QIAseq FX with CDIs Protocol'!H83,'Autopopulate Info MiSeq'!$A$1:$E$13,2,0),"")</f>
        <v/>
      </c>
      <c r="P58" s="2" t="str">
        <f t="shared" si="9"/>
        <v/>
      </c>
      <c r="Q58" s="2" t="str">
        <f t="shared" si="9"/>
        <v/>
      </c>
      <c r="R58" s="2" t="str">
        <f t="shared" si="9"/>
        <v/>
      </c>
      <c r="S58" s="2" t="str">
        <f t="shared" si="9"/>
        <v/>
      </c>
      <c r="T58" s="2" t="str">
        <f t="shared" si="9"/>
        <v/>
      </c>
      <c r="U58" s="2" t="str">
        <f t="shared" si="9"/>
        <v/>
      </c>
      <c r="V58" s="2" t="str">
        <f t="shared" si="9"/>
        <v/>
      </c>
      <c r="W58" s="2" t="str">
        <f t="shared" si="9"/>
        <v/>
      </c>
    </row>
    <row r="59" spans="1:23">
      <c r="A59" t="s">
        <v>165</v>
      </c>
      <c r="B59" t="str">
        <f>IF(NOT(ISBLANK('QIAseq FX with CDIs Protocol'!G84)),VLOOKUP('QIAseq FX with CDIs Protocol'!G84,'Autopopulate Info MiSeq'!$D$1:$E$13,2,0),"")</f>
        <v/>
      </c>
      <c r="D59" s="2" t="str">
        <f t="shared" si="8"/>
        <v/>
      </c>
      <c r="E59" s="2" t="str">
        <f t="shared" si="8"/>
        <v/>
      </c>
      <c r="F59" s="2" t="str">
        <f t="shared" si="8"/>
        <v/>
      </c>
      <c r="G59" s="2" t="str">
        <f t="shared" si="8"/>
        <v/>
      </c>
      <c r="H59" s="2" t="str">
        <f t="shared" si="8"/>
        <v/>
      </c>
      <c r="I59" s="2" t="str">
        <f t="shared" si="8"/>
        <v/>
      </c>
      <c r="J59" s="2" t="str">
        <f t="shared" si="8"/>
        <v/>
      </c>
      <c r="K59" s="2" t="str">
        <f t="shared" si="8"/>
        <v/>
      </c>
      <c r="M59" t="s">
        <v>165</v>
      </c>
      <c r="N59" t="str">
        <f>IF(NOT(ISBLANK('QIAseq FX with CDIs Protocol'!H84)),VLOOKUP('QIAseq FX with CDIs Protocol'!H84,'Autopopulate Info MiSeq'!$A$1:$E$13,2,0),"")</f>
        <v/>
      </c>
      <c r="P59" s="2" t="str">
        <f t="shared" si="9"/>
        <v/>
      </c>
      <c r="Q59" s="2" t="str">
        <f t="shared" si="9"/>
        <v/>
      </c>
      <c r="R59" s="2" t="str">
        <f t="shared" si="9"/>
        <v/>
      </c>
      <c r="S59" s="2" t="str">
        <f t="shared" si="9"/>
        <v/>
      </c>
      <c r="T59" s="2" t="str">
        <f t="shared" si="9"/>
        <v/>
      </c>
      <c r="U59" s="2" t="str">
        <f t="shared" si="9"/>
        <v/>
      </c>
      <c r="V59" s="2" t="str">
        <f t="shared" si="9"/>
        <v/>
      </c>
      <c r="W59" s="2" t="str">
        <f t="shared" si="9"/>
        <v/>
      </c>
    </row>
    <row r="60" spans="1:23">
      <c r="A60" t="s">
        <v>166</v>
      </c>
      <c r="B60" t="str">
        <f>IF(NOT(ISBLANK('QIAseq FX with CDIs Protocol'!G85)),VLOOKUP('QIAseq FX with CDIs Protocol'!G85,'Autopopulate Info MiSeq'!$D$1:$E$13,2,0),"")</f>
        <v/>
      </c>
      <c r="D60" s="2" t="str">
        <f t="shared" si="8"/>
        <v/>
      </c>
      <c r="E60" s="2" t="str">
        <f t="shared" si="8"/>
        <v/>
      </c>
      <c r="F60" s="2" t="str">
        <f t="shared" si="8"/>
        <v/>
      </c>
      <c r="G60" s="2" t="str">
        <f t="shared" si="8"/>
        <v/>
      </c>
      <c r="H60" s="2" t="str">
        <f t="shared" si="8"/>
        <v/>
      </c>
      <c r="I60" s="2" t="str">
        <f t="shared" si="8"/>
        <v/>
      </c>
      <c r="J60" s="2" t="str">
        <f t="shared" si="8"/>
        <v/>
      </c>
      <c r="K60" s="2" t="str">
        <f t="shared" si="8"/>
        <v/>
      </c>
      <c r="M60" t="s">
        <v>166</v>
      </c>
      <c r="N60" t="str">
        <f>IF(NOT(ISBLANK('QIAseq FX with CDIs Protocol'!H85)),VLOOKUP('QIAseq FX with CDIs Protocol'!H85,'Autopopulate Info MiSeq'!$A$1:$E$13,2,0),"")</f>
        <v/>
      </c>
      <c r="P60" s="2" t="str">
        <f t="shared" si="9"/>
        <v/>
      </c>
      <c r="Q60" s="2" t="str">
        <f t="shared" si="9"/>
        <v/>
      </c>
      <c r="R60" s="2" t="str">
        <f t="shared" si="9"/>
        <v/>
      </c>
      <c r="S60" s="2" t="str">
        <f t="shared" si="9"/>
        <v/>
      </c>
      <c r="T60" s="2" t="str">
        <f t="shared" si="9"/>
        <v/>
      </c>
      <c r="U60" s="2" t="str">
        <f t="shared" si="9"/>
        <v/>
      </c>
      <c r="V60" s="2" t="str">
        <f t="shared" si="9"/>
        <v/>
      </c>
      <c r="W60" s="2" t="str">
        <f t="shared" si="9"/>
        <v/>
      </c>
    </row>
    <row r="61" spans="1:23">
      <c r="A61" t="s">
        <v>167</v>
      </c>
      <c r="B61" t="str">
        <f>IF(NOT(ISBLANK('QIAseq FX with CDIs Protocol'!G86)),VLOOKUP('QIAseq FX with CDIs Protocol'!G86,'Autopopulate Info MiSeq'!$D$1:$E$13,2,0),"")</f>
        <v/>
      </c>
      <c r="D61" s="2" t="str">
        <f t="shared" si="8"/>
        <v/>
      </c>
      <c r="E61" s="2" t="str">
        <f t="shared" si="8"/>
        <v/>
      </c>
      <c r="F61" s="2" t="str">
        <f t="shared" si="8"/>
        <v/>
      </c>
      <c r="G61" s="2" t="str">
        <f t="shared" si="8"/>
        <v/>
      </c>
      <c r="H61" s="2" t="str">
        <f t="shared" si="8"/>
        <v/>
      </c>
      <c r="I61" s="2" t="str">
        <f t="shared" si="8"/>
        <v/>
      </c>
      <c r="J61" s="2" t="str">
        <f t="shared" si="8"/>
        <v/>
      </c>
      <c r="K61" s="2" t="str">
        <f t="shared" ref="D61:K93" si="10">MID($B61,K$13,1)</f>
        <v/>
      </c>
      <c r="M61" t="s">
        <v>167</v>
      </c>
      <c r="N61" t="str">
        <f>IF(NOT(ISBLANK('QIAseq FX with CDIs Protocol'!H86)),VLOOKUP('QIAseq FX with CDIs Protocol'!H86,'Autopopulate Info MiSeq'!$A$1:$E$13,2,0),"")</f>
        <v/>
      </c>
      <c r="P61" s="2" t="str">
        <f t="shared" si="9"/>
        <v/>
      </c>
      <c r="Q61" s="2" t="str">
        <f t="shared" si="9"/>
        <v/>
      </c>
      <c r="R61" s="2" t="str">
        <f t="shared" si="9"/>
        <v/>
      </c>
      <c r="S61" s="2" t="str">
        <f t="shared" si="9"/>
        <v/>
      </c>
      <c r="T61" s="2" t="str">
        <f t="shared" si="9"/>
        <v/>
      </c>
      <c r="U61" s="2" t="str">
        <f t="shared" si="9"/>
        <v/>
      </c>
      <c r="V61" s="2" t="str">
        <f t="shared" si="9"/>
        <v/>
      </c>
      <c r="W61" s="2" t="str">
        <f t="shared" ref="P61:W93" si="11">MID($N61,W$13,1)</f>
        <v/>
      </c>
    </row>
    <row r="62" spans="1:23">
      <c r="A62" t="s">
        <v>168</v>
      </c>
      <c r="B62" t="str">
        <f>IF(NOT(ISBLANK('QIAseq FX with CDIs Protocol'!G87)),VLOOKUP('QIAseq FX with CDIs Protocol'!G87,'Autopopulate Info MiSeq'!$D$1:$E$13,2,0),"")</f>
        <v/>
      </c>
      <c r="D62" s="2" t="str">
        <f t="shared" si="10"/>
        <v/>
      </c>
      <c r="E62" s="2" t="str">
        <f t="shared" si="10"/>
        <v/>
      </c>
      <c r="F62" s="2" t="str">
        <f t="shared" si="10"/>
        <v/>
      </c>
      <c r="G62" s="2" t="str">
        <f t="shared" si="10"/>
        <v/>
      </c>
      <c r="H62" s="2" t="str">
        <f t="shared" si="10"/>
        <v/>
      </c>
      <c r="I62" s="2" t="str">
        <f t="shared" si="10"/>
        <v/>
      </c>
      <c r="J62" s="2" t="str">
        <f t="shared" si="10"/>
        <v/>
      </c>
      <c r="K62" s="2" t="str">
        <f t="shared" si="10"/>
        <v/>
      </c>
      <c r="M62" t="s">
        <v>168</v>
      </c>
      <c r="N62" t="str">
        <f>IF(NOT(ISBLANK('QIAseq FX with CDIs Protocol'!H87)),VLOOKUP('QIAseq FX with CDIs Protocol'!H87,'Autopopulate Info MiSeq'!$A$1:$E$13,2,0),"")</f>
        <v/>
      </c>
      <c r="P62" s="2" t="str">
        <f t="shared" si="11"/>
        <v/>
      </c>
      <c r="Q62" s="2" t="str">
        <f t="shared" si="11"/>
        <v/>
      </c>
      <c r="R62" s="2" t="str">
        <f t="shared" si="11"/>
        <v/>
      </c>
      <c r="S62" s="2" t="str">
        <f t="shared" si="11"/>
        <v/>
      </c>
      <c r="T62" s="2" t="str">
        <f t="shared" si="11"/>
        <v/>
      </c>
      <c r="U62" s="2" t="str">
        <f t="shared" si="11"/>
        <v/>
      </c>
      <c r="V62" s="2" t="str">
        <f t="shared" si="11"/>
        <v/>
      </c>
      <c r="W62" s="2" t="str">
        <f t="shared" si="11"/>
        <v/>
      </c>
    </row>
    <row r="63" spans="1:23">
      <c r="A63" t="s">
        <v>169</v>
      </c>
      <c r="B63" t="str">
        <f>IF(NOT(ISBLANK('QIAseq FX with CDIs Protocol'!G88)),VLOOKUP('QIAseq FX with CDIs Protocol'!G88,'Autopopulate Info MiSeq'!$D$1:$E$13,2,0),"")</f>
        <v/>
      </c>
      <c r="D63" s="2" t="str">
        <f t="shared" si="10"/>
        <v/>
      </c>
      <c r="E63" s="2" t="str">
        <f t="shared" si="10"/>
        <v/>
      </c>
      <c r="F63" s="2" t="str">
        <f t="shared" si="10"/>
        <v/>
      </c>
      <c r="G63" s="2" t="str">
        <f t="shared" si="10"/>
        <v/>
      </c>
      <c r="H63" s="2" t="str">
        <f t="shared" si="10"/>
        <v/>
      </c>
      <c r="I63" s="2" t="str">
        <f t="shared" si="10"/>
        <v/>
      </c>
      <c r="J63" s="2" t="str">
        <f t="shared" si="10"/>
        <v/>
      </c>
      <c r="K63" s="2" t="str">
        <f t="shared" si="10"/>
        <v/>
      </c>
      <c r="M63" t="s">
        <v>169</v>
      </c>
      <c r="N63" t="str">
        <f>IF(NOT(ISBLANK('QIAseq FX with CDIs Protocol'!H88)),VLOOKUP('QIAseq FX with CDIs Protocol'!H88,'Autopopulate Info MiSeq'!$A$1:$E$13,2,0),"")</f>
        <v/>
      </c>
      <c r="P63" s="2" t="str">
        <f t="shared" si="11"/>
        <v/>
      </c>
      <c r="Q63" s="2" t="str">
        <f t="shared" si="11"/>
        <v/>
      </c>
      <c r="R63" s="2" t="str">
        <f t="shared" si="11"/>
        <v/>
      </c>
      <c r="S63" s="2" t="str">
        <f t="shared" si="11"/>
        <v/>
      </c>
      <c r="T63" s="2" t="str">
        <f t="shared" si="11"/>
        <v/>
      </c>
      <c r="U63" s="2" t="str">
        <f t="shared" si="11"/>
        <v/>
      </c>
      <c r="V63" s="2" t="str">
        <f t="shared" si="11"/>
        <v/>
      </c>
      <c r="W63" s="2" t="str">
        <f t="shared" si="11"/>
        <v/>
      </c>
    </row>
    <row r="64" spans="1:23">
      <c r="A64" t="s">
        <v>170</v>
      </c>
      <c r="B64" t="str">
        <f>IF(NOT(ISBLANK('QIAseq FX with CDIs Protocol'!G89)),VLOOKUP('QIAseq FX with CDIs Protocol'!G89,'Autopopulate Info MiSeq'!$D$1:$E$13,2,0),"")</f>
        <v/>
      </c>
      <c r="D64" s="2" t="str">
        <f t="shared" si="10"/>
        <v/>
      </c>
      <c r="E64" s="2" t="str">
        <f t="shared" si="10"/>
        <v/>
      </c>
      <c r="F64" s="2" t="str">
        <f t="shared" si="10"/>
        <v/>
      </c>
      <c r="G64" s="2" t="str">
        <f t="shared" si="10"/>
        <v/>
      </c>
      <c r="H64" s="2" t="str">
        <f t="shared" si="10"/>
        <v/>
      </c>
      <c r="I64" s="2" t="str">
        <f t="shared" si="10"/>
        <v/>
      </c>
      <c r="J64" s="2" t="str">
        <f t="shared" si="10"/>
        <v/>
      </c>
      <c r="K64" s="2" t="str">
        <f t="shared" si="10"/>
        <v/>
      </c>
      <c r="M64" t="s">
        <v>170</v>
      </c>
      <c r="N64" t="str">
        <f>IF(NOT(ISBLANK('QIAseq FX with CDIs Protocol'!H89)),VLOOKUP('QIAseq FX with CDIs Protocol'!H89,'Autopopulate Info MiSeq'!$A$1:$E$13,2,0),"")</f>
        <v/>
      </c>
      <c r="P64" s="2" t="str">
        <f t="shared" si="11"/>
        <v/>
      </c>
      <c r="Q64" s="2" t="str">
        <f t="shared" si="11"/>
        <v/>
      </c>
      <c r="R64" s="2" t="str">
        <f t="shared" si="11"/>
        <v/>
      </c>
      <c r="S64" s="2" t="str">
        <f t="shared" si="11"/>
        <v/>
      </c>
      <c r="T64" s="2" t="str">
        <f t="shared" si="11"/>
        <v/>
      </c>
      <c r="U64" s="2" t="str">
        <f t="shared" si="11"/>
        <v/>
      </c>
      <c r="V64" s="2" t="str">
        <f t="shared" si="11"/>
        <v/>
      </c>
      <c r="W64" s="2" t="str">
        <f t="shared" si="11"/>
        <v/>
      </c>
    </row>
    <row r="65" spans="1:23">
      <c r="A65" t="s">
        <v>171</v>
      </c>
      <c r="B65" t="str">
        <f>IF(NOT(ISBLANK('QIAseq FX with CDIs Protocol'!G90)),VLOOKUP('QIAseq FX with CDIs Protocol'!G90,'Autopopulate Info MiSeq'!$D$1:$E$13,2,0),"")</f>
        <v/>
      </c>
      <c r="D65" s="2" t="str">
        <f t="shared" si="10"/>
        <v/>
      </c>
      <c r="E65" s="2" t="str">
        <f t="shared" si="10"/>
        <v/>
      </c>
      <c r="F65" s="2" t="str">
        <f t="shared" si="10"/>
        <v/>
      </c>
      <c r="G65" s="2" t="str">
        <f t="shared" si="10"/>
        <v/>
      </c>
      <c r="H65" s="2" t="str">
        <f t="shared" si="10"/>
        <v/>
      </c>
      <c r="I65" s="2" t="str">
        <f t="shared" si="10"/>
        <v/>
      </c>
      <c r="J65" s="2" t="str">
        <f t="shared" si="10"/>
        <v/>
      </c>
      <c r="K65" s="2" t="str">
        <f t="shared" si="10"/>
        <v/>
      </c>
      <c r="M65" t="s">
        <v>171</v>
      </c>
      <c r="N65" t="str">
        <f>IF(NOT(ISBLANK('QIAseq FX with CDIs Protocol'!H90)),VLOOKUP('QIAseq FX with CDIs Protocol'!H90,'Autopopulate Info MiSeq'!$A$1:$E$13,2,0),"")</f>
        <v/>
      </c>
      <c r="P65" s="2" t="str">
        <f t="shared" si="11"/>
        <v/>
      </c>
      <c r="Q65" s="2" t="str">
        <f t="shared" si="11"/>
        <v/>
      </c>
      <c r="R65" s="2" t="str">
        <f t="shared" si="11"/>
        <v/>
      </c>
      <c r="S65" s="2" t="str">
        <f t="shared" si="11"/>
        <v/>
      </c>
      <c r="T65" s="2" t="str">
        <f t="shared" si="11"/>
        <v/>
      </c>
      <c r="U65" s="2" t="str">
        <f t="shared" si="11"/>
        <v/>
      </c>
      <c r="V65" s="2" t="str">
        <f t="shared" si="11"/>
        <v/>
      </c>
      <c r="W65" s="2" t="str">
        <f t="shared" si="11"/>
        <v/>
      </c>
    </row>
    <row r="66" spans="1:23">
      <c r="A66" t="s">
        <v>172</v>
      </c>
      <c r="B66" t="str">
        <f>IF(NOT(ISBLANK('QIAseq FX with CDIs Protocol'!G91)),VLOOKUP('QIAseq FX with CDIs Protocol'!G91,'Autopopulate Info MiSeq'!$D$1:$E$13,2,0),"")</f>
        <v/>
      </c>
      <c r="D66" s="2" t="str">
        <f t="shared" si="10"/>
        <v/>
      </c>
      <c r="E66" s="2" t="str">
        <f t="shared" si="10"/>
        <v/>
      </c>
      <c r="F66" s="2" t="str">
        <f t="shared" si="10"/>
        <v/>
      </c>
      <c r="G66" s="2" t="str">
        <f t="shared" si="10"/>
        <v/>
      </c>
      <c r="H66" s="2" t="str">
        <f t="shared" si="10"/>
        <v/>
      </c>
      <c r="I66" s="2" t="str">
        <f t="shared" si="10"/>
        <v/>
      </c>
      <c r="J66" s="2" t="str">
        <f t="shared" si="10"/>
        <v/>
      </c>
      <c r="K66" s="2" t="str">
        <f t="shared" si="10"/>
        <v/>
      </c>
      <c r="M66" t="s">
        <v>172</v>
      </c>
      <c r="N66" t="str">
        <f>IF(NOT(ISBLANK('QIAseq FX with CDIs Protocol'!H91)),VLOOKUP('QIAseq FX with CDIs Protocol'!H91,'Autopopulate Info MiSeq'!$A$1:$E$13,2,0),"")</f>
        <v/>
      </c>
      <c r="P66" s="2" t="str">
        <f t="shared" si="11"/>
        <v/>
      </c>
      <c r="Q66" s="2" t="str">
        <f t="shared" si="11"/>
        <v/>
      </c>
      <c r="R66" s="2" t="str">
        <f t="shared" si="11"/>
        <v/>
      </c>
      <c r="S66" s="2" t="str">
        <f t="shared" si="11"/>
        <v/>
      </c>
      <c r="T66" s="2" t="str">
        <f t="shared" si="11"/>
        <v/>
      </c>
      <c r="U66" s="2" t="str">
        <f t="shared" si="11"/>
        <v/>
      </c>
      <c r="V66" s="2" t="str">
        <f t="shared" si="11"/>
        <v/>
      </c>
      <c r="W66" s="2" t="str">
        <f t="shared" si="11"/>
        <v/>
      </c>
    </row>
    <row r="67" spans="1:23">
      <c r="A67" t="s">
        <v>173</v>
      </c>
      <c r="B67" t="str">
        <f>IF(NOT(ISBLANK('QIAseq FX with CDIs Protocol'!G92)),VLOOKUP('QIAseq FX with CDIs Protocol'!G92,'Autopopulate Info MiSeq'!$D$1:$E$13,2,0),"")</f>
        <v/>
      </c>
      <c r="D67" s="2" t="str">
        <f t="shared" si="10"/>
        <v/>
      </c>
      <c r="E67" s="2" t="str">
        <f t="shared" si="10"/>
        <v/>
      </c>
      <c r="F67" s="2" t="str">
        <f t="shared" si="10"/>
        <v/>
      </c>
      <c r="G67" s="2" t="str">
        <f t="shared" si="10"/>
        <v/>
      </c>
      <c r="H67" s="2" t="str">
        <f t="shared" si="10"/>
        <v/>
      </c>
      <c r="I67" s="2" t="str">
        <f t="shared" si="10"/>
        <v/>
      </c>
      <c r="J67" s="2" t="str">
        <f t="shared" si="10"/>
        <v/>
      </c>
      <c r="K67" s="2" t="str">
        <f t="shared" si="10"/>
        <v/>
      </c>
      <c r="M67" t="s">
        <v>173</v>
      </c>
      <c r="N67" t="str">
        <f>IF(NOT(ISBLANK('QIAseq FX with CDIs Protocol'!H92)),VLOOKUP('QIAseq FX with CDIs Protocol'!H92,'Autopopulate Info MiSeq'!$A$1:$E$13,2,0),"")</f>
        <v/>
      </c>
      <c r="P67" s="2" t="str">
        <f t="shared" si="11"/>
        <v/>
      </c>
      <c r="Q67" s="2" t="str">
        <f t="shared" si="11"/>
        <v/>
      </c>
      <c r="R67" s="2" t="str">
        <f t="shared" si="11"/>
        <v/>
      </c>
      <c r="S67" s="2" t="str">
        <f t="shared" si="11"/>
        <v/>
      </c>
      <c r="T67" s="2" t="str">
        <f t="shared" si="11"/>
        <v/>
      </c>
      <c r="U67" s="2" t="str">
        <f t="shared" si="11"/>
        <v/>
      </c>
      <c r="V67" s="2" t="str">
        <f t="shared" si="11"/>
        <v/>
      </c>
      <c r="W67" s="2" t="str">
        <f t="shared" si="11"/>
        <v/>
      </c>
    </row>
    <row r="68" spans="1:23">
      <c r="A68" t="s">
        <v>174</v>
      </c>
      <c r="B68" t="str">
        <f>IF(NOT(ISBLANK('QIAseq FX with CDIs Protocol'!G93)),VLOOKUP('QIAseq FX with CDIs Protocol'!G93,'Autopopulate Info MiSeq'!$D$1:$E$13,2,0),"")</f>
        <v/>
      </c>
      <c r="D68" s="2" t="str">
        <f t="shared" si="10"/>
        <v/>
      </c>
      <c r="E68" s="2" t="str">
        <f t="shared" si="10"/>
        <v/>
      </c>
      <c r="F68" s="2" t="str">
        <f t="shared" si="10"/>
        <v/>
      </c>
      <c r="G68" s="2" t="str">
        <f t="shared" si="10"/>
        <v/>
      </c>
      <c r="H68" s="2" t="str">
        <f t="shared" si="10"/>
        <v/>
      </c>
      <c r="I68" s="2" t="str">
        <f t="shared" si="10"/>
        <v/>
      </c>
      <c r="J68" s="2" t="str">
        <f t="shared" si="10"/>
        <v/>
      </c>
      <c r="K68" s="2" t="str">
        <f t="shared" si="10"/>
        <v/>
      </c>
      <c r="M68" t="s">
        <v>174</v>
      </c>
      <c r="N68" t="str">
        <f>IF(NOT(ISBLANK('QIAseq FX with CDIs Protocol'!H93)),VLOOKUP('QIAseq FX with CDIs Protocol'!H93,'Autopopulate Info MiSeq'!$A$1:$E$13,2,0),"")</f>
        <v/>
      </c>
      <c r="P68" s="2" t="str">
        <f t="shared" si="11"/>
        <v/>
      </c>
      <c r="Q68" s="2" t="str">
        <f t="shared" si="11"/>
        <v/>
      </c>
      <c r="R68" s="2" t="str">
        <f t="shared" si="11"/>
        <v/>
      </c>
      <c r="S68" s="2" t="str">
        <f t="shared" si="11"/>
        <v/>
      </c>
      <c r="T68" s="2" t="str">
        <f t="shared" si="11"/>
        <v/>
      </c>
      <c r="U68" s="2" t="str">
        <f t="shared" si="11"/>
        <v/>
      </c>
      <c r="V68" s="2" t="str">
        <f t="shared" si="11"/>
        <v/>
      </c>
      <c r="W68" s="2" t="str">
        <f t="shared" si="11"/>
        <v/>
      </c>
    </row>
    <row r="69" spans="1:23">
      <c r="A69" t="s">
        <v>175</v>
      </c>
      <c r="B69" t="str">
        <f>IF(NOT(ISBLANK('QIAseq FX with CDIs Protocol'!G94)),VLOOKUP('QIAseq FX with CDIs Protocol'!G94,'Autopopulate Info MiSeq'!$D$1:$E$13,2,0),"")</f>
        <v/>
      </c>
      <c r="D69" s="2" t="str">
        <f t="shared" si="10"/>
        <v/>
      </c>
      <c r="E69" s="2" t="str">
        <f t="shared" si="10"/>
        <v/>
      </c>
      <c r="F69" s="2" t="str">
        <f t="shared" si="10"/>
        <v/>
      </c>
      <c r="G69" s="2" t="str">
        <f t="shared" si="10"/>
        <v/>
      </c>
      <c r="H69" s="2" t="str">
        <f t="shared" si="10"/>
        <v/>
      </c>
      <c r="I69" s="2" t="str">
        <f t="shared" si="10"/>
        <v/>
      </c>
      <c r="J69" s="2" t="str">
        <f t="shared" si="10"/>
        <v/>
      </c>
      <c r="K69" s="2" t="str">
        <f t="shared" si="10"/>
        <v/>
      </c>
      <c r="M69" t="s">
        <v>175</v>
      </c>
      <c r="N69" t="str">
        <f>IF(NOT(ISBLANK('QIAseq FX with CDIs Protocol'!H94)),VLOOKUP('QIAseq FX with CDIs Protocol'!H94,'Autopopulate Info MiSeq'!$A$1:$E$13,2,0),"")</f>
        <v/>
      </c>
      <c r="P69" s="2" t="str">
        <f t="shared" si="11"/>
        <v/>
      </c>
      <c r="Q69" s="2" t="str">
        <f t="shared" si="11"/>
        <v/>
      </c>
      <c r="R69" s="2" t="str">
        <f t="shared" si="11"/>
        <v/>
      </c>
      <c r="S69" s="2" t="str">
        <f t="shared" si="11"/>
        <v/>
      </c>
      <c r="T69" s="2" t="str">
        <f t="shared" si="11"/>
        <v/>
      </c>
      <c r="U69" s="2" t="str">
        <f t="shared" si="11"/>
        <v/>
      </c>
      <c r="V69" s="2" t="str">
        <f t="shared" si="11"/>
        <v/>
      </c>
      <c r="W69" s="2" t="str">
        <f t="shared" si="11"/>
        <v/>
      </c>
    </row>
    <row r="70" spans="1:23">
      <c r="A70" t="s">
        <v>176</v>
      </c>
      <c r="B70" t="str">
        <f>IF(NOT(ISBLANK('QIAseq FX with CDIs Protocol'!G95)),VLOOKUP('QIAseq FX with CDIs Protocol'!G95,'Autopopulate Info MiSeq'!$D$1:$E$13,2,0),"")</f>
        <v/>
      </c>
      <c r="D70" s="2" t="str">
        <f t="shared" si="10"/>
        <v/>
      </c>
      <c r="E70" s="2" t="str">
        <f t="shared" si="10"/>
        <v/>
      </c>
      <c r="F70" s="2" t="str">
        <f t="shared" si="10"/>
        <v/>
      </c>
      <c r="G70" s="2" t="str">
        <f t="shared" si="10"/>
        <v/>
      </c>
      <c r="H70" s="2" t="str">
        <f t="shared" si="10"/>
        <v/>
      </c>
      <c r="I70" s="2" t="str">
        <f t="shared" si="10"/>
        <v/>
      </c>
      <c r="J70" s="2" t="str">
        <f t="shared" si="10"/>
        <v/>
      </c>
      <c r="K70" s="2" t="str">
        <f t="shared" si="10"/>
        <v/>
      </c>
      <c r="M70" t="s">
        <v>176</v>
      </c>
      <c r="N70" t="str">
        <f>IF(NOT(ISBLANK('QIAseq FX with CDIs Protocol'!H95)),VLOOKUP('QIAseq FX with CDIs Protocol'!H95,'Autopopulate Info MiSeq'!$A$1:$E$13,2,0),"")</f>
        <v/>
      </c>
      <c r="P70" s="2" t="str">
        <f t="shared" si="11"/>
        <v/>
      </c>
      <c r="Q70" s="2" t="str">
        <f t="shared" si="11"/>
        <v/>
      </c>
      <c r="R70" s="2" t="str">
        <f t="shared" si="11"/>
        <v/>
      </c>
      <c r="S70" s="2" t="str">
        <f t="shared" si="11"/>
        <v/>
      </c>
      <c r="T70" s="2" t="str">
        <f t="shared" si="11"/>
        <v/>
      </c>
      <c r="U70" s="2" t="str">
        <f t="shared" si="11"/>
        <v/>
      </c>
      <c r="V70" s="2" t="str">
        <f t="shared" si="11"/>
        <v/>
      </c>
      <c r="W70" s="2" t="str">
        <f t="shared" si="11"/>
        <v/>
      </c>
    </row>
    <row r="71" spans="1:23">
      <c r="A71" t="s">
        <v>177</v>
      </c>
      <c r="B71" t="str">
        <f>IF(NOT(ISBLANK('QIAseq FX with CDIs Protocol'!G96)),VLOOKUP('QIAseq FX with CDIs Protocol'!G96,'Autopopulate Info MiSeq'!$D$1:$E$13,2,0),"")</f>
        <v/>
      </c>
      <c r="D71" s="2" t="str">
        <f t="shared" si="10"/>
        <v/>
      </c>
      <c r="E71" s="2" t="str">
        <f t="shared" si="10"/>
        <v/>
      </c>
      <c r="F71" s="2" t="str">
        <f t="shared" si="10"/>
        <v/>
      </c>
      <c r="G71" s="2" t="str">
        <f t="shared" si="10"/>
        <v/>
      </c>
      <c r="H71" s="2" t="str">
        <f t="shared" si="10"/>
        <v/>
      </c>
      <c r="I71" s="2" t="str">
        <f t="shared" si="10"/>
        <v/>
      </c>
      <c r="J71" s="2" t="str">
        <f t="shared" si="10"/>
        <v/>
      </c>
      <c r="K71" s="2" t="str">
        <f t="shared" si="10"/>
        <v/>
      </c>
      <c r="M71" t="s">
        <v>177</v>
      </c>
      <c r="N71" t="str">
        <f>IF(NOT(ISBLANK('QIAseq FX with CDIs Protocol'!H96)),VLOOKUP('QIAseq FX with CDIs Protocol'!H96,'Autopopulate Info MiSeq'!$A$1:$E$13,2,0),"")</f>
        <v/>
      </c>
      <c r="P71" s="2" t="str">
        <f t="shared" si="11"/>
        <v/>
      </c>
      <c r="Q71" s="2" t="str">
        <f t="shared" si="11"/>
        <v/>
      </c>
      <c r="R71" s="2" t="str">
        <f t="shared" si="11"/>
        <v/>
      </c>
      <c r="S71" s="2" t="str">
        <f t="shared" si="11"/>
        <v/>
      </c>
      <c r="T71" s="2" t="str">
        <f t="shared" si="11"/>
        <v/>
      </c>
      <c r="U71" s="2" t="str">
        <f t="shared" si="11"/>
        <v/>
      </c>
      <c r="V71" s="2" t="str">
        <f t="shared" si="11"/>
        <v/>
      </c>
      <c r="W71" s="2" t="str">
        <f t="shared" si="11"/>
        <v/>
      </c>
    </row>
    <row r="72" spans="1:23">
      <c r="A72" t="s">
        <v>178</v>
      </c>
      <c r="B72" t="str">
        <f>IF(NOT(ISBLANK('QIAseq FX with CDIs Protocol'!G97)),VLOOKUP('QIAseq FX with CDIs Protocol'!G97,'Autopopulate Info MiSeq'!$D$1:$E$13,2,0),"")</f>
        <v/>
      </c>
      <c r="D72" s="2" t="str">
        <f t="shared" si="10"/>
        <v/>
      </c>
      <c r="E72" s="2" t="str">
        <f t="shared" si="10"/>
        <v/>
      </c>
      <c r="F72" s="2" t="str">
        <f t="shared" si="10"/>
        <v/>
      </c>
      <c r="G72" s="2" t="str">
        <f t="shared" si="10"/>
        <v/>
      </c>
      <c r="H72" s="2" t="str">
        <f t="shared" si="10"/>
        <v/>
      </c>
      <c r="I72" s="2" t="str">
        <f t="shared" si="10"/>
        <v/>
      </c>
      <c r="J72" s="2" t="str">
        <f t="shared" si="10"/>
        <v/>
      </c>
      <c r="K72" s="2" t="str">
        <f t="shared" si="10"/>
        <v/>
      </c>
      <c r="M72" t="s">
        <v>178</v>
      </c>
      <c r="N72" t="str">
        <f>IF(NOT(ISBLANK('QIAseq FX with CDIs Protocol'!H97)),VLOOKUP('QIAseq FX with CDIs Protocol'!H97,'Autopopulate Info MiSeq'!$A$1:$E$13,2,0),"")</f>
        <v/>
      </c>
      <c r="P72" s="2" t="str">
        <f t="shared" si="11"/>
        <v/>
      </c>
      <c r="Q72" s="2" t="str">
        <f t="shared" si="11"/>
        <v/>
      </c>
      <c r="R72" s="2" t="str">
        <f t="shared" si="11"/>
        <v/>
      </c>
      <c r="S72" s="2" t="str">
        <f t="shared" si="11"/>
        <v/>
      </c>
      <c r="T72" s="2" t="str">
        <f t="shared" si="11"/>
        <v/>
      </c>
      <c r="U72" s="2" t="str">
        <f t="shared" si="11"/>
        <v/>
      </c>
      <c r="V72" s="2" t="str">
        <f t="shared" si="11"/>
        <v/>
      </c>
      <c r="W72" s="2" t="str">
        <f t="shared" si="11"/>
        <v/>
      </c>
    </row>
    <row r="73" spans="1:23">
      <c r="A73" t="s">
        <v>179</v>
      </c>
      <c r="B73" t="str">
        <f>IF(NOT(ISBLANK('QIAseq FX with CDIs Protocol'!G98)),VLOOKUP('QIAseq FX with CDIs Protocol'!G98,'Autopopulate Info MiSeq'!$D$1:$E$13,2,0),"")</f>
        <v/>
      </c>
      <c r="D73" s="2" t="str">
        <f t="shared" si="10"/>
        <v/>
      </c>
      <c r="E73" s="2" t="str">
        <f t="shared" si="10"/>
        <v/>
      </c>
      <c r="F73" s="2" t="str">
        <f t="shared" si="10"/>
        <v/>
      </c>
      <c r="G73" s="2" t="str">
        <f t="shared" si="10"/>
        <v/>
      </c>
      <c r="H73" s="2" t="str">
        <f t="shared" si="10"/>
        <v/>
      </c>
      <c r="I73" s="2" t="str">
        <f t="shared" si="10"/>
        <v/>
      </c>
      <c r="J73" s="2" t="str">
        <f t="shared" si="10"/>
        <v/>
      </c>
      <c r="K73" s="2" t="str">
        <f t="shared" si="10"/>
        <v/>
      </c>
      <c r="M73" t="s">
        <v>179</v>
      </c>
      <c r="N73" t="str">
        <f>IF(NOT(ISBLANK('QIAseq FX with CDIs Protocol'!H98)),VLOOKUP('QIAseq FX with CDIs Protocol'!H98,'Autopopulate Info MiSeq'!$A$1:$E$13,2,0),"")</f>
        <v/>
      </c>
      <c r="P73" s="2" t="str">
        <f t="shared" si="11"/>
        <v/>
      </c>
      <c r="Q73" s="2" t="str">
        <f t="shared" si="11"/>
        <v/>
      </c>
      <c r="R73" s="2" t="str">
        <f t="shared" si="11"/>
        <v/>
      </c>
      <c r="S73" s="2" t="str">
        <f t="shared" si="11"/>
        <v/>
      </c>
      <c r="T73" s="2" t="str">
        <f t="shared" si="11"/>
        <v/>
      </c>
      <c r="U73" s="2" t="str">
        <f t="shared" si="11"/>
        <v/>
      </c>
      <c r="V73" s="2" t="str">
        <f t="shared" si="11"/>
        <v/>
      </c>
      <c r="W73" s="2" t="str">
        <f t="shared" si="11"/>
        <v/>
      </c>
    </row>
    <row r="74" spans="1:23">
      <c r="A74" t="s">
        <v>180</v>
      </c>
      <c r="B74" t="str">
        <f>IF(NOT(ISBLANK('QIAseq FX with CDIs Protocol'!G99)),VLOOKUP('QIAseq FX with CDIs Protocol'!G99,'Autopopulate Info MiSeq'!$D$1:$E$13,2,0),"")</f>
        <v/>
      </c>
      <c r="D74" s="2" t="str">
        <f t="shared" si="10"/>
        <v/>
      </c>
      <c r="E74" s="2" t="str">
        <f t="shared" si="10"/>
        <v/>
      </c>
      <c r="F74" s="2" t="str">
        <f t="shared" si="10"/>
        <v/>
      </c>
      <c r="G74" s="2" t="str">
        <f t="shared" si="10"/>
        <v/>
      </c>
      <c r="H74" s="2" t="str">
        <f t="shared" si="10"/>
        <v/>
      </c>
      <c r="I74" s="2" t="str">
        <f t="shared" si="10"/>
        <v/>
      </c>
      <c r="J74" s="2" t="str">
        <f t="shared" si="10"/>
        <v/>
      </c>
      <c r="K74" s="2" t="str">
        <f t="shared" si="10"/>
        <v/>
      </c>
      <c r="M74" t="s">
        <v>180</v>
      </c>
      <c r="N74" t="str">
        <f>IF(NOT(ISBLANK('QIAseq FX with CDIs Protocol'!H99)),VLOOKUP('QIAseq FX with CDIs Protocol'!H99,'Autopopulate Info MiSeq'!$A$1:$E$13,2,0),"")</f>
        <v/>
      </c>
      <c r="P74" s="2" t="str">
        <f t="shared" si="11"/>
        <v/>
      </c>
      <c r="Q74" s="2" t="str">
        <f t="shared" si="11"/>
        <v/>
      </c>
      <c r="R74" s="2" t="str">
        <f t="shared" si="11"/>
        <v/>
      </c>
      <c r="S74" s="2" t="str">
        <f t="shared" si="11"/>
        <v/>
      </c>
      <c r="T74" s="2" t="str">
        <f t="shared" si="11"/>
        <v/>
      </c>
      <c r="U74" s="2" t="str">
        <f t="shared" si="11"/>
        <v/>
      </c>
      <c r="V74" s="2" t="str">
        <f t="shared" si="11"/>
        <v/>
      </c>
      <c r="W74" s="2" t="str">
        <f t="shared" si="11"/>
        <v/>
      </c>
    </row>
    <row r="75" spans="1:23">
      <c r="A75" t="s">
        <v>181</v>
      </c>
      <c r="B75" t="str">
        <f>IF(NOT(ISBLANK('QIAseq FX with CDIs Protocol'!G100)),VLOOKUP('QIAseq FX with CDIs Protocol'!G100,'Autopopulate Info MiSeq'!$D$1:$E$13,2,0),"")</f>
        <v/>
      </c>
      <c r="D75" s="2" t="str">
        <f t="shared" si="10"/>
        <v/>
      </c>
      <c r="E75" s="2" t="str">
        <f t="shared" si="10"/>
        <v/>
      </c>
      <c r="F75" s="2" t="str">
        <f t="shared" si="10"/>
        <v/>
      </c>
      <c r="G75" s="2" t="str">
        <f t="shared" si="10"/>
        <v/>
      </c>
      <c r="H75" s="2" t="str">
        <f t="shared" si="10"/>
        <v/>
      </c>
      <c r="I75" s="2" t="str">
        <f t="shared" si="10"/>
        <v/>
      </c>
      <c r="J75" s="2" t="str">
        <f t="shared" si="10"/>
        <v/>
      </c>
      <c r="K75" s="2" t="str">
        <f t="shared" si="10"/>
        <v/>
      </c>
      <c r="M75" t="s">
        <v>181</v>
      </c>
      <c r="N75" t="str">
        <f>IF(NOT(ISBLANK('QIAseq FX with CDIs Protocol'!H100)),VLOOKUP('QIAseq FX with CDIs Protocol'!H100,'Autopopulate Info MiSeq'!$A$1:$E$13,2,0),"")</f>
        <v/>
      </c>
      <c r="P75" s="2" t="str">
        <f t="shared" si="11"/>
        <v/>
      </c>
      <c r="Q75" s="2" t="str">
        <f t="shared" si="11"/>
        <v/>
      </c>
      <c r="R75" s="2" t="str">
        <f t="shared" si="11"/>
        <v/>
      </c>
      <c r="S75" s="2" t="str">
        <f t="shared" si="11"/>
        <v/>
      </c>
      <c r="T75" s="2" t="str">
        <f t="shared" si="11"/>
        <v/>
      </c>
      <c r="U75" s="2" t="str">
        <f t="shared" si="11"/>
        <v/>
      </c>
      <c r="V75" s="2" t="str">
        <f t="shared" si="11"/>
        <v/>
      </c>
      <c r="W75" s="2" t="str">
        <f t="shared" si="11"/>
        <v/>
      </c>
    </row>
    <row r="76" spans="1:23">
      <c r="A76" t="s">
        <v>182</v>
      </c>
      <c r="B76" t="str">
        <f>IF(NOT(ISBLANK('QIAseq FX with CDIs Protocol'!G101)),VLOOKUP('QIAseq FX with CDIs Protocol'!G101,'Autopopulate Info MiSeq'!$D$1:$E$13,2,0),"")</f>
        <v/>
      </c>
      <c r="D76" s="2" t="str">
        <f t="shared" si="10"/>
        <v/>
      </c>
      <c r="E76" s="2" t="str">
        <f t="shared" si="10"/>
        <v/>
      </c>
      <c r="F76" s="2" t="str">
        <f t="shared" si="10"/>
        <v/>
      </c>
      <c r="G76" s="2" t="str">
        <f t="shared" si="10"/>
        <v/>
      </c>
      <c r="H76" s="2" t="str">
        <f t="shared" si="10"/>
        <v/>
      </c>
      <c r="I76" s="2" t="str">
        <f t="shared" si="10"/>
        <v/>
      </c>
      <c r="J76" s="2" t="str">
        <f t="shared" si="10"/>
        <v/>
      </c>
      <c r="K76" s="2" t="str">
        <f t="shared" si="10"/>
        <v/>
      </c>
      <c r="M76" t="s">
        <v>182</v>
      </c>
      <c r="N76" t="str">
        <f>IF(NOT(ISBLANK('QIAseq FX with CDIs Protocol'!H101)),VLOOKUP('QIAseq FX with CDIs Protocol'!H101,'Autopopulate Info MiSeq'!$A$1:$E$13,2,0),"")</f>
        <v/>
      </c>
      <c r="P76" s="2" t="str">
        <f t="shared" si="11"/>
        <v/>
      </c>
      <c r="Q76" s="2" t="str">
        <f t="shared" si="11"/>
        <v/>
      </c>
      <c r="R76" s="2" t="str">
        <f t="shared" si="11"/>
        <v/>
      </c>
      <c r="S76" s="2" t="str">
        <f t="shared" si="11"/>
        <v/>
      </c>
      <c r="T76" s="2" t="str">
        <f t="shared" si="11"/>
        <v/>
      </c>
      <c r="U76" s="2" t="str">
        <f t="shared" si="11"/>
        <v/>
      </c>
      <c r="V76" s="2" t="str">
        <f t="shared" si="11"/>
        <v/>
      </c>
      <c r="W76" s="2" t="str">
        <f t="shared" si="11"/>
        <v/>
      </c>
    </row>
    <row r="77" spans="1:23">
      <c r="A77" t="s">
        <v>183</v>
      </c>
      <c r="B77" t="str">
        <f>IF(NOT(ISBLANK('QIAseq FX with CDIs Protocol'!G102)),VLOOKUP('QIAseq FX with CDIs Protocol'!G102,'Autopopulate Info MiSeq'!$D$1:$E$13,2,0),"")</f>
        <v/>
      </c>
      <c r="D77" s="2" t="str">
        <f t="shared" si="10"/>
        <v/>
      </c>
      <c r="E77" s="2" t="str">
        <f t="shared" si="10"/>
        <v/>
      </c>
      <c r="F77" s="2" t="str">
        <f t="shared" si="10"/>
        <v/>
      </c>
      <c r="G77" s="2" t="str">
        <f t="shared" si="10"/>
        <v/>
      </c>
      <c r="H77" s="2" t="str">
        <f t="shared" si="10"/>
        <v/>
      </c>
      <c r="I77" s="2" t="str">
        <f t="shared" si="10"/>
        <v/>
      </c>
      <c r="J77" s="2" t="str">
        <f t="shared" si="10"/>
        <v/>
      </c>
      <c r="K77" s="2" t="str">
        <f t="shared" si="10"/>
        <v/>
      </c>
      <c r="M77" t="s">
        <v>183</v>
      </c>
      <c r="N77" t="str">
        <f>IF(NOT(ISBLANK('QIAseq FX with CDIs Protocol'!H102)),VLOOKUP('QIAseq FX with CDIs Protocol'!H102,'Autopopulate Info MiSeq'!$A$1:$E$13,2,0),"")</f>
        <v/>
      </c>
      <c r="P77" s="2" t="str">
        <f t="shared" si="11"/>
        <v/>
      </c>
      <c r="Q77" s="2" t="str">
        <f t="shared" si="11"/>
        <v/>
      </c>
      <c r="R77" s="2" t="str">
        <f t="shared" si="11"/>
        <v/>
      </c>
      <c r="S77" s="2" t="str">
        <f t="shared" si="11"/>
        <v/>
      </c>
      <c r="T77" s="2" t="str">
        <f t="shared" si="11"/>
        <v/>
      </c>
      <c r="U77" s="2" t="str">
        <f t="shared" si="11"/>
        <v/>
      </c>
      <c r="V77" s="2" t="str">
        <f t="shared" si="11"/>
        <v/>
      </c>
      <c r="W77" s="2" t="str">
        <f t="shared" si="11"/>
        <v/>
      </c>
    </row>
    <row r="78" spans="1:23">
      <c r="A78" t="s">
        <v>184</v>
      </c>
      <c r="B78" t="str">
        <f>IF(NOT(ISBLANK('QIAseq FX with CDIs Protocol'!G103)),VLOOKUP('QIAseq FX with CDIs Protocol'!G103,'Autopopulate Info MiSeq'!$D$1:$E$13,2,0),"")</f>
        <v/>
      </c>
      <c r="D78" s="2" t="str">
        <f t="shared" si="10"/>
        <v/>
      </c>
      <c r="E78" s="2" t="str">
        <f t="shared" si="10"/>
        <v/>
      </c>
      <c r="F78" s="2" t="str">
        <f t="shared" si="10"/>
        <v/>
      </c>
      <c r="G78" s="2" t="str">
        <f t="shared" si="10"/>
        <v/>
      </c>
      <c r="H78" s="2" t="str">
        <f t="shared" si="10"/>
        <v/>
      </c>
      <c r="I78" s="2" t="str">
        <f t="shared" si="10"/>
        <v/>
      </c>
      <c r="J78" s="2" t="str">
        <f t="shared" si="10"/>
        <v/>
      </c>
      <c r="K78" s="2" t="str">
        <f t="shared" si="10"/>
        <v/>
      </c>
      <c r="M78" t="s">
        <v>184</v>
      </c>
      <c r="N78" t="str">
        <f>IF(NOT(ISBLANK('QIAseq FX with CDIs Protocol'!H103)),VLOOKUP('QIAseq FX with CDIs Protocol'!H103,'Autopopulate Info MiSeq'!$A$1:$E$13,2,0),"")</f>
        <v/>
      </c>
      <c r="P78" s="2" t="str">
        <f t="shared" si="11"/>
        <v/>
      </c>
      <c r="Q78" s="2" t="str">
        <f t="shared" si="11"/>
        <v/>
      </c>
      <c r="R78" s="2" t="str">
        <f t="shared" si="11"/>
        <v/>
      </c>
      <c r="S78" s="2" t="str">
        <f t="shared" si="11"/>
        <v/>
      </c>
      <c r="T78" s="2" t="str">
        <f t="shared" si="11"/>
        <v/>
      </c>
      <c r="U78" s="2" t="str">
        <f t="shared" si="11"/>
        <v/>
      </c>
      <c r="V78" s="2" t="str">
        <f t="shared" si="11"/>
        <v/>
      </c>
      <c r="W78" s="2" t="str">
        <f t="shared" si="11"/>
        <v/>
      </c>
    </row>
    <row r="79" spans="1:23">
      <c r="A79" t="s">
        <v>185</v>
      </c>
      <c r="B79" t="str">
        <f>IF(NOT(ISBLANK('QIAseq FX with CDIs Protocol'!G104)),VLOOKUP('QIAseq FX with CDIs Protocol'!G104,'Autopopulate Info MiSeq'!$D$1:$E$13,2,0),"")</f>
        <v/>
      </c>
      <c r="D79" s="2" t="str">
        <f t="shared" si="10"/>
        <v/>
      </c>
      <c r="E79" s="2" t="str">
        <f t="shared" si="10"/>
        <v/>
      </c>
      <c r="F79" s="2" t="str">
        <f t="shared" si="10"/>
        <v/>
      </c>
      <c r="G79" s="2" t="str">
        <f t="shared" si="10"/>
        <v/>
      </c>
      <c r="H79" s="2" t="str">
        <f t="shared" si="10"/>
        <v/>
      </c>
      <c r="I79" s="2" t="str">
        <f t="shared" si="10"/>
        <v/>
      </c>
      <c r="J79" s="2" t="str">
        <f t="shared" si="10"/>
        <v/>
      </c>
      <c r="K79" s="2" t="str">
        <f t="shared" si="10"/>
        <v/>
      </c>
      <c r="M79" t="s">
        <v>185</v>
      </c>
      <c r="N79" t="str">
        <f>IF(NOT(ISBLANK('QIAseq FX with CDIs Protocol'!H104)),VLOOKUP('QIAseq FX with CDIs Protocol'!H104,'Autopopulate Info MiSeq'!$A$1:$E$13,2,0),"")</f>
        <v/>
      </c>
      <c r="P79" s="2" t="str">
        <f t="shared" si="11"/>
        <v/>
      </c>
      <c r="Q79" s="2" t="str">
        <f t="shared" si="11"/>
        <v/>
      </c>
      <c r="R79" s="2" t="str">
        <f t="shared" si="11"/>
        <v/>
      </c>
      <c r="S79" s="2" t="str">
        <f t="shared" si="11"/>
        <v/>
      </c>
      <c r="T79" s="2" t="str">
        <f t="shared" si="11"/>
        <v/>
      </c>
      <c r="U79" s="2" t="str">
        <f t="shared" si="11"/>
        <v/>
      </c>
      <c r="V79" s="2" t="str">
        <f t="shared" si="11"/>
        <v/>
      </c>
      <c r="W79" s="2" t="str">
        <f t="shared" si="11"/>
        <v/>
      </c>
    </row>
    <row r="80" spans="1:23">
      <c r="A80" t="s">
        <v>186</v>
      </c>
      <c r="B80" t="str">
        <f>IF(NOT(ISBLANK('QIAseq FX with CDIs Protocol'!G105)),VLOOKUP('QIAseq FX with CDIs Protocol'!G105,'Autopopulate Info MiSeq'!$D$1:$E$13,2,0),"")</f>
        <v/>
      </c>
      <c r="D80" s="2" t="str">
        <f t="shared" si="10"/>
        <v/>
      </c>
      <c r="E80" s="2" t="str">
        <f t="shared" si="10"/>
        <v/>
      </c>
      <c r="F80" s="2" t="str">
        <f t="shared" si="10"/>
        <v/>
      </c>
      <c r="G80" s="2" t="str">
        <f t="shared" si="10"/>
        <v/>
      </c>
      <c r="H80" s="2" t="str">
        <f t="shared" si="10"/>
        <v/>
      </c>
      <c r="I80" s="2" t="str">
        <f t="shared" si="10"/>
        <v/>
      </c>
      <c r="J80" s="2" t="str">
        <f t="shared" si="10"/>
        <v/>
      </c>
      <c r="K80" s="2" t="str">
        <f t="shared" si="10"/>
        <v/>
      </c>
      <c r="M80" t="s">
        <v>186</v>
      </c>
      <c r="N80" t="str">
        <f>IF(NOT(ISBLANK('QIAseq FX with CDIs Protocol'!H105)),VLOOKUP('QIAseq FX with CDIs Protocol'!H105,'Autopopulate Info MiSeq'!$A$1:$E$13,2,0),"")</f>
        <v/>
      </c>
      <c r="P80" s="2" t="str">
        <f t="shared" si="11"/>
        <v/>
      </c>
      <c r="Q80" s="2" t="str">
        <f t="shared" si="11"/>
        <v/>
      </c>
      <c r="R80" s="2" t="str">
        <f t="shared" si="11"/>
        <v/>
      </c>
      <c r="S80" s="2" t="str">
        <f t="shared" si="11"/>
        <v/>
      </c>
      <c r="T80" s="2" t="str">
        <f t="shared" si="11"/>
        <v/>
      </c>
      <c r="U80" s="2" t="str">
        <f t="shared" si="11"/>
        <v/>
      </c>
      <c r="V80" s="2" t="str">
        <f t="shared" si="11"/>
        <v/>
      </c>
      <c r="W80" s="2" t="str">
        <f t="shared" si="11"/>
        <v/>
      </c>
    </row>
    <row r="81" spans="1:23">
      <c r="A81" t="s">
        <v>187</v>
      </c>
      <c r="B81" t="str">
        <f>IF(NOT(ISBLANK('QIAseq FX with CDIs Protocol'!G106)),VLOOKUP('QIAseq FX with CDIs Protocol'!G106,'Autopopulate Info MiSeq'!$D$1:$E$13,2,0),"")</f>
        <v/>
      </c>
      <c r="D81" s="2" t="str">
        <f t="shared" si="10"/>
        <v/>
      </c>
      <c r="E81" s="2" t="str">
        <f t="shared" si="10"/>
        <v/>
      </c>
      <c r="F81" s="2" t="str">
        <f t="shared" si="10"/>
        <v/>
      </c>
      <c r="G81" s="2" t="str">
        <f t="shared" si="10"/>
        <v/>
      </c>
      <c r="H81" s="2" t="str">
        <f t="shared" si="10"/>
        <v/>
      </c>
      <c r="I81" s="2" t="str">
        <f t="shared" si="10"/>
        <v/>
      </c>
      <c r="J81" s="2" t="str">
        <f t="shared" si="10"/>
        <v/>
      </c>
      <c r="K81" s="2" t="str">
        <f t="shared" si="10"/>
        <v/>
      </c>
      <c r="M81" t="s">
        <v>187</v>
      </c>
      <c r="N81" t="str">
        <f>IF(NOT(ISBLANK('QIAseq FX with CDIs Protocol'!H106)),VLOOKUP('QIAseq FX with CDIs Protocol'!H106,'Autopopulate Info MiSeq'!$A$1:$E$13,2,0),"")</f>
        <v/>
      </c>
      <c r="P81" s="2" t="str">
        <f t="shared" si="11"/>
        <v/>
      </c>
      <c r="Q81" s="2" t="str">
        <f t="shared" si="11"/>
        <v/>
      </c>
      <c r="R81" s="2" t="str">
        <f t="shared" si="11"/>
        <v/>
      </c>
      <c r="S81" s="2" t="str">
        <f t="shared" si="11"/>
        <v/>
      </c>
      <c r="T81" s="2" t="str">
        <f t="shared" si="11"/>
        <v/>
      </c>
      <c r="U81" s="2" t="str">
        <f t="shared" si="11"/>
        <v/>
      </c>
      <c r="V81" s="2" t="str">
        <f t="shared" si="11"/>
        <v/>
      </c>
      <c r="W81" s="2" t="str">
        <f t="shared" si="11"/>
        <v/>
      </c>
    </row>
    <row r="82" spans="1:23">
      <c r="A82" t="s">
        <v>188</v>
      </c>
      <c r="B82" t="str">
        <f>IF(NOT(ISBLANK('QIAseq FX with CDIs Protocol'!G107)),VLOOKUP('QIAseq FX with CDIs Protocol'!G107,'Autopopulate Info MiSeq'!$D$1:$E$13,2,0),"")</f>
        <v/>
      </c>
      <c r="D82" s="2" t="str">
        <f t="shared" si="10"/>
        <v/>
      </c>
      <c r="E82" s="2" t="str">
        <f t="shared" si="10"/>
        <v/>
      </c>
      <c r="F82" s="2" t="str">
        <f t="shared" si="10"/>
        <v/>
      </c>
      <c r="G82" s="2" t="str">
        <f t="shared" si="10"/>
        <v/>
      </c>
      <c r="H82" s="2" t="str">
        <f t="shared" si="10"/>
        <v/>
      </c>
      <c r="I82" s="2" t="str">
        <f t="shared" si="10"/>
        <v/>
      </c>
      <c r="J82" s="2" t="str">
        <f t="shared" si="10"/>
        <v/>
      </c>
      <c r="K82" s="2" t="str">
        <f t="shared" si="10"/>
        <v/>
      </c>
      <c r="M82" t="s">
        <v>188</v>
      </c>
      <c r="N82" t="str">
        <f>IF(NOT(ISBLANK('QIAseq FX with CDIs Protocol'!H107)),VLOOKUP('QIAseq FX with CDIs Protocol'!H107,'Autopopulate Info MiSeq'!$A$1:$E$13,2,0),"")</f>
        <v/>
      </c>
      <c r="P82" s="2" t="str">
        <f t="shared" si="11"/>
        <v/>
      </c>
      <c r="Q82" s="2" t="str">
        <f t="shared" si="11"/>
        <v/>
      </c>
      <c r="R82" s="2" t="str">
        <f t="shared" si="11"/>
        <v/>
      </c>
      <c r="S82" s="2" t="str">
        <f t="shared" si="11"/>
        <v/>
      </c>
      <c r="T82" s="2" t="str">
        <f t="shared" si="11"/>
        <v/>
      </c>
      <c r="U82" s="2" t="str">
        <f t="shared" si="11"/>
        <v/>
      </c>
      <c r="V82" s="2" t="str">
        <f t="shared" si="11"/>
        <v/>
      </c>
      <c r="W82" s="2" t="str">
        <f t="shared" si="11"/>
        <v/>
      </c>
    </row>
    <row r="83" spans="1:23">
      <c r="A83" t="s">
        <v>189</v>
      </c>
      <c r="B83" t="str">
        <f>IF(NOT(ISBLANK('QIAseq FX with CDIs Protocol'!G108)),VLOOKUP('QIAseq FX with CDIs Protocol'!G108,'Autopopulate Info MiSeq'!$D$1:$E$13,2,0),"")</f>
        <v/>
      </c>
      <c r="D83" s="2" t="str">
        <f t="shared" si="10"/>
        <v/>
      </c>
      <c r="E83" s="2" t="str">
        <f t="shared" si="10"/>
        <v/>
      </c>
      <c r="F83" s="2" t="str">
        <f t="shared" si="10"/>
        <v/>
      </c>
      <c r="G83" s="2" t="str">
        <f t="shared" si="10"/>
        <v/>
      </c>
      <c r="H83" s="2" t="str">
        <f t="shared" si="10"/>
        <v/>
      </c>
      <c r="I83" s="2" t="str">
        <f t="shared" si="10"/>
        <v/>
      </c>
      <c r="J83" s="2" t="str">
        <f t="shared" si="10"/>
        <v/>
      </c>
      <c r="K83" s="2" t="str">
        <f t="shared" si="10"/>
        <v/>
      </c>
      <c r="M83" t="s">
        <v>189</v>
      </c>
      <c r="N83" t="str">
        <f>IF(NOT(ISBLANK('QIAseq FX with CDIs Protocol'!H108)),VLOOKUP('QIAseq FX with CDIs Protocol'!H108,'Autopopulate Info MiSeq'!$A$1:$E$13,2,0),"")</f>
        <v/>
      </c>
      <c r="P83" s="2" t="str">
        <f t="shared" si="11"/>
        <v/>
      </c>
      <c r="Q83" s="2" t="str">
        <f t="shared" si="11"/>
        <v/>
      </c>
      <c r="R83" s="2" t="str">
        <f t="shared" si="11"/>
        <v/>
      </c>
      <c r="S83" s="2" t="str">
        <f t="shared" si="11"/>
        <v/>
      </c>
      <c r="T83" s="2" t="str">
        <f t="shared" si="11"/>
        <v/>
      </c>
      <c r="U83" s="2" t="str">
        <f t="shared" si="11"/>
        <v/>
      </c>
      <c r="V83" s="2" t="str">
        <f t="shared" si="11"/>
        <v/>
      </c>
      <c r="W83" s="2" t="str">
        <f t="shared" si="11"/>
        <v/>
      </c>
    </row>
    <row r="84" spans="1:23">
      <c r="A84" t="s">
        <v>190</v>
      </c>
      <c r="B84" t="str">
        <f>IF(NOT(ISBLANK('QIAseq FX with CDIs Protocol'!G109)),VLOOKUP('QIAseq FX with CDIs Protocol'!G109,'Autopopulate Info MiSeq'!$D$1:$E$13,2,0),"")</f>
        <v/>
      </c>
      <c r="D84" s="2" t="str">
        <f t="shared" si="10"/>
        <v/>
      </c>
      <c r="E84" s="2" t="str">
        <f t="shared" si="10"/>
        <v/>
      </c>
      <c r="F84" s="2" t="str">
        <f t="shared" si="10"/>
        <v/>
      </c>
      <c r="G84" s="2" t="str">
        <f t="shared" si="10"/>
        <v/>
      </c>
      <c r="H84" s="2" t="str">
        <f t="shared" si="10"/>
        <v/>
      </c>
      <c r="I84" s="2" t="str">
        <f t="shared" si="10"/>
        <v/>
      </c>
      <c r="J84" s="2" t="str">
        <f t="shared" si="10"/>
        <v/>
      </c>
      <c r="K84" s="2" t="str">
        <f t="shared" si="10"/>
        <v/>
      </c>
      <c r="M84" t="s">
        <v>190</v>
      </c>
      <c r="N84" t="str">
        <f>IF(NOT(ISBLANK('QIAseq FX with CDIs Protocol'!H109)),VLOOKUP('QIAseq FX with CDIs Protocol'!H109,'Autopopulate Info MiSeq'!$A$1:$E$13,2,0),"")</f>
        <v/>
      </c>
      <c r="P84" s="2" t="str">
        <f t="shared" si="11"/>
        <v/>
      </c>
      <c r="Q84" s="2" t="str">
        <f t="shared" si="11"/>
        <v/>
      </c>
      <c r="R84" s="2" t="str">
        <f t="shared" si="11"/>
        <v/>
      </c>
      <c r="S84" s="2" t="str">
        <f t="shared" si="11"/>
        <v/>
      </c>
      <c r="T84" s="2" t="str">
        <f t="shared" si="11"/>
        <v/>
      </c>
      <c r="U84" s="2" t="str">
        <f t="shared" si="11"/>
        <v/>
      </c>
      <c r="V84" s="2" t="str">
        <f t="shared" si="11"/>
        <v/>
      </c>
      <c r="W84" s="2" t="str">
        <f t="shared" si="11"/>
        <v/>
      </c>
    </row>
    <row r="85" spans="1:23">
      <c r="A85" t="s">
        <v>191</v>
      </c>
      <c r="B85" t="str">
        <f>IF(NOT(ISBLANK('QIAseq FX with CDIs Protocol'!G110)),VLOOKUP('QIAseq FX with CDIs Protocol'!G110,'Autopopulate Info MiSeq'!$D$1:$E$13,2,0),"")</f>
        <v/>
      </c>
      <c r="D85" s="2" t="str">
        <f t="shared" si="10"/>
        <v/>
      </c>
      <c r="E85" s="2" t="str">
        <f t="shared" si="10"/>
        <v/>
      </c>
      <c r="F85" s="2" t="str">
        <f t="shared" si="10"/>
        <v/>
      </c>
      <c r="G85" s="2" t="str">
        <f t="shared" si="10"/>
        <v/>
      </c>
      <c r="H85" s="2" t="str">
        <f t="shared" si="10"/>
        <v/>
      </c>
      <c r="I85" s="2" t="str">
        <f t="shared" si="10"/>
        <v/>
      </c>
      <c r="J85" s="2" t="str">
        <f t="shared" si="10"/>
        <v/>
      </c>
      <c r="K85" s="2" t="str">
        <f t="shared" si="10"/>
        <v/>
      </c>
      <c r="M85" t="s">
        <v>191</v>
      </c>
      <c r="N85" t="str">
        <f>IF(NOT(ISBLANK('QIAseq FX with CDIs Protocol'!H110)),VLOOKUP('QIAseq FX with CDIs Protocol'!H110,'Autopopulate Info MiSeq'!$A$1:$E$13,2,0),"")</f>
        <v/>
      </c>
      <c r="P85" s="2" t="str">
        <f t="shared" si="11"/>
        <v/>
      </c>
      <c r="Q85" s="2" t="str">
        <f t="shared" si="11"/>
        <v/>
      </c>
      <c r="R85" s="2" t="str">
        <f t="shared" si="11"/>
        <v/>
      </c>
      <c r="S85" s="2" t="str">
        <f t="shared" si="11"/>
        <v/>
      </c>
      <c r="T85" s="2" t="str">
        <f t="shared" si="11"/>
        <v/>
      </c>
      <c r="U85" s="2" t="str">
        <f t="shared" si="11"/>
        <v/>
      </c>
      <c r="V85" s="2" t="str">
        <f t="shared" si="11"/>
        <v/>
      </c>
      <c r="W85" s="2" t="str">
        <f t="shared" si="11"/>
        <v/>
      </c>
    </row>
    <row r="86" spans="1:23">
      <c r="A86" t="s">
        <v>192</v>
      </c>
      <c r="B86" t="str">
        <f>IF(NOT(ISBLANK('QIAseq FX with CDIs Protocol'!G111)),VLOOKUP('QIAseq FX with CDIs Protocol'!G111,'Autopopulate Info MiSeq'!$D$1:$E$13,2,0),"")</f>
        <v/>
      </c>
      <c r="D86" s="2" t="str">
        <f t="shared" si="10"/>
        <v/>
      </c>
      <c r="E86" s="2" t="str">
        <f t="shared" si="10"/>
        <v/>
      </c>
      <c r="F86" s="2" t="str">
        <f t="shared" si="10"/>
        <v/>
      </c>
      <c r="G86" s="2" t="str">
        <f t="shared" si="10"/>
        <v/>
      </c>
      <c r="H86" s="2" t="str">
        <f t="shared" si="10"/>
        <v/>
      </c>
      <c r="I86" s="2" t="str">
        <f t="shared" si="10"/>
        <v/>
      </c>
      <c r="J86" s="2" t="str">
        <f t="shared" si="10"/>
        <v/>
      </c>
      <c r="K86" s="2" t="str">
        <f t="shared" si="10"/>
        <v/>
      </c>
      <c r="M86" t="s">
        <v>192</v>
      </c>
      <c r="N86" t="str">
        <f>IF(NOT(ISBLANK('QIAseq FX with CDIs Protocol'!H111)),VLOOKUP('QIAseq FX with CDIs Protocol'!H111,'Autopopulate Info MiSeq'!$A$1:$E$13,2,0),"")</f>
        <v/>
      </c>
      <c r="P86" s="2" t="str">
        <f t="shared" si="11"/>
        <v/>
      </c>
      <c r="Q86" s="2" t="str">
        <f t="shared" si="11"/>
        <v/>
      </c>
      <c r="R86" s="2" t="str">
        <f t="shared" si="11"/>
        <v/>
      </c>
      <c r="S86" s="2" t="str">
        <f t="shared" si="11"/>
        <v/>
      </c>
      <c r="T86" s="2" t="str">
        <f t="shared" si="11"/>
        <v/>
      </c>
      <c r="U86" s="2" t="str">
        <f t="shared" si="11"/>
        <v/>
      </c>
      <c r="V86" s="2" t="str">
        <f t="shared" si="11"/>
        <v/>
      </c>
      <c r="W86" s="2" t="str">
        <f t="shared" si="11"/>
        <v/>
      </c>
    </row>
    <row r="87" spans="1:23">
      <c r="A87" t="s">
        <v>193</v>
      </c>
      <c r="B87" t="str">
        <f>IF(NOT(ISBLANK('QIAseq FX with CDIs Protocol'!G112)),VLOOKUP('QIAseq FX with CDIs Protocol'!G112,'Autopopulate Info MiSeq'!$D$1:$E$13,2,0),"")</f>
        <v/>
      </c>
      <c r="D87" s="2" t="str">
        <f t="shared" si="10"/>
        <v/>
      </c>
      <c r="E87" s="2" t="str">
        <f t="shared" si="10"/>
        <v/>
      </c>
      <c r="F87" s="2" t="str">
        <f t="shared" si="10"/>
        <v/>
      </c>
      <c r="G87" s="2" t="str">
        <f t="shared" si="10"/>
        <v/>
      </c>
      <c r="H87" s="2" t="str">
        <f t="shared" si="10"/>
        <v/>
      </c>
      <c r="I87" s="2" t="str">
        <f t="shared" si="10"/>
        <v/>
      </c>
      <c r="J87" s="2" t="str">
        <f t="shared" si="10"/>
        <v/>
      </c>
      <c r="K87" s="2" t="str">
        <f t="shared" si="10"/>
        <v/>
      </c>
      <c r="M87" t="s">
        <v>193</v>
      </c>
      <c r="N87" t="str">
        <f>IF(NOT(ISBLANK('QIAseq FX with CDIs Protocol'!H112)),VLOOKUP('QIAseq FX with CDIs Protocol'!H112,'Autopopulate Info MiSeq'!$A$1:$E$13,2,0),"")</f>
        <v/>
      </c>
      <c r="P87" s="2" t="str">
        <f t="shared" si="11"/>
        <v/>
      </c>
      <c r="Q87" s="2" t="str">
        <f t="shared" si="11"/>
        <v/>
      </c>
      <c r="R87" s="2" t="str">
        <f t="shared" si="11"/>
        <v/>
      </c>
      <c r="S87" s="2" t="str">
        <f t="shared" si="11"/>
        <v/>
      </c>
      <c r="T87" s="2" t="str">
        <f t="shared" si="11"/>
        <v/>
      </c>
      <c r="U87" s="2" t="str">
        <f t="shared" si="11"/>
        <v/>
      </c>
      <c r="V87" s="2" t="str">
        <f t="shared" si="11"/>
        <v/>
      </c>
      <c r="W87" s="2" t="str">
        <f t="shared" si="11"/>
        <v/>
      </c>
    </row>
    <row r="88" spans="1:23">
      <c r="A88" t="s">
        <v>194</v>
      </c>
      <c r="B88" t="str">
        <f>IF(NOT(ISBLANK('QIAseq FX with CDIs Protocol'!G113)),VLOOKUP('QIAseq FX with CDIs Protocol'!G113,'Autopopulate Info MiSeq'!$D$1:$E$13,2,0),"")</f>
        <v/>
      </c>
      <c r="D88" s="2" t="str">
        <f t="shared" si="10"/>
        <v/>
      </c>
      <c r="E88" s="2" t="str">
        <f t="shared" si="10"/>
        <v/>
      </c>
      <c r="F88" s="2" t="str">
        <f t="shared" si="10"/>
        <v/>
      </c>
      <c r="G88" s="2" t="str">
        <f t="shared" si="10"/>
        <v/>
      </c>
      <c r="H88" s="2" t="str">
        <f t="shared" si="10"/>
        <v/>
      </c>
      <c r="I88" s="2" t="str">
        <f t="shared" si="10"/>
        <v/>
      </c>
      <c r="J88" s="2" t="str">
        <f t="shared" si="10"/>
        <v/>
      </c>
      <c r="K88" s="2" t="str">
        <f t="shared" si="10"/>
        <v/>
      </c>
      <c r="M88" t="s">
        <v>194</v>
      </c>
      <c r="N88" t="str">
        <f>IF(NOT(ISBLANK('QIAseq FX with CDIs Protocol'!H113)),VLOOKUP('QIAseq FX with CDIs Protocol'!H113,'Autopopulate Info MiSeq'!$A$1:$E$13,2,0),"")</f>
        <v/>
      </c>
      <c r="P88" s="2" t="str">
        <f t="shared" si="11"/>
        <v/>
      </c>
      <c r="Q88" s="2" t="str">
        <f t="shared" si="11"/>
        <v/>
      </c>
      <c r="R88" s="2" t="str">
        <f t="shared" si="11"/>
        <v/>
      </c>
      <c r="S88" s="2" t="str">
        <f t="shared" si="11"/>
        <v/>
      </c>
      <c r="T88" s="2" t="str">
        <f t="shared" si="11"/>
        <v/>
      </c>
      <c r="U88" s="2" t="str">
        <f t="shared" si="11"/>
        <v/>
      </c>
      <c r="V88" s="2" t="str">
        <f t="shared" si="11"/>
        <v/>
      </c>
      <c r="W88" s="2" t="str">
        <f t="shared" si="11"/>
        <v/>
      </c>
    </row>
    <row r="89" spans="1:23">
      <c r="A89" t="s">
        <v>195</v>
      </c>
      <c r="B89" t="str">
        <f>IF(NOT(ISBLANK('QIAseq FX with CDIs Protocol'!G114)),VLOOKUP('QIAseq FX with CDIs Protocol'!G114,'Autopopulate Info MiSeq'!$D$1:$E$13,2,0),"")</f>
        <v/>
      </c>
      <c r="D89" s="2" t="str">
        <f t="shared" si="10"/>
        <v/>
      </c>
      <c r="E89" s="2" t="str">
        <f t="shared" si="10"/>
        <v/>
      </c>
      <c r="F89" s="2" t="str">
        <f t="shared" si="10"/>
        <v/>
      </c>
      <c r="G89" s="2" t="str">
        <f t="shared" si="10"/>
        <v/>
      </c>
      <c r="H89" s="2" t="str">
        <f t="shared" si="10"/>
        <v/>
      </c>
      <c r="I89" s="2" t="str">
        <f t="shared" si="10"/>
        <v/>
      </c>
      <c r="J89" s="2" t="str">
        <f t="shared" si="10"/>
        <v/>
      </c>
      <c r="K89" s="2" t="str">
        <f t="shared" si="10"/>
        <v/>
      </c>
      <c r="M89" t="s">
        <v>195</v>
      </c>
      <c r="N89" t="str">
        <f>IF(NOT(ISBLANK('QIAseq FX with CDIs Protocol'!H114)),VLOOKUP('QIAseq FX with CDIs Protocol'!H114,'Autopopulate Info MiSeq'!$A$1:$E$13,2,0),"")</f>
        <v/>
      </c>
      <c r="P89" s="2" t="str">
        <f t="shared" si="11"/>
        <v/>
      </c>
      <c r="Q89" s="2" t="str">
        <f t="shared" si="11"/>
        <v/>
      </c>
      <c r="R89" s="2" t="str">
        <f t="shared" si="11"/>
        <v/>
      </c>
      <c r="S89" s="2" t="str">
        <f t="shared" si="11"/>
        <v/>
      </c>
      <c r="T89" s="2" t="str">
        <f t="shared" si="11"/>
        <v/>
      </c>
      <c r="U89" s="2" t="str">
        <f t="shared" si="11"/>
        <v/>
      </c>
      <c r="V89" s="2" t="str">
        <f t="shared" si="11"/>
        <v/>
      </c>
      <c r="W89" s="2" t="str">
        <f t="shared" si="11"/>
        <v/>
      </c>
    </row>
    <row r="90" spans="1:23">
      <c r="A90" t="s">
        <v>196</v>
      </c>
      <c r="B90" t="str">
        <f>IF(NOT(ISBLANK('QIAseq FX with CDIs Protocol'!G115)),VLOOKUP('QIAseq FX with CDIs Protocol'!G115,'Autopopulate Info MiSeq'!$D$1:$E$13,2,0),"")</f>
        <v/>
      </c>
      <c r="D90" s="2" t="str">
        <f t="shared" si="10"/>
        <v/>
      </c>
      <c r="E90" s="2" t="str">
        <f t="shared" si="10"/>
        <v/>
      </c>
      <c r="F90" s="2" t="str">
        <f t="shared" si="10"/>
        <v/>
      </c>
      <c r="G90" s="2" t="str">
        <f t="shared" si="10"/>
        <v/>
      </c>
      <c r="H90" s="2" t="str">
        <f t="shared" si="10"/>
        <v/>
      </c>
      <c r="I90" s="2" t="str">
        <f t="shared" si="10"/>
        <v/>
      </c>
      <c r="J90" s="2" t="str">
        <f t="shared" si="10"/>
        <v/>
      </c>
      <c r="K90" s="2" t="str">
        <f t="shared" si="10"/>
        <v/>
      </c>
      <c r="M90" t="s">
        <v>196</v>
      </c>
      <c r="N90" t="str">
        <f>IF(NOT(ISBLANK('QIAseq FX with CDIs Protocol'!H115)),VLOOKUP('QIAseq FX with CDIs Protocol'!H115,'Autopopulate Info MiSeq'!$A$1:$E$13,2,0),"")</f>
        <v/>
      </c>
      <c r="P90" s="2" t="str">
        <f t="shared" si="11"/>
        <v/>
      </c>
      <c r="Q90" s="2" t="str">
        <f t="shared" si="11"/>
        <v/>
      </c>
      <c r="R90" s="2" t="str">
        <f t="shared" si="11"/>
        <v/>
      </c>
      <c r="S90" s="2" t="str">
        <f t="shared" si="11"/>
        <v/>
      </c>
      <c r="T90" s="2" t="str">
        <f t="shared" si="11"/>
        <v/>
      </c>
      <c r="U90" s="2" t="str">
        <f t="shared" si="11"/>
        <v/>
      </c>
      <c r="V90" s="2" t="str">
        <f t="shared" si="11"/>
        <v/>
      </c>
      <c r="W90" s="2" t="str">
        <f t="shared" si="11"/>
        <v/>
      </c>
    </row>
    <row r="91" spans="1:23">
      <c r="A91" t="s">
        <v>197</v>
      </c>
      <c r="B91" t="str">
        <f>IF(NOT(ISBLANK('QIAseq FX with CDIs Protocol'!G116)),VLOOKUP('QIAseq FX with CDIs Protocol'!G116,'Autopopulate Info MiSeq'!$D$1:$E$13,2,0),"")</f>
        <v/>
      </c>
      <c r="D91" s="2" t="str">
        <f t="shared" si="10"/>
        <v/>
      </c>
      <c r="E91" s="2" t="str">
        <f t="shared" si="10"/>
        <v/>
      </c>
      <c r="F91" s="2" t="str">
        <f t="shared" si="10"/>
        <v/>
      </c>
      <c r="G91" s="2" t="str">
        <f t="shared" si="10"/>
        <v/>
      </c>
      <c r="H91" s="2" t="str">
        <f t="shared" si="10"/>
        <v/>
      </c>
      <c r="I91" s="2" t="str">
        <f t="shared" si="10"/>
        <v/>
      </c>
      <c r="J91" s="2" t="str">
        <f t="shared" si="10"/>
        <v/>
      </c>
      <c r="K91" s="2" t="str">
        <f t="shared" si="10"/>
        <v/>
      </c>
      <c r="M91" t="s">
        <v>197</v>
      </c>
      <c r="N91" t="str">
        <f>IF(NOT(ISBLANK('QIAseq FX with CDIs Protocol'!H116)),VLOOKUP('QIAseq FX with CDIs Protocol'!H116,'Autopopulate Info MiSeq'!$A$1:$E$13,2,0),"")</f>
        <v/>
      </c>
      <c r="P91" s="2" t="str">
        <f t="shared" si="11"/>
        <v/>
      </c>
      <c r="Q91" s="2" t="str">
        <f t="shared" si="11"/>
        <v/>
      </c>
      <c r="R91" s="2" t="str">
        <f t="shared" si="11"/>
        <v/>
      </c>
      <c r="S91" s="2" t="str">
        <f t="shared" si="11"/>
        <v/>
      </c>
      <c r="T91" s="2" t="str">
        <f t="shared" si="11"/>
        <v/>
      </c>
      <c r="U91" s="2" t="str">
        <f t="shared" si="11"/>
        <v/>
      </c>
      <c r="V91" s="2" t="str">
        <f t="shared" si="11"/>
        <v/>
      </c>
      <c r="W91" s="2" t="str">
        <f t="shared" si="11"/>
        <v/>
      </c>
    </row>
    <row r="92" spans="1:23">
      <c r="A92" t="s">
        <v>198</v>
      </c>
      <c r="B92" t="str">
        <f>IF(NOT(ISBLANK('QIAseq FX with CDIs Protocol'!G117)),VLOOKUP('QIAseq FX with CDIs Protocol'!G117,'Autopopulate Info MiSeq'!$D$1:$E$13,2,0),"")</f>
        <v/>
      </c>
      <c r="D92" s="2" t="str">
        <f t="shared" si="10"/>
        <v/>
      </c>
      <c r="E92" s="2" t="str">
        <f t="shared" si="10"/>
        <v/>
      </c>
      <c r="F92" s="2" t="str">
        <f t="shared" si="10"/>
        <v/>
      </c>
      <c r="G92" s="2" t="str">
        <f t="shared" si="10"/>
        <v/>
      </c>
      <c r="H92" s="2" t="str">
        <f t="shared" si="10"/>
        <v/>
      </c>
      <c r="I92" s="2" t="str">
        <f t="shared" si="10"/>
        <v/>
      </c>
      <c r="J92" s="2" t="str">
        <f t="shared" si="10"/>
        <v/>
      </c>
      <c r="K92" s="2" t="str">
        <f t="shared" si="10"/>
        <v/>
      </c>
      <c r="M92" t="s">
        <v>198</v>
      </c>
      <c r="N92" t="str">
        <f>IF(NOT(ISBLANK('QIAseq FX with CDIs Protocol'!H117)),VLOOKUP('QIAseq FX with CDIs Protocol'!H117,'Autopopulate Info MiSeq'!$A$1:$E$13,2,0),"")</f>
        <v/>
      </c>
      <c r="P92" s="2" t="str">
        <f t="shared" si="11"/>
        <v/>
      </c>
      <c r="Q92" s="2" t="str">
        <f t="shared" si="11"/>
        <v/>
      </c>
      <c r="R92" s="2" t="str">
        <f t="shared" si="11"/>
        <v/>
      </c>
      <c r="S92" s="2" t="str">
        <f t="shared" si="11"/>
        <v/>
      </c>
      <c r="T92" s="2" t="str">
        <f t="shared" si="11"/>
        <v/>
      </c>
      <c r="U92" s="2" t="str">
        <f t="shared" si="11"/>
        <v/>
      </c>
      <c r="V92" s="2" t="str">
        <f t="shared" si="11"/>
        <v/>
      </c>
      <c r="W92" s="2" t="str">
        <f t="shared" si="11"/>
        <v/>
      </c>
    </row>
    <row r="93" spans="1:23">
      <c r="A93" t="s">
        <v>199</v>
      </c>
      <c r="B93" t="str">
        <f>IF(NOT(ISBLANK('QIAseq FX with CDIs Protocol'!G118)),VLOOKUP('QIAseq FX with CDIs Protocol'!G118,'Autopopulate Info MiSeq'!$D$1:$E$13,2,0),"")</f>
        <v/>
      </c>
      <c r="D93" s="2" t="str">
        <f t="shared" si="10"/>
        <v/>
      </c>
      <c r="E93" s="2" t="str">
        <f t="shared" si="10"/>
        <v/>
      </c>
      <c r="F93" s="2" t="str">
        <f t="shared" si="10"/>
        <v/>
      </c>
      <c r="G93" s="2" t="str">
        <f t="shared" si="10"/>
        <v/>
      </c>
      <c r="H93" s="2" t="str">
        <f t="shared" si="10"/>
        <v/>
      </c>
      <c r="I93" s="2" t="str">
        <f t="shared" si="10"/>
        <v/>
      </c>
      <c r="J93" s="2" t="str">
        <f t="shared" ref="D93:K109" si="12">MID($B93,J$13,1)</f>
        <v/>
      </c>
      <c r="K93" s="2" t="str">
        <f t="shared" si="12"/>
        <v/>
      </c>
      <c r="M93" t="s">
        <v>199</v>
      </c>
      <c r="N93" t="str">
        <f>IF(NOT(ISBLANK('QIAseq FX with CDIs Protocol'!H118)),VLOOKUP('QIAseq FX with CDIs Protocol'!H118,'Autopopulate Info MiSeq'!$A$1:$E$13,2,0),"")</f>
        <v/>
      </c>
      <c r="P93" s="2" t="str">
        <f t="shared" si="11"/>
        <v/>
      </c>
      <c r="Q93" s="2" t="str">
        <f t="shared" si="11"/>
        <v/>
      </c>
      <c r="R93" s="2" t="str">
        <f t="shared" si="11"/>
        <v/>
      </c>
      <c r="S93" s="2" t="str">
        <f t="shared" si="11"/>
        <v/>
      </c>
      <c r="T93" s="2" t="str">
        <f t="shared" si="11"/>
        <v/>
      </c>
      <c r="U93" s="2" t="str">
        <f t="shared" si="11"/>
        <v/>
      </c>
      <c r="V93" s="2" t="str">
        <f t="shared" ref="P93:W109" si="13">MID($N93,V$13,1)</f>
        <v/>
      </c>
      <c r="W93" s="2" t="str">
        <f t="shared" si="13"/>
        <v/>
      </c>
    </row>
    <row r="94" spans="1:23">
      <c r="A94" t="s">
        <v>200</v>
      </c>
      <c r="B94" t="str">
        <f>IF(NOT(ISBLANK('QIAseq FX with CDIs Protocol'!G119)),VLOOKUP('QIAseq FX with CDIs Protocol'!G119,'Autopopulate Info MiSeq'!$D$1:$E$13,2,0),"")</f>
        <v/>
      </c>
      <c r="D94" s="2" t="str">
        <f t="shared" si="12"/>
        <v/>
      </c>
      <c r="E94" s="2" t="str">
        <f t="shared" si="12"/>
        <v/>
      </c>
      <c r="F94" s="2" t="str">
        <f t="shared" si="12"/>
        <v/>
      </c>
      <c r="G94" s="2" t="str">
        <f t="shared" si="12"/>
        <v/>
      </c>
      <c r="H94" s="2" t="str">
        <f t="shared" si="12"/>
        <v/>
      </c>
      <c r="I94" s="2" t="str">
        <f t="shared" si="12"/>
        <v/>
      </c>
      <c r="J94" s="2" t="str">
        <f t="shared" si="12"/>
        <v/>
      </c>
      <c r="K94" s="2" t="str">
        <f t="shared" si="12"/>
        <v/>
      </c>
      <c r="M94" t="s">
        <v>200</v>
      </c>
      <c r="N94" t="str">
        <f>IF(NOT(ISBLANK('QIAseq FX with CDIs Protocol'!H119)),VLOOKUP('QIAseq FX with CDIs Protocol'!H119,'Autopopulate Info MiSeq'!$A$1:$E$13,2,0),"")</f>
        <v/>
      </c>
      <c r="P94" s="2" t="str">
        <f t="shared" si="13"/>
        <v/>
      </c>
      <c r="Q94" s="2" t="str">
        <f t="shared" si="13"/>
        <v/>
      </c>
      <c r="R94" s="2" t="str">
        <f t="shared" si="13"/>
        <v/>
      </c>
      <c r="S94" s="2" t="str">
        <f t="shared" si="13"/>
        <v/>
      </c>
      <c r="T94" s="2" t="str">
        <f t="shared" si="13"/>
        <v/>
      </c>
      <c r="U94" s="2" t="str">
        <f t="shared" si="13"/>
        <v/>
      </c>
      <c r="V94" s="2" t="str">
        <f t="shared" si="13"/>
        <v/>
      </c>
      <c r="W94" s="2" t="str">
        <f t="shared" si="13"/>
        <v/>
      </c>
    </row>
    <row r="95" spans="1:23">
      <c r="A95" t="s">
        <v>201</v>
      </c>
      <c r="B95" t="str">
        <f>IF(NOT(ISBLANK('QIAseq FX with CDIs Protocol'!G120)),VLOOKUP('QIAseq FX with CDIs Protocol'!G120,'Autopopulate Info MiSeq'!$D$1:$E$13,2,0),"")</f>
        <v/>
      </c>
      <c r="D95" s="2" t="str">
        <f t="shared" si="12"/>
        <v/>
      </c>
      <c r="E95" s="2" t="str">
        <f t="shared" si="12"/>
        <v/>
      </c>
      <c r="F95" s="2" t="str">
        <f t="shared" si="12"/>
        <v/>
      </c>
      <c r="G95" s="2" t="str">
        <f t="shared" si="12"/>
        <v/>
      </c>
      <c r="H95" s="2" t="str">
        <f t="shared" si="12"/>
        <v/>
      </c>
      <c r="I95" s="2" t="str">
        <f t="shared" si="12"/>
        <v/>
      </c>
      <c r="J95" s="2" t="str">
        <f t="shared" si="12"/>
        <v/>
      </c>
      <c r="K95" s="2" t="str">
        <f t="shared" si="12"/>
        <v/>
      </c>
      <c r="M95" t="s">
        <v>201</v>
      </c>
      <c r="N95" t="str">
        <f>IF(NOT(ISBLANK('QIAseq FX with CDIs Protocol'!H120)),VLOOKUP('QIAseq FX with CDIs Protocol'!H120,'Autopopulate Info MiSeq'!$A$1:$E$13,2,0),"")</f>
        <v/>
      </c>
      <c r="P95" s="2" t="str">
        <f t="shared" si="13"/>
        <v/>
      </c>
      <c r="Q95" s="2" t="str">
        <f t="shared" si="13"/>
        <v/>
      </c>
      <c r="R95" s="2" t="str">
        <f t="shared" si="13"/>
        <v/>
      </c>
      <c r="S95" s="2" t="str">
        <f t="shared" si="13"/>
        <v/>
      </c>
      <c r="T95" s="2" t="str">
        <f t="shared" si="13"/>
        <v/>
      </c>
      <c r="U95" s="2" t="str">
        <f t="shared" si="13"/>
        <v/>
      </c>
      <c r="V95" s="2" t="str">
        <f t="shared" si="13"/>
        <v/>
      </c>
      <c r="W95" s="2" t="str">
        <f t="shared" si="13"/>
        <v/>
      </c>
    </row>
    <row r="96" spans="1:23">
      <c r="A96" t="s">
        <v>202</v>
      </c>
      <c r="B96" t="str">
        <f>IF(NOT(ISBLANK('QIAseq FX with CDIs Protocol'!G121)),VLOOKUP('QIAseq FX with CDIs Protocol'!G121,'Autopopulate Info MiSeq'!$D$1:$E$13,2,0),"")</f>
        <v/>
      </c>
      <c r="D96" s="2" t="str">
        <f t="shared" si="12"/>
        <v/>
      </c>
      <c r="E96" s="2" t="str">
        <f t="shared" si="12"/>
        <v/>
      </c>
      <c r="F96" s="2" t="str">
        <f t="shared" si="12"/>
        <v/>
      </c>
      <c r="G96" s="2" t="str">
        <f t="shared" si="12"/>
        <v/>
      </c>
      <c r="H96" s="2" t="str">
        <f t="shared" si="12"/>
        <v/>
      </c>
      <c r="I96" s="2" t="str">
        <f t="shared" si="12"/>
        <v/>
      </c>
      <c r="J96" s="2" t="str">
        <f t="shared" si="12"/>
        <v/>
      </c>
      <c r="K96" s="2" t="str">
        <f t="shared" si="12"/>
        <v/>
      </c>
      <c r="M96" t="s">
        <v>202</v>
      </c>
      <c r="N96" t="str">
        <f>IF(NOT(ISBLANK('QIAseq FX with CDIs Protocol'!H121)),VLOOKUP('QIAseq FX with CDIs Protocol'!H121,'Autopopulate Info MiSeq'!$A$1:$E$13,2,0),"")</f>
        <v/>
      </c>
      <c r="P96" s="2" t="str">
        <f t="shared" si="13"/>
        <v/>
      </c>
      <c r="Q96" s="2" t="str">
        <f t="shared" si="13"/>
        <v/>
      </c>
      <c r="R96" s="2" t="str">
        <f t="shared" si="13"/>
        <v/>
      </c>
      <c r="S96" s="2" t="str">
        <f t="shared" si="13"/>
        <v/>
      </c>
      <c r="T96" s="2" t="str">
        <f t="shared" si="13"/>
        <v/>
      </c>
      <c r="U96" s="2" t="str">
        <f t="shared" si="13"/>
        <v/>
      </c>
      <c r="V96" s="2" t="str">
        <f t="shared" si="13"/>
        <v/>
      </c>
      <c r="W96" s="2" t="str">
        <f t="shared" si="13"/>
        <v/>
      </c>
    </row>
    <row r="97" spans="1:23">
      <c r="A97" t="s">
        <v>203</v>
      </c>
      <c r="B97" t="str">
        <f>IF(NOT(ISBLANK('QIAseq FX with CDIs Protocol'!G122)),VLOOKUP('QIAseq FX with CDIs Protocol'!G122,'Autopopulate Info MiSeq'!$D$1:$E$13,2,0),"")</f>
        <v/>
      </c>
      <c r="D97" s="2" t="str">
        <f t="shared" si="12"/>
        <v/>
      </c>
      <c r="E97" s="2" t="str">
        <f t="shared" si="12"/>
        <v/>
      </c>
      <c r="F97" s="2" t="str">
        <f t="shared" si="12"/>
        <v/>
      </c>
      <c r="G97" s="2" t="str">
        <f t="shared" si="12"/>
        <v/>
      </c>
      <c r="H97" s="2" t="str">
        <f t="shared" si="12"/>
        <v/>
      </c>
      <c r="I97" s="2" t="str">
        <f t="shared" si="12"/>
        <v/>
      </c>
      <c r="J97" s="2" t="str">
        <f t="shared" si="12"/>
        <v/>
      </c>
      <c r="K97" s="2" t="str">
        <f t="shared" si="12"/>
        <v/>
      </c>
      <c r="M97" t="s">
        <v>203</v>
      </c>
      <c r="N97" t="str">
        <f>IF(NOT(ISBLANK('QIAseq FX with CDIs Protocol'!H122)),VLOOKUP('QIAseq FX with CDIs Protocol'!H122,'Autopopulate Info MiSeq'!$A$1:$E$13,2,0),"")</f>
        <v/>
      </c>
      <c r="P97" s="2" t="str">
        <f t="shared" si="13"/>
        <v/>
      </c>
      <c r="Q97" s="2" t="str">
        <f t="shared" si="13"/>
        <v/>
      </c>
      <c r="R97" s="2" t="str">
        <f t="shared" si="13"/>
        <v/>
      </c>
      <c r="S97" s="2" t="str">
        <f t="shared" si="13"/>
        <v/>
      </c>
      <c r="T97" s="2" t="str">
        <f t="shared" si="13"/>
        <v/>
      </c>
      <c r="U97" s="2" t="str">
        <f t="shared" si="13"/>
        <v/>
      </c>
      <c r="V97" s="2" t="str">
        <f t="shared" si="13"/>
        <v/>
      </c>
      <c r="W97" s="2" t="str">
        <f t="shared" si="13"/>
        <v/>
      </c>
    </row>
    <row r="98" spans="1:23">
      <c r="A98" t="s">
        <v>204</v>
      </c>
      <c r="B98" t="str">
        <f>IF(NOT(ISBLANK('QIAseq FX with CDIs Protocol'!G123)),VLOOKUP('QIAseq FX with CDIs Protocol'!G123,'Autopopulate Info MiSeq'!$D$1:$E$13,2,0),"")</f>
        <v/>
      </c>
      <c r="D98" s="2" t="str">
        <f t="shared" si="12"/>
        <v/>
      </c>
      <c r="E98" s="2" t="str">
        <f t="shared" si="12"/>
        <v/>
      </c>
      <c r="F98" s="2" t="str">
        <f t="shared" si="12"/>
        <v/>
      </c>
      <c r="G98" s="2" t="str">
        <f t="shared" si="12"/>
        <v/>
      </c>
      <c r="H98" s="2" t="str">
        <f t="shared" si="12"/>
        <v/>
      </c>
      <c r="I98" s="2" t="str">
        <f t="shared" si="12"/>
        <v/>
      </c>
      <c r="J98" s="2" t="str">
        <f t="shared" si="12"/>
        <v/>
      </c>
      <c r="K98" s="2" t="str">
        <f t="shared" si="12"/>
        <v/>
      </c>
      <c r="M98" t="s">
        <v>204</v>
      </c>
      <c r="N98" t="str">
        <f>IF(NOT(ISBLANK('QIAseq FX with CDIs Protocol'!H123)),VLOOKUP('QIAseq FX with CDIs Protocol'!H123,'Autopopulate Info MiSeq'!$A$1:$E$13,2,0),"")</f>
        <v/>
      </c>
      <c r="P98" s="2" t="str">
        <f t="shared" si="13"/>
        <v/>
      </c>
      <c r="Q98" s="2" t="str">
        <f t="shared" si="13"/>
        <v/>
      </c>
      <c r="R98" s="2" t="str">
        <f t="shared" si="13"/>
        <v/>
      </c>
      <c r="S98" s="2" t="str">
        <f t="shared" si="13"/>
        <v/>
      </c>
      <c r="T98" s="2" t="str">
        <f t="shared" si="13"/>
        <v/>
      </c>
      <c r="U98" s="2" t="str">
        <f t="shared" si="13"/>
        <v/>
      </c>
      <c r="V98" s="2" t="str">
        <f t="shared" si="13"/>
        <v/>
      </c>
      <c r="W98" s="2" t="str">
        <f t="shared" si="13"/>
        <v/>
      </c>
    </row>
    <row r="99" spans="1:23">
      <c r="A99" t="s">
        <v>205</v>
      </c>
      <c r="B99" t="str">
        <f>IF(NOT(ISBLANK('QIAseq FX with CDIs Protocol'!G124)),VLOOKUP('QIAseq FX with CDIs Protocol'!G124,'Autopopulate Info MiSeq'!$D$1:$E$13,2,0),"")</f>
        <v/>
      </c>
      <c r="D99" s="2" t="str">
        <f t="shared" si="12"/>
        <v/>
      </c>
      <c r="E99" s="2" t="str">
        <f t="shared" si="12"/>
        <v/>
      </c>
      <c r="F99" s="2" t="str">
        <f t="shared" si="12"/>
        <v/>
      </c>
      <c r="G99" s="2" t="str">
        <f t="shared" si="12"/>
        <v/>
      </c>
      <c r="H99" s="2" t="str">
        <f t="shared" si="12"/>
        <v/>
      </c>
      <c r="I99" s="2" t="str">
        <f t="shared" si="12"/>
        <v/>
      </c>
      <c r="J99" s="2" t="str">
        <f t="shared" si="12"/>
        <v/>
      </c>
      <c r="K99" s="2" t="str">
        <f t="shared" si="12"/>
        <v/>
      </c>
      <c r="M99" t="s">
        <v>205</v>
      </c>
      <c r="N99" t="str">
        <f>IF(NOT(ISBLANK('QIAseq FX with CDIs Protocol'!H124)),VLOOKUP('QIAseq FX with CDIs Protocol'!H124,'Autopopulate Info MiSeq'!$A$1:$E$13,2,0),"")</f>
        <v/>
      </c>
      <c r="P99" s="2" t="str">
        <f t="shared" si="13"/>
        <v/>
      </c>
      <c r="Q99" s="2" t="str">
        <f t="shared" si="13"/>
        <v/>
      </c>
      <c r="R99" s="2" t="str">
        <f t="shared" si="13"/>
        <v/>
      </c>
      <c r="S99" s="2" t="str">
        <f t="shared" si="13"/>
        <v/>
      </c>
      <c r="T99" s="2" t="str">
        <f t="shared" si="13"/>
        <v/>
      </c>
      <c r="U99" s="2" t="str">
        <f t="shared" si="13"/>
        <v/>
      </c>
      <c r="V99" s="2" t="str">
        <f t="shared" si="13"/>
        <v/>
      </c>
      <c r="W99" s="2" t="str">
        <f t="shared" si="13"/>
        <v/>
      </c>
    </row>
    <row r="100" spans="1:23">
      <c r="A100" t="s">
        <v>206</v>
      </c>
      <c r="B100" t="str">
        <f>IF(NOT(ISBLANK('QIAseq FX with CDIs Protocol'!G125)),VLOOKUP('QIAseq FX with CDIs Protocol'!G125,'Autopopulate Info MiSeq'!$D$1:$E$13,2,0),"")</f>
        <v/>
      </c>
      <c r="D100" s="2" t="str">
        <f t="shared" si="12"/>
        <v/>
      </c>
      <c r="E100" s="2" t="str">
        <f t="shared" si="12"/>
        <v/>
      </c>
      <c r="F100" s="2" t="str">
        <f t="shared" si="12"/>
        <v/>
      </c>
      <c r="G100" s="2" t="str">
        <f t="shared" si="12"/>
        <v/>
      </c>
      <c r="H100" s="2" t="str">
        <f t="shared" si="12"/>
        <v/>
      </c>
      <c r="I100" s="2" t="str">
        <f t="shared" si="12"/>
        <v/>
      </c>
      <c r="J100" s="2" t="str">
        <f t="shared" si="12"/>
        <v/>
      </c>
      <c r="K100" s="2" t="str">
        <f t="shared" si="12"/>
        <v/>
      </c>
      <c r="M100" t="s">
        <v>206</v>
      </c>
      <c r="N100" t="str">
        <f>IF(NOT(ISBLANK('QIAseq FX with CDIs Protocol'!H125)),VLOOKUP('QIAseq FX with CDIs Protocol'!H125,'Autopopulate Info MiSeq'!$A$1:$E$13,2,0),"")</f>
        <v/>
      </c>
      <c r="P100" s="2" t="str">
        <f t="shared" si="13"/>
        <v/>
      </c>
      <c r="Q100" s="2" t="str">
        <f t="shared" si="13"/>
        <v/>
      </c>
      <c r="R100" s="2" t="str">
        <f t="shared" si="13"/>
        <v/>
      </c>
      <c r="S100" s="2" t="str">
        <f t="shared" si="13"/>
        <v/>
      </c>
      <c r="T100" s="2" t="str">
        <f t="shared" si="13"/>
        <v/>
      </c>
      <c r="U100" s="2" t="str">
        <f t="shared" si="13"/>
        <v/>
      </c>
      <c r="V100" s="2" t="str">
        <f t="shared" si="13"/>
        <v/>
      </c>
      <c r="W100" s="2" t="str">
        <f t="shared" si="13"/>
        <v/>
      </c>
    </row>
    <row r="101" spans="1:23">
      <c r="A101" t="s">
        <v>207</v>
      </c>
      <c r="B101" t="str">
        <f>IF(NOT(ISBLANK('QIAseq FX with CDIs Protocol'!G126)),VLOOKUP('QIAseq FX with CDIs Protocol'!G126,'Autopopulate Info MiSeq'!$D$1:$E$13,2,0),"")</f>
        <v/>
      </c>
      <c r="D101" s="2" t="str">
        <f t="shared" si="12"/>
        <v/>
      </c>
      <c r="E101" s="2" t="str">
        <f t="shared" si="12"/>
        <v/>
      </c>
      <c r="F101" s="2" t="str">
        <f t="shared" si="12"/>
        <v/>
      </c>
      <c r="G101" s="2" t="str">
        <f t="shared" si="12"/>
        <v/>
      </c>
      <c r="H101" s="2" t="str">
        <f t="shared" si="12"/>
        <v/>
      </c>
      <c r="I101" s="2" t="str">
        <f t="shared" si="12"/>
        <v/>
      </c>
      <c r="J101" s="2" t="str">
        <f t="shared" si="12"/>
        <v/>
      </c>
      <c r="K101" s="2" t="str">
        <f t="shared" si="12"/>
        <v/>
      </c>
      <c r="M101" t="s">
        <v>207</v>
      </c>
      <c r="N101" t="str">
        <f>IF(NOT(ISBLANK('QIAseq FX with CDIs Protocol'!H126)),VLOOKUP('QIAseq FX with CDIs Protocol'!H126,'Autopopulate Info MiSeq'!$A$1:$E$13,2,0),"")</f>
        <v/>
      </c>
      <c r="P101" s="2" t="str">
        <f t="shared" si="13"/>
        <v/>
      </c>
      <c r="Q101" s="2" t="str">
        <f t="shared" si="13"/>
        <v/>
      </c>
      <c r="R101" s="2" t="str">
        <f t="shared" si="13"/>
        <v/>
      </c>
      <c r="S101" s="2" t="str">
        <f t="shared" si="13"/>
        <v/>
      </c>
      <c r="T101" s="2" t="str">
        <f t="shared" si="13"/>
        <v/>
      </c>
      <c r="U101" s="2" t="str">
        <f t="shared" si="13"/>
        <v/>
      </c>
      <c r="V101" s="2" t="str">
        <f t="shared" si="13"/>
        <v/>
      </c>
      <c r="W101" s="2" t="str">
        <f t="shared" si="13"/>
        <v/>
      </c>
    </row>
    <row r="102" spans="1:23">
      <c r="A102" t="s">
        <v>208</v>
      </c>
      <c r="B102" t="str">
        <f>IF(NOT(ISBLANK('QIAseq FX with CDIs Protocol'!G127)),VLOOKUP('QIAseq FX with CDIs Protocol'!G127,'Autopopulate Info MiSeq'!$D$1:$E$13,2,0),"")</f>
        <v/>
      </c>
      <c r="D102" s="2" t="str">
        <f t="shared" si="12"/>
        <v/>
      </c>
      <c r="E102" s="2" t="str">
        <f t="shared" si="12"/>
        <v/>
      </c>
      <c r="F102" s="2" t="str">
        <f t="shared" si="12"/>
        <v/>
      </c>
      <c r="G102" s="2" t="str">
        <f t="shared" si="12"/>
        <v/>
      </c>
      <c r="H102" s="2" t="str">
        <f t="shared" si="12"/>
        <v/>
      </c>
      <c r="I102" s="2" t="str">
        <f t="shared" si="12"/>
        <v/>
      </c>
      <c r="J102" s="2" t="str">
        <f t="shared" si="12"/>
        <v/>
      </c>
      <c r="K102" s="2" t="str">
        <f t="shared" si="12"/>
        <v/>
      </c>
      <c r="M102" t="s">
        <v>208</v>
      </c>
      <c r="N102" t="str">
        <f>IF(NOT(ISBLANK('QIAseq FX with CDIs Protocol'!H127)),VLOOKUP('QIAseq FX with CDIs Protocol'!H127,'Autopopulate Info MiSeq'!$A$1:$E$13,2,0),"")</f>
        <v/>
      </c>
      <c r="P102" s="2" t="str">
        <f t="shared" si="13"/>
        <v/>
      </c>
      <c r="Q102" s="2" t="str">
        <f t="shared" si="13"/>
        <v/>
      </c>
      <c r="R102" s="2" t="str">
        <f t="shared" si="13"/>
        <v/>
      </c>
      <c r="S102" s="2" t="str">
        <f t="shared" si="13"/>
        <v/>
      </c>
      <c r="T102" s="2" t="str">
        <f t="shared" si="13"/>
        <v/>
      </c>
      <c r="U102" s="2" t="str">
        <f t="shared" si="13"/>
        <v/>
      </c>
      <c r="V102" s="2" t="str">
        <f t="shared" si="13"/>
        <v/>
      </c>
      <c r="W102" s="2" t="str">
        <f t="shared" si="13"/>
        <v/>
      </c>
    </row>
    <row r="103" spans="1:23">
      <c r="A103" t="s">
        <v>209</v>
      </c>
      <c r="B103" t="str">
        <f>IF(NOT(ISBLANK('QIAseq FX with CDIs Protocol'!G128)),VLOOKUP('QIAseq FX with CDIs Protocol'!G128,'Autopopulate Info MiSeq'!$D$1:$E$13,2,0),"")</f>
        <v/>
      </c>
      <c r="D103" s="2" t="str">
        <f t="shared" si="12"/>
        <v/>
      </c>
      <c r="E103" s="2" t="str">
        <f t="shared" si="12"/>
        <v/>
      </c>
      <c r="F103" s="2" t="str">
        <f t="shared" si="12"/>
        <v/>
      </c>
      <c r="G103" s="2" t="str">
        <f t="shared" si="12"/>
        <v/>
      </c>
      <c r="H103" s="2" t="str">
        <f t="shared" si="12"/>
        <v/>
      </c>
      <c r="I103" s="2" t="str">
        <f t="shared" si="12"/>
        <v/>
      </c>
      <c r="J103" s="2" t="str">
        <f t="shared" si="12"/>
        <v/>
      </c>
      <c r="K103" s="2" t="str">
        <f t="shared" si="12"/>
        <v/>
      </c>
      <c r="M103" t="s">
        <v>209</v>
      </c>
      <c r="N103" t="str">
        <f>IF(NOT(ISBLANK('QIAseq FX with CDIs Protocol'!H128)),VLOOKUP('QIAseq FX with CDIs Protocol'!H128,'Autopopulate Info MiSeq'!$A$1:$E$13,2,0),"")</f>
        <v/>
      </c>
      <c r="P103" s="2" t="str">
        <f t="shared" si="13"/>
        <v/>
      </c>
      <c r="Q103" s="2" t="str">
        <f t="shared" si="13"/>
        <v/>
      </c>
      <c r="R103" s="2" t="str">
        <f t="shared" si="13"/>
        <v/>
      </c>
      <c r="S103" s="2" t="str">
        <f t="shared" si="13"/>
        <v/>
      </c>
      <c r="T103" s="2" t="str">
        <f t="shared" si="13"/>
        <v/>
      </c>
      <c r="U103" s="2" t="str">
        <f t="shared" si="13"/>
        <v/>
      </c>
      <c r="V103" s="2" t="str">
        <f t="shared" si="13"/>
        <v/>
      </c>
      <c r="W103" s="2" t="str">
        <f t="shared" si="13"/>
        <v/>
      </c>
    </row>
    <row r="104" spans="1:23">
      <c r="A104" t="s">
        <v>210</v>
      </c>
      <c r="B104" t="str">
        <f>IF(NOT(ISBLANK('QIAseq FX with CDIs Protocol'!G129)),VLOOKUP('QIAseq FX with CDIs Protocol'!G129,'Autopopulate Info MiSeq'!$D$1:$E$13,2,0),"")</f>
        <v/>
      </c>
      <c r="D104" s="2" t="str">
        <f t="shared" si="12"/>
        <v/>
      </c>
      <c r="E104" s="2" t="str">
        <f t="shared" si="12"/>
        <v/>
      </c>
      <c r="F104" s="2" t="str">
        <f t="shared" si="12"/>
        <v/>
      </c>
      <c r="G104" s="2" t="str">
        <f t="shared" si="12"/>
        <v/>
      </c>
      <c r="H104" s="2" t="str">
        <f t="shared" si="12"/>
        <v/>
      </c>
      <c r="I104" s="2" t="str">
        <f t="shared" si="12"/>
        <v/>
      </c>
      <c r="J104" s="2" t="str">
        <f t="shared" si="12"/>
        <v/>
      </c>
      <c r="K104" s="2" t="str">
        <f t="shared" si="12"/>
        <v/>
      </c>
      <c r="M104" t="s">
        <v>210</v>
      </c>
      <c r="N104" t="str">
        <f>IF(NOT(ISBLANK('QIAseq FX with CDIs Protocol'!H129)),VLOOKUP('QIAseq FX with CDIs Protocol'!H129,'Autopopulate Info MiSeq'!$A$1:$E$13,2,0),"")</f>
        <v/>
      </c>
      <c r="P104" s="2" t="str">
        <f t="shared" si="13"/>
        <v/>
      </c>
      <c r="Q104" s="2" t="str">
        <f t="shared" si="13"/>
        <v/>
      </c>
      <c r="R104" s="2" t="str">
        <f t="shared" si="13"/>
        <v/>
      </c>
      <c r="S104" s="2" t="str">
        <f t="shared" si="13"/>
        <v/>
      </c>
      <c r="T104" s="2" t="str">
        <f t="shared" si="13"/>
        <v/>
      </c>
      <c r="U104" s="2" t="str">
        <f t="shared" si="13"/>
        <v/>
      </c>
      <c r="V104" s="2" t="str">
        <f t="shared" si="13"/>
        <v/>
      </c>
      <c r="W104" s="2" t="str">
        <f t="shared" si="13"/>
        <v/>
      </c>
    </row>
    <row r="105" spans="1:23">
      <c r="A105" t="s">
        <v>211</v>
      </c>
      <c r="B105" t="str">
        <f>IF(NOT(ISBLANK('QIAseq FX with CDIs Protocol'!G130)),VLOOKUP('QIAseq FX with CDIs Protocol'!G130,'Autopopulate Info MiSeq'!$D$1:$E$13,2,0),"")</f>
        <v/>
      </c>
      <c r="D105" s="2" t="str">
        <f t="shared" si="12"/>
        <v/>
      </c>
      <c r="E105" s="2" t="str">
        <f t="shared" si="12"/>
        <v/>
      </c>
      <c r="F105" s="2" t="str">
        <f t="shared" si="12"/>
        <v/>
      </c>
      <c r="G105" s="2" t="str">
        <f t="shared" si="12"/>
        <v/>
      </c>
      <c r="H105" s="2" t="str">
        <f t="shared" si="12"/>
        <v/>
      </c>
      <c r="I105" s="2" t="str">
        <f t="shared" si="12"/>
        <v/>
      </c>
      <c r="J105" s="2" t="str">
        <f t="shared" si="12"/>
        <v/>
      </c>
      <c r="K105" s="2" t="str">
        <f t="shared" si="12"/>
        <v/>
      </c>
      <c r="M105" t="s">
        <v>211</v>
      </c>
      <c r="N105" t="str">
        <f>IF(NOT(ISBLANK('QIAseq FX with CDIs Protocol'!H130)),VLOOKUP('QIAseq FX with CDIs Protocol'!H130,'Autopopulate Info MiSeq'!$A$1:$E$13,2,0),"")</f>
        <v/>
      </c>
      <c r="P105" s="2" t="str">
        <f t="shared" si="13"/>
        <v/>
      </c>
      <c r="Q105" s="2" t="str">
        <f t="shared" si="13"/>
        <v/>
      </c>
      <c r="R105" s="2" t="str">
        <f t="shared" si="13"/>
        <v/>
      </c>
      <c r="S105" s="2" t="str">
        <f t="shared" si="13"/>
        <v/>
      </c>
      <c r="T105" s="2" t="str">
        <f t="shared" si="13"/>
        <v/>
      </c>
      <c r="U105" s="2" t="str">
        <f t="shared" si="13"/>
        <v/>
      </c>
      <c r="V105" s="2" t="str">
        <f t="shared" si="13"/>
        <v/>
      </c>
      <c r="W105" s="2" t="str">
        <f t="shared" si="13"/>
        <v/>
      </c>
    </row>
    <row r="106" spans="1:23">
      <c r="A106" t="s">
        <v>212</v>
      </c>
      <c r="B106" t="str">
        <f>IF(NOT(ISBLANK('QIAseq FX with CDIs Protocol'!G131)),VLOOKUP('QIAseq FX with CDIs Protocol'!G131,'Autopopulate Info MiSeq'!$D$1:$E$13,2,0),"")</f>
        <v/>
      </c>
      <c r="D106" s="2" t="str">
        <f t="shared" si="12"/>
        <v/>
      </c>
      <c r="E106" s="2" t="str">
        <f t="shared" si="12"/>
        <v/>
      </c>
      <c r="F106" s="2" t="str">
        <f t="shared" si="12"/>
        <v/>
      </c>
      <c r="G106" s="2" t="str">
        <f t="shared" si="12"/>
        <v/>
      </c>
      <c r="H106" s="2" t="str">
        <f t="shared" si="12"/>
        <v/>
      </c>
      <c r="I106" s="2" t="str">
        <f t="shared" si="12"/>
        <v/>
      </c>
      <c r="J106" s="2" t="str">
        <f t="shared" si="12"/>
        <v/>
      </c>
      <c r="K106" s="2" t="str">
        <f t="shared" si="12"/>
        <v/>
      </c>
      <c r="M106" t="s">
        <v>212</v>
      </c>
      <c r="N106" t="str">
        <f>IF(NOT(ISBLANK('QIAseq FX with CDIs Protocol'!H131)),VLOOKUP('QIAseq FX with CDIs Protocol'!H131,'Autopopulate Info MiSeq'!$A$1:$E$13,2,0),"")</f>
        <v/>
      </c>
      <c r="P106" s="2" t="str">
        <f t="shared" si="13"/>
        <v/>
      </c>
      <c r="Q106" s="2" t="str">
        <f t="shared" si="13"/>
        <v/>
      </c>
      <c r="R106" s="2" t="str">
        <f t="shared" si="13"/>
        <v/>
      </c>
      <c r="S106" s="2" t="str">
        <f t="shared" si="13"/>
        <v/>
      </c>
      <c r="T106" s="2" t="str">
        <f t="shared" si="13"/>
        <v/>
      </c>
      <c r="U106" s="2" t="str">
        <f t="shared" si="13"/>
        <v/>
      </c>
      <c r="V106" s="2" t="str">
        <f t="shared" si="13"/>
        <v/>
      </c>
      <c r="W106" s="2" t="str">
        <f t="shared" si="13"/>
        <v/>
      </c>
    </row>
    <row r="107" spans="1:23">
      <c r="A107" t="s">
        <v>213</v>
      </c>
      <c r="B107" t="str">
        <f>IF(NOT(ISBLANK('QIAseq FX with CDIs Protocol'!G132)),VLOOKUP('QIAseq FX with CDIs Protocol'!G132,'Autopopulate Info MiSeq'!$D$1:$E$13,2,0),"")</f>
        <v/>
      </c>
      <c r="D107" s="2" t="str">
        <f t="shared" si="12"/>
        <v/>
      </c>
      <c r="E107" s="2" t="str">
        <f t="shared" si="12"/>
        <v/>
      </c>
      <c r="F107" s="2" t="str">
        <f t="shared" si="12"/>
        <v/>
      </c>
      <c r="G107" s="2" t="str">
        <f t="shared" si="12"/>
        <v/>
      </c>
      <c r="H107" s="2" t="str">
        <f t="shared" si="12"/>
        <v/>
      </c>
      <c r="I107" s="2" t="str">
        <f t="shared" si="12"/>
        <v/>
      </c>
      <c r="J107" s="2" t="str">
        <f t="shared" si="12"/>
        <v/>
      </c>
      <c r="K107" s="2" t="str">
        <f t="shared" si="12"/>
        <v/>
      </c>
      <c r="M107" t="s">
        <v>213</v>
      </c>
      <c r="N107" t="str">
        <f>IF(NOT(ISBLANK('QIAseq FX with CDIs Protocol'!H132)),VLOOKUP('QIAseq FX with CDIs Protocol'!H132,'Autopopulate Info MiSeq'!$A$1:$E$13,2,0),"")</f>
        <v/>
      </c>
      <c r="P107" s="2" t="str">
        <f t="shared" si="13"/>
        <v/>
      </c>
      <c r="Q107" s="2" t="str">
        <f t="shared" si="13"/>
        <v/>
      </c>
      <c r="R107" s="2" t="str">
        <f t="shared" si="13"/>
        <v/>
      </c>
      <c r="S107" s="2" t="str">
        <f t="shared" si="13"/>
        <v/>
      </c>
      <c r="T107" s="2" t="str">
        <f t="shared" si="13"/>
        <v/>
      </c>
      <c r="U107" s="2" t="str">
        <f t="shared" si="13"/>
        <v/>
      </c>
      <c r="V107" s="2" t="str">
        <f t="shared" si="13"/>
        <v/>
      </c>
      <c r="W107" s="2" t="str">
        <f t="shared" si="13"/>
        <v/>
      </c>
    </row>
    <row r="108" spans="1:23">
      <c r="A108" t="s">
        <v>214</v>
      </c>
      <c r="B108" t="str">
        <f>IF(NOT(ISBLANK('QIAseq FX with CDIs Protocol'!G133)),VLOOKUP('QIAseq FX with CDIs Protocol'!G133,'Autopopulate Info MiSeq'!$D$1:$E$13,2,0),"")</f>
        <v/>
      </c>
      <c r="D108" s="2" t="str">
        <f t="shared" si="12"/>
        <v/>
      </c>
      <c r="E108" s="2" t="str">
        <f t="shared" si="12"/>
        <v/>
      </c>
      <c r="F108" s="2" t="str">
        <f t="shared" si="12"/>
        <v/>
      </c>
      <c r="G108" s="2" t="str">
        <f t="shared" si="12"/>
        <v/>
      </c>
      <c r="H108" s="2" t="str">
        <f t="shared" si="12"/>
        <v/>
      </c>
      <c r="I108" s="2" t="str">
        <f t="shared" si="12"/>
        <v/>
      </c>
      <c r="J108" s="2" t="str">
        <f t="shared" si="12"/>
        <v/>
      </c>
      <c r="K108" s="2" t="str">
        <f t="shared" si="12"/>
        <v/>
      </c>
      <c r="M108" t="s">
        <v>214</v>
      </c>
      <c r="N108" t="str">
        <f>IF(NOT(ISBLANK('QIAseq FX with CDIs Protocol'!H133)),VLOOKUP('QIAseq FX with CDIs Protocol'!H133,'Autopopulate Info MiSeq'!$A$1:$E$13,2,0),"")</f>
        <v/>
      </c>
      <c r="P108" s="2" t="str">
        <f t="shared" si="13"/>
        <v/>
      </c>
      <c r="Q108" s="2" t="str">
        <f t="shared" si="13"/>
        <v/>
      </c>
      <c r="R108" s="2" t="str">
        <f t="shared" si="13"/>
        <v/>
      </c>
      <c r="S108" s="2" t="str">
        <f t="shared" si="13"/>
        <v/>
      </c>
      <c r="T108" s="2" t="str">
        <f t="shared" si="13"/>
        <v/>
      </c>
      <c r="U108" s="2" t="str">
        <f t="shared" si="13"/>
        <v/>
      </c>
      <c r="V108" s="2" t="str">
        <f t="shared" si="13"/>
        <v/>
      </c>
      <c r="W108" s="2" t="str">
        <f t="shared" si="13"/>
        <v/>
      </c>
    </row>
    <row r="109" spans="1:23">
      <c r="A109" t="s">
        <v>215</v>
      </c>
      <c r="B109" t="str">
        <f>IF(NOT(ISBLANK('QIAseq FX with CDIs Protocol'!G134)),VLOOKUP('QIAseq FX with CDIs Protocol'!G134,'Autopopulate Info MiSeq'!$D$1:$E$13,2,0),"")</f>
        <v/>
      </c>
      <c r="D109" s="2" t="str">
        <f t="shared" si="12"/>
        <v/>
      </c>
      <c r="E109" s="2" t="str">
        <f t="shared" si="12"/>
        <v/>
      </c>
      <c r="F109" s="2" t="str">
        <f t="shared" si="12"/>
        <v/>
      </c>
      <c r="G109" s="2" t="str">
        <f t="shared" si="12"/>
        <v/>
      </c>
      <c r="H109" s="2" t="str">
        <f t="shared" si="12"/>
        <v/>
      </c>
      <c r="I109" s="2" t="str">
        <f t="shared" si="12"/>
        <v/>
      </c>
      <c r="J109" s="2" t="str">
        <f t="shared" si="12"/>
        <v/>
      </c>
      <c r="K109" s="2" t="str">
        <f t="shared" si="12"/>
        <v/>
      </c>
      <c r="M109" t="s">
        <v>215</v>
      </c>
      <c r="N109" t="str">
        <f>IF(NOT(ISBLANK('QIAseq FX with CDIs Protocol'!H134)),VLOOKUP('QIAseq FX with CDIs Protocol'!H134,'Autopopulate Info MiSeq'!$A$1:$E$13,2,0),"")</f>
        <v/>
      </c>
      <c r="P109" s="2" t="str">
        <f t="shared" si="13"/>
        <v/>
      </c>
      <c r="Q109" s="2" t="str">
        <f t="shared" si="13"/>
        <v/>
      </c>
      <c r="R109" s="2" t="str">
        <f t="shared" si="13"/>
        <v/>
      </c>
      <c r="S109" s="2" t="str">
        <f t="shared" si="13"/>
        <v/>
      </c>
      <c r="T109" s="2" t="str">
        <f t="shared" si="13"/>
        <v/>
      </c>
      <c r="U109" s="2" t="str">
        <f t="shared" si="13"/>
        <v/>
      </c>
      <c r="V109" s="2" t="str">
        <f t="shared" si="13"/>
        <v/>
      </c>
      <c r="W109" s="2" t="str">
        <f t="shared" si="13"/>
        <v/>
      </c>
    </row>
  </sheetData>
  <sheetProtection algorithmName="SHA-512" hashValue="3O9OUGpEJ1j2nbkpnYzE+c4OelI0ZlIHUZGcLb1PVyBhPeHYYBV9niA36C4rxYHITGsgKlErOMZT6r+atLw81w==" saltValue="ig5+h14lw7KvT4ax5ESV+g==" spinCount="100000" sheet="1" objects="1" scenarios="1"/>
  <conditionalFormatting sqref="D6:K7">
    <cfRule type="cellIs" dxfId="69" priority="18" operator="lessThan">
      <formula>0.3</formula>
    </cfRule>
  </conditionalFormatting>
  <conditionalFormatting sqref="D14:K109">
    <cfRule type="cellIs" dxfId="68" priority="14" operator="equal">
      <formula>"T"</formula>
    </cfRule>
    <cfRule type="cellIs" dxfId="67" priority="15" operator="equal">
      <formula>"G"</formula>
    </cfRule>
    <cfRule type="cellIs" dxfId="66" priority="16" operator="equal">
      <formula>"C"</formula>
    </cfRule>
    <cfRule type="cellIs" dxfId="65" priority="17" operator="equal">
      <formula>"A"</formula>
    </cfRule>
  </conditionalFormatting>
  <conditionalFormatting sqref="P14:W109">
    <cfRule type="cellIs" dxfId="64" priority="9" operator="equal">
      <formula>"T"</formula>
    </cfRule>
    <cfRule type="cellIs" dxfId="63" priority="10" operator="equal">
      <formula>"G"</formula>
    </cfRule>
    <cfRule type="cellIs" dxfId="62" priority="11" operator="equal">
      <formula>"C"</formula>
    </cfRule>
    <cfRule type="cellIs" dxfId="61" priority="12" operator="equal">
      <formula>"A"</formula>
    </cfRule>
  </conditionalFormatting>
  <conditionalFormatting sqref="P6:W7">
    <cfRule type="cellIs" dxfId="60" priority="13" operator="lessThan">
      <formula>0.3</formula>
    </cfRule>
  </conditionalFormatting>
  <conditionalFormatting sqref="B17:K109">
    <cfRule type="containsText" dxfId="59" priority="8" operator="containsText" text="#N/A">
      <formula>NOT(ISERROR(SEARCH("#N/A",B17)))</formula>
    </cfRule>
  </conditionalFormatting>
  <conditionalFormatting sqref="N17:W109">
    <cfRule type="containsText" dxfId="58" priority="7" operator="containsText" text="#N/A">
      <formula>NOT(ISERROR(SEARCH("#N/A",N17)))</formula>
    </cfRule>
  </conditionalFormatting>
  <conditionalFormatting sqref="B25:B109">
    <cfRule type="containsText" dxfId="57" priority="6" operator="containsText" text="#N/A">
      <formula>NOT(ISERROR(SEARCH("#N/A",B25)))</formula>
    </cfRule>
  </conditionalFormatting>
  <conditionalFormatting sqref="B14:W109">
    <cfRule type="cellIs" dxfId="56" priority="5" operator="equal">
      <formula>#N/A</formula>
    </cfRule>
  </conditionalFormatting>
  <conditionalFormatting sqref="B14:K23 B15:B109">
    <cfRule type="cellIs" dxfId="55" priority="4" operator="equal">
      <formula>#N/A</formula>
    </cfRule>
  </conditionalFormatting>
  <conditionalFormatting sqref="A14:X109">
    <cfRule type="containsErrors" dxfId="54" priority="3">
      <formula>ISERROR(A14)</formula>
    </cfRule>
  </conditionalFormatting>
  <conditionalFormatting sqref="N14:N109">
    <cfRule type="cellIs" dxfId="53" priority="2" operator="equal">
      <formula>#N/A</formula>
    </cfRule>
  </conditionalFormatting>
  <conditionalFormatting sqref="N14:N109">
    <cfRule type="cellIs" dxfId="52" priority="1" operator="equal">
      <formula>#N/A</formula>
    </cfRule>
  </conditionalFormatting>
  <pageMargins left="0.7" right="0.7" top="0.75" bottom="0.75" header="0.3" footer="0.3"/>
  <ignoredErrors>
    <ignoredError sqref="D6:K7 D9 P6:W9"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D0F86-A905-44B7-AB28-61B596002140}">
  <sheetPr>
    <tabColor rgb="FF002060"/>
  </sheetPr>
  <dimension ref="A2:XFA77"/>
  <sheetViews>
    <sheetView view="pageLayout" zoomScale="184" zoomScaleNormal="100" zoomScalePageLayoutView="184" workbookViewId="0">
      <selection activeCell="C4" sqref="C4"/>
    </sheetView>
  </sheetViews>
  <sheetFormatPr defaultColWidth="8.85546875" defaultRowHeight="12.75"/>
  <cols>
    <col min="1" max="1" width="3.7109375" style="73" customWidth="1"/>
    <col min="2" max="2" width="8.85546875" style="73"/>
    <col min="3" max="8" width="12" style="73" customWidth="1"/>
    <col min="9" max="9" width="13.85546875" style="73" customWidth="1"/>
    <col min="10" max="10" width="13" style="73" customWidth="1"/>
    <col min="11" max="13" width="13" style="73" bestFit="1" customWidth="1"/>
    <col min="14" max="15" width="8.85546875" style="73"/>
    <col min="16" max="16376" width="8.85546875" style="16"/>
    <col min="16377" max="16381" width="8.85546875" style="73"/>
    <col min="16382" max="16384" width="8.85546875" style="16"/>
  </cols>
  <sheetData>
    <row r="2" spans="1:14" s="73" customFormat="1" ht="18">
      <c r="A2" s="300" t="s">
        <v>108</v>
      </c>
      <c r="B2" s="300"/>
      <c r="C2" s="300"/>
      <c r="D2" s="300"/>
      <c r="E2" s="300"/>
      <c r="F2" s="300"/>
      <c r="G2" s="300"/>
      <c r="H2" s="300"/>
      <c r="I2" s="300"/>
      <c r="J2" s="72"/>
      <c r="K2" s="72"/>
      <c r="L2" s="72"/>
      <c r="M2" s="72"/>
      <c r="N2" s="72"/>
    </row>
    <row r="4" spans="1:14" s="73" customFormat="1">
      <c r="A4" s="72" t="s">
        <v>0</v>
      </c>
      <c r="C4" s="123"/>
      <c r="E4" s="72" t="s">
        <v>1</v>
      </c>
      <c r="F4" s="123"/>
      <c r="H4" s="72" t="s">
        <v>2</v>
      </c>
      <c r="I4" s="124"/>
    </row>
    <row r="5" spans="1:14" s="73" customFormat="1">
      <c r="B5" s="72"/>
      <c r="E5" s="72"/>
      <c r="G5" s="72"/>
      <c r="H5" s="74"/>
    </row>
    <row r="6" spans="1:14" s="73" customFormat="1">
      <c r="B6" s="72"/>
      <c r="E6" s="72"/>
      <c r="G6" s="72"/>
      <c r="H6" s="74"/>
    </row>
    <row r="7" spans="1:14" s="73" customFormat="1">
      <c r="B7" s="72"/>
      <c r="E7" s="72"/>
      <c r="G7" s="72"/>
      <c r="H7" s="74"/>
    </row>
    <row r="8" spans="1:14" s="73" customFormat="1">
      <c r="B8" s="72"/>
      <c r="E8" s="72"/>
      <c r="G8" s="72"/>
      <c r="H8" s="74"/>
    </row>
    <row r="9" spans="1:14" s="73" customFormat="1" ht="14.25">
      <c r="B9" s="341" t="s">
        <v>546</v>
      </c>
      <c r="C9" s="341"/>
      <c r="D9" s="341"/>
      <c r="E9" s="341"/>
      <c r="F9" s="119"/>
      <c r="G9" s="119"/>
      <c r="H9" s="119"/>
      <c r="I9" s="119"/>
    </row>
    <row r="10" spans="1:14" s="73" customFormat="1" ht="14.25">
      <c r="B10" s="119"/>
      <c r="C10" s="119"/>
      <c r="D10" s="119"/>
      <c r="E10" s="119"/>
      <c r="F10" s="119"/>
      <c r="G10" s="119"/>
      <c r="H10" s="119"/>
      <c r="I10" s="119"/>
    </row>
    <row r="11" spans="1:14" s="75" customFormat="1" ht="14.25">
      <c r="B11" s="287" t="s">
        <v>58</v>
      </c>
      <c r="C11" s="287"/>
      <c r="D11" s="287"/>
      <c r="E11" s="119"/>
      <c r="F11" s="119"/>
      <c r="G11" s="119"/>
      <c r="H11" s="119"/>
      <c r="I11" s="119"/>
    </row>
    <row r="12" spans="1:14" s="75" customFormat="1" ht="14.25">
      <c r="B12" s="119"/>
      <c r="C12" s="119"/>
      <c r="D12" s="119"/>
      <c r="E12" s="119"/>
      <c r="F12" s="119"/>
      <c r="G12" s="119"/>
      <c r="H12" s="119"/>
      <c r="I12" s="119"/>
    </row>
    <row r="13" spans="1:14" s="75" customFormat="1" ht="14.25">
      <c r="B13" s="348" t="s">
        <v>596</v>
      </c>
      <c r="C13" s="348"/>
      <c r="D13" s="348"/>
      <c r="E13" s="119"/>
      <c r="F13" s="119"/>
      <c r="G13" s="119"/>
      <c r="H13" s="119"/>
      <c r="I13" s="119"/>
    </row>
    <row r="14" spans="1:14" s="75" customFormat="1" ht="14.25">
      <c r="B14" s="119"/>
      <c r="C14" s="119"/>
      <c r="D14" s="119"/>
      <c r="E14" s="119"/>
      <c r="F14" s="119"/>
      <c r="G14" s="119"/>
      <c r="H14" s="119"/>
      <c r="I14" s="119"/>
    </row>
    <row r="15" spans="1:14" s="75" customFormat="1">
      <c r="A15" s="134" t="s">
        <v>13</v>
      </c>
      <c r="B15" s="336" t="s">
        <v>573</v>
      </c>
      <c r="C15" s="336"/>
      <c r="D15" s="336"/>
      <c r="E15" s="336"/>
      <c r="F15" s="336"/>
      <c r="G15" s="336"/>
      <c r="H15" s="336"/>
      <c r="I15" s="336"/>
    </row>
    <row r="16" spans="1:14" s="75" customFormat="1" ht="14.25">
      <c r="B16" s="336" t="s">
        <v>574</v>
      </c>
      <c r="C16" s="336"/>
      <c r="D16" s="336"/>
      <c r="E16" s="336"/>
      <c r="F16" s="119"/>
      <c r="G16" s="119"/>
      <c r="H16" s="119"/>
      <c r="I16" s="119"/>
    </row>
    <row r="17" spans="1:9 16379:16381" s="75" customFormat="1">
      <c r="A17" s="134" t="s">
        <v>13</v>
      </c>
      <c r="B17" s="336" t="s">
        <v>571</v>
      </c>
      <c r="C17" s="336"/>
      <c r="D17" s="336"/>
      <c r="E17" s="336"/>
      <c r="F17" s="336"/>
      <c r="G17" s="336"/>
      <c r="H17" s="336"/>
      <c r="I17" s="336"/>
    </row>
    <row r="18" spans="1:9 16379:16381" s="75" customFormat="1" ht="14.25">
      <c r="B18" s="336" t="s">
        <v>572</v>
      </c>
      <c r="C18" s="336"/>
      <c r="D18" s="336"/>
      <c r="E18" s="336"/>
      <c r="F18" s="336"/>
      <c r="G18" s="336"/>
      <c r="H18" s="336"/>
      <c r="I18" s="119"/>
    </row>
    <row r="19" spans="1:9 16379:16381" s="75" customFormat="1" ht="14.25">
      <c r="A19" s="66"/>
      <c r="B19" s="119"/>
      <c r="C19" s="119"/>
      <c r="D19" s="119"/>
      <c r="E19" s="119"/>
      <c r="F19" s="119"/>
      <c r="G19" s="119"/>
      <c r="H19" s="119"/>
      <c r="I19" s="119"/>
    </row>
    <row r="20" spans="1:9 16379:16381" s="75" customFormat="1" ht="14.25">
      <c r="A20" s="66"/>
      <c r="B20" s="348" t="s">
        <v>547</v>
      </c>
      <c r="C20" s="348"/>
      <c r="D20" s="348"/>
      <c r="E20" s="348"/>
      <c r="F20" s="119"/>
      <c r="G20" s="119"/>
      <c r="H20" s="119"/>
      <c r="I20" s="119"/>
      <c r="XEY20" s="76"/>
      <c r="XEZ20" s="76"/>
      <c r="XFA20" s="76"/>
    </row>
    <row r="21" spans="1:9 16379:16381" s="75" customFormat="1" ht="14.25">
      <c r="A21" s="66"/>
      <c r="B21" s="119"/>
      <c r="C21" s="119"/>
      <c r="D21" s="119"/>
      <c r="E21" s="119"/>
      <c r="F21" s="119"/>
      <c r="G21" s="119"/>
      <c r="H21" s="119"/>
      <c r="I21" s="119"/>
      <c r="XEY21" s="76"/>
      <c r="XEZ21" s="76"/>
      <c r="XFA21" s="76"/>
    </row>
    <row r="22" spans="1:9 16379:16381" s="66" customFormat="1" ht="14.25">
      <c r="A22" s="134" t="s">
        <v>13</v>
      </c>
      <c r="B22" s="336" t="s">
        <v>548</v>
      </c>
      <c r="C22" s="336"/>
      <c r="D22" s="336"/>
      <c r="E22" s="336"/>
      <c r="F22" s="336"/>
      <c r="G22" s="119"/>
      <c r="H22" s="119"/>
      <c r="I22" s="119"/>
      <c r="XEY22" s="77"/>
      <c r="XEZ22" s="77"/>
      <c r="XFA22" s="77"/>
    </row>
    <row r="23" spans="1:9 16379:16381" s="66" customFormat="1" ht="14.25">
      <c r="B23" s="119"/>
      <c r="C23" s="119"/>
      <c r="D23" s="119"/>
      <c r="E23" s="119"/>
      <c r="F23" s="119"/>
      <c r="G23" s="119"/>
      <c r="H23" s="119"/>
      <c r="I23" s="119"/>
      <c r="XEY23" s="77"/>
      <c r="XEZ23" s="77"/>
      <c r="XFA23" s="77"/>
    </row>
    <row r="24" spans="1:9 16379:16381" s="66" customFormat="1">
      <c r="G24" s="382" t="s">
        <v>73</v>
      </c>
      <c r="H24" s="382"/>
      <c r="I24" s="78"/>
      <c r="XEY24" s="77"/>
      <c r="XEZ24" s="77"/>
      <c r="XFA24" s="77"/>
    </row>
    <row r="25" spans="1:9 16379:16381" s="66" customFormat="1" ht="14.25">
      <c r="B25" s="119"/>
      <c r="C25" s="138" t="s">
        <v>5</v>
      </c>
      <c r="D25" s="119"/>
      <c r="E25" s="119"/>
      <c r="F25" s="119"/>
      <c r="G25" s="181" t="s">
        <v>378</v>
      </c>
      <c r="H25" s="180">
        <f>'QIAseq SARS-CoV-2 Protocol'!F115+('QIAseq SARS-CoV-2 Protocol'!F115*0.1)</f>
        <v>0</v>
      </c>
      <c r="I25" s="78"/>
      <c r="XEY25" s="77"/>
      <c r="XEZ25" s="77"/>
      <c r="XFA25" s="77"/>
    </row>
    <row r="26" spans="1:9 16379:16381" s="66" customFormat="1" ht="14.25">
      <c r="B26" s="119"/>
      <c r="C26" s="336" t="s">
        <v>78</v>
      </c>
      <c r="D26" s="336"/>
      <c r="E26" s="119"/>
      <c r="F26" s="119"/>
      <c r="G26" s="140">
        <v>25</v>
      </c>
      <c r="H26" s="182">
        <f>G26*$H$25</f>
        <v>0</v>
      </c>
      <c r="I26" s="134" t="s">
        <v>13</v>
      </c>
      <c r="XEY26" s="77"/>
      <c r="XEZ26" s="77"/>
      <c r="XFA26" s="77"/>
    </row>
    <row r="27" spans="1:9 16379:16381" s="66" customFormat="1" ht="14.25">
      <c r="B27" s="119"/>
      <c r="C27" s="336" t="s">
        <v>59</v>
      </c>
      <c r="D27" s="336"/>
      <c r="E27" s="119"/>
      <c r="F27" s="119"/>
      <c r="G27" s="140">
        <v>1.5</v>
      </c>
      <c r="H27" s="182">
        <f>G27*$H$25</f>
        <v>0</v>
      </c>
      <c r="I27" s="134" t="s">
        <v>13</v>
      </c>
      <c r="XEY27" s="77"/>
      <c r="XEZ27" s="77"/>
      <c r="XFA27" s="77"/>
    </row>
    <row r="28" spans="1:9 16379:16381" s="66" customFormat="1" ht="14.25">
      <c r="B28" s="119"/>
      <c r="C28" s="336" t="s">
        <v>42</v>
      </c>
      <c r="D28" s="336"/>
      <c r="E28" s="119"/>
      <c r="F28" s="119"/>
      <c r="G28" s="140">
        <v>4</v>
      </c>
      <c r="H28" s="182">
        <f>G28*$H$25</f>
        <v>0</v>
      </c>
      <c r="I28" s="134" t="s">
        <v>13</v>
      </c>
      <c r="XEY28" s="77"/>
      <c r="XEZ28" s="77"/>
      <c r="XFA28" s="77"/>
    </row>
    <row r="29" spans="1:9 16379:16381" s="66" customFormat="1" ht="15" thickBot="1">
      <c r="B29" s="119"/>
      <c r="C29" s="334" t="s">
        <v>717</v>
      </c>
      <c r="D29" s="334"/>
      <c r="E29" s="334"/>
      <c r="F29" s="288"/>
      <c r="G29" s="283">
        <v>19.5</v>
      </c>
      <c r="H29" s="183" t="s">
        <v>8</v>
      </c>
      <c r="I29" s="134" t="s">
        <v>13</v>
      </c>
      <c r="XEY29" s="77"/>
      <c r="XEZ29" s="77"/>
      <c r="XFA29" s="77"/>
    </row>
    <row r="30" spans="1:9 16379:16381" s="66" customFormat="1" ht="15" thickBot="1">
      <c r="B30" s="119"/>
      <c r="C30" s="281" t="s">
        <v>379</v>
      </c>
      <c r="D30" s="143"/>
      <c r="E30" s="281"/>
      <c r="F30" s="143"/>
      <c r="G30" s="282">
        <v>50</v>
      </c>
      <c r="H30" s="289">
        <f>SUM(H26:H29)</f>
        <v>0</v>
      </c>
      <c r="I30" s="79"/>
      <c r="XEY30" s="77"/>
      <c r="XEZ30" s="77"/>
      <c r="XFA30" s="77"/>
    </row>
    <row r="31" spans="1:9 16379:16381" s="66" customFormat="1" ht="14.25">
      <c r="B31" s="119"/>
      <c r="C31" s="119"/>
      <c r="D31" s="119"/>
      <c r="E31" s="119"/>
      <c r="F31" s="119"/>
      <c r="G31" s="119"/>
      <c r="H31" s="79"/>
      <c r="XEY31" s="77"/>
      <c r="XEZ31" s="77"/>
      <c r="XFA31" s="77"/>
    </row>
    <row r="32" spans="1:9 16379:16381" s="66" customFormat="1">
      <c r="A32" s="134" t="s">
        <v>13</v>
      </c>
      <c r="B32" s="176" t="s">
        <v>718</v>
      </c>
      <c r="C32" s="176"/>
      <c r="D32" s="176"/>
      <c r="E32" s="176"/>
      <c r="F32" s="176"/>
      <c r="G32" s="176"/>
      <c r="H32" s="79"/>
      <c r="XEY32" s="77"/>
      <c r="XEZ32" s="77"/>
      <c r="XFA32" s="77"/>
    </row>
    <row r="33" spans="1:9 16379:16381" s="66" customFormat="1" ht="14.25">
      <c r="B33" s="336" t="s">
        <v>549</v>
      </c>
      <c r="C33" s="336"/>
      <c r="D33" s="119"/>
      <c r="E33" s="119"/>
      <c r="F33" s="119"/>
      <c r="G33" s="119"/>
      <c r="H33" s="79"/>
      <c r="XEY33" s="77"/>
      <c r="XEZ33" s="77"/>
      <c r="XFA33" s="77"/>
    </row>
    <row r="34" spans="1:9 16379:16381" s="66" customFormat="1">
      <c r="A34" s="134" t="s">
        <v>13</v>
      </c>
      <c r="B34" s="176" t="s">
        <v>719</v>
      </c>
      <c r="C34" s="176"/>
      <c r="D34" s="176"/>
      <c r="E34" s="176"/>
      <c r="F34" s="176"/>
      <c r="G34" s="176"/>
      <c r="XEY34" s="77"/>
      <c r="XEZ34" s="77"/>
      <c r="XFA34" s="77"/>
    </row>
    <row r="35" spans="1:9 16379:16381" s="66" customFormat="1" ht="14.25">
      <c r="B35" s="336" t="s">
        <v>720</v>
      </c>
      <c r="C35" s="336"/>
      <c r="D35" s="336"/>
      <c r="E35" s="119"/>
      <c r="F35" s="119"/>
      <c r="G35" s="119"/>
      <c r="XEZ35" s="77"/>
    </row>
    <row r="36" spans="1:9 16379:16381" s="66" customFormat="1" ht="14.25">
      <c r="A36" s="134" t="s">
        <v>13</v>
      </c>
      <c r="B36" s="336" t="s">
        <v>721</v>
      </c>
      <c r="C36" s="336"/>
      <c r="D36" s="336"/>
      <c r="E36" s="336"/>
      <c r="F36" s="336"/>
      <c r="G36" s="119"/>
    </row>
    <row r="37" spans="1:9 16379:16381" s="66" customFormat="1">
      <c r="A37" s="134" t="s">
        <v>13</v>
      </c>
      <c r="B37" s="176" t="s">
        <v>550</v>
      </c>
      <c r="C37" s="176"/>
      <c r="D37" s="176"/>
      <c r="E37" s="176"/>
      <c r="F37" s="176"/>
      <c r="G37" s="176"/>
    </row>
    <row r="38" spans="1:9 16379:16381" s="66" customFormat="1" ht="13.5" thickBot="1"/>
    <row r="39" spans="1:9 16379:16381" s="66" customFormat="1" ht="26.25" thickBot="1">
      <c r="B39" s="145" t="s">
        <v>722</v>
      </c>
      <c r="C39" s="141"/>
      <c r="D39" s="346" t="s">
        <v>723</v>
      </c>
      <c r="E39" s="354"/>
      <c r="F39" s="347"/>
      <c r="G39" s="291" t="s">
        <v>686</v>
      </c>
      <c r="H39" s="292" t="s">
        <v>723</v>
      </c>
      <c r="I39" s="67"/>
    </row>
    <row r="40" spans="1:9 16379:16381" s="66" customFormat="1" ht="15.75" customHeight="1" thickBot="1">
      <c r="B40" s="378" t="s">
        <v>617</v>
      </c>
      <c r="C40" s="379"/>
      <c r="D40" s="306">
        <v>1</v>
      </c>
      <c r="E40" s="307"/>
      <c r="F40" s="307"/>
      <c r="G40" s="307"/>
      <c r="H40" s="308"/>
    </row>
    <row r="41" spans="1:9 16379:16381" s="66" customFormat="1" ht="13.15" customHeight="1" thickBot="1">
      <c r="B41" s="146"/>
      <c r="C41" s="119"/>
      <c r="D41" s="369" t="s">
        <v>724</v>
      </c>
      <c r="E41" s="370"/>
      <c r="F41" s="371"/>
      <c r="G41" s="273" t="s">
        <v>56</v>
      </c>
      <c r="H41" s="249" t="s">
        <v>370</v>
      </c>
    </row>
    <row r="42" spans="1:9 16379:16381" s="66" customFormat="1" ht="12.6" customHeight="1" thickBot="1">
      <c r="B42" s="380" t="s">
        <v>618</v>
      </c>
      <c r="C42" s="381"/>
      <c r="D42" s="372"/>
      <c r="E42" s="373"/>
      <c r="F42" s="374"/>
      <c r="G42" s="273" t="s">
        <v>60</v>
      </c>
      <c r="H42" s="249" t="s">
        <v>371</v>
      </c>
    </row>
    <row r="43" spans="1:9 16379:16381" s="66" customFormat="1" ht="15.75" customHeight="1" thickBot="1">
      <c r="B43" s="380" t="s">
        <v>619</v>
      </c>
      <c r="C43" s="381"/>
      <c r="D43" s="372"/>
      <c r="E43" s="373"/>
      <c r="F43" s="374"/>
      <c r="G43" s="273" t="s">
        <v>366</v>
      </c>
      <c r="H43" s="249" t="s">
        <v>372</v>
      </c>
    </row>
    <row r="44" spans="1:9 16379:16381" s="66" customFormat="1" ht="15.75" customHeight="1" thickBot="1">
      <c r="B44" s="380" t="s">
        <v>620</v>
      </c>
      <c r="C44" s="381"/>
      <c r="D44" s="372"/>
      <c r="E44" s="373"/>
      <c r="F44" s="374"/>
      <c r="G44" s="273" t="s">
        <v>367</v>
      </c>
      <c r="H44" s="249" t="s">
        <v>373</v>
      </c>
    </row>
    <row r="45" spans="1:9 16379:16381" s="66" customFormat="1" ht="15.75" customHeight="1" thickBot="1">
      <c r="B45" s="146"/>
      <c r="C45" s="119"/>
      <c r="D45" s="372"/>
      <c r="E45" s="373"/>
      <c r="F45" s="374"/>
      <c r="G45" s="273" t="s">
        <v>368</v>
      </c>
      <c r="H45" s="249" t="s">
        <v>374</v>
      </c>
    </row>
    <row r="46" spans="1:9 16379:16381" s="66" customFormat="1" ht="15.75" customHeight="1" thickBot="1">
      <c r="B46" s="146"/>
      <c r="C46" s="119"/>
      <c r="D46" s="375"/>
      <c r="E46" s="376"/>
      <c r="F46" s="377"/>
      <c r="G46" s="273" t="s">
        <v>369</v>
      </c>
      <c r="H46" s="249" t="s">
        <v>375</v>
      </c>
    </row>
    <row r="47" spans="1:9 16379:16381" s="66" customFormat="1" ht="15.75" customHeight="1" thickBot="1">
      <c r="B47" s="378" t="s">
        <v>621</v>
      </c>
      <c r="C47" s="379"/>
      <c r="D47" s="306">
        <v>1</v>
      </c>
      <c r="E47" s="307"/>
      <c r="F47" s="307"/>
      <c r="G47" s="307"/>
      <c r="H47" s="308"/>
    </row>
    <row r="48" spans="1:9 16379:16381" s="66" customFormat="1" ht="15.75" customHeight="1" thickBot="1">
      <c r="B48" s="378" t="s">
        <v>622</v>
      </c>
      <c r="C48" s="379"/>
      <c r="D48" s="306">
        <v>1</v>
      </c>
      <c r="E48" s="307"/>
      <c r="F48" s="307"/>
      <c r="G48" s="307"/>
      <c r="H48" s="308"/>
    </row>
    <row r="49" spans="1:9" s="66" customFormat="1" ht="15.75" customHeight="1" thickBot="1">
      <c r="B49" s="378" t="s">
        <v>623</v>
      </c>
      <c r="C49" s="379"/>
      <c r="D49" s="306" t="s">
        <v>61</v>
      </c>
      <c r="E49" s="307"/>
      <c r="F49" s="307"/>
      <c r="G49" s="307"/>
      <c r="H49" s="308"/>
    </row>
    <row r="50" spans="1:9" s="66" customFormat="1" ht="14.25">
      <c r="B50" s="119"/>
      <c r="C50" s="119"/>
      <c r="D50" s="119"/>
      <c r="E50" s="119"/>
      <c r="F50" s="119"/>
      <c r="G50" s="119"/>
      <c r="H50" s="119"/>
    </row>
    <row r="51" spans="1:9" s="66" customFormat="1">
      <c r="B51" s="272" t="s">
        <v>725</v>
      </c>
      <c r="C51" s="272"/>
      <c r="D51" s="272"/>
      <c r="E51" s="272"/>
      <c r="F51" s="272"/>
      <c r="G51" s="272"/>
      <c r="H51" s="272"/>
    </row>
    <row r="52" spans="1:9" s="66" customFormat="1">
      <c r="B52" s="73"/>
    </row>
    <row r="53" spans="1:9" s="66" customFormat="1">
      <c r="A53" s="134" t="s">
        <v>13</v>
      </c>
      <c r="B53" s="139" t="s">
        <v>726</v>
      </c>
      <c r="C53" s="139"/>
      <c r="D53" s="139"/>
      <c r="E53" s="139"/>
      <c r="F53" s="139"/>
      <c r="G53" s="139"/>
      <c r="H53" s="139"/>
      <c r="I53" s="139"/>
    </row>
    <row r="54" spans="1:9" s="66" customFormat="1" ht="14.25">
      <c r="B54" s="139" t="s">
        <v>731</v>
      </c>
      <c r="C54" s="139"/>
      <c r="D54" s="139"/>
      <c r="E54" s="139"/>
      <c r="F54" s="139"/>
      <c r="G54" s="119"/>
      <c r="H54" s="119"/>
      <c r="I54" s="119"/>
    </row>
    <row r="55" spans="1:9" s="75" customFormat="1" ht="14.25">
      <c r="A55" s="134" t="s">
        <v>13</v>
      </c>
      <c r="B55" s="139" t="s">
        <v>701</v>
      </c>
      <c r="C55" s="119"/>
      <c r="D55" s="119"/>
      <c r="E55" s="119"/>
      <c r="F55" s="119"/>
      <c r="G55" s="119"/>
      <c r="H55" s="119"/>
      <c r="I55" s="119"/>
    </row>
    <row r="56" spans="1:9" s="75" customFormat="1" ht="14.25">
      <c r="A56" s="134" t="s">
        <v>13</v>
      </c>
      <c r="B56" s="139" t="s">
        <v>551</v>
      </c>
      <c r="C56" s="139"/>
      <c r="D56" s="139"/>
      <c r="E56" s="139"/>
      <c r="F56" s="139"/>
      <c r="G56" s="139"/>
      <c r="H56" s="139"/>
      <c r="I56" s="119"/>
    </row>
    <row r="57" spans="1:9" s="75" customFormat="1" ht="14.25">
      <c r="B57" s="139" t="s">
        <v>732</v>
      </c>
      <c r="C57" s="119"/>
      <c r="D57" s="119"/>
      <c r="E57" s="119"/>
      <c r="F57" s="119"/>
      <c r="G57" s="119"/>
      <c r="H57" s="119"/>
      <c r="I57" s="119"/>
    </row>
    <row r="58" spans="1:9" s="75" customFormat="1" ht="14.25">
      <c r="B58" s="139" t="s">
        <v>733</v>
      </c>
      <c r="C58" s="119"/>
      <c r="D58" s="119"/>
      <c r="E58" s="119"/>
      <c r="F58" s="119"/>
      <c r="G58" s="119"/>
      <c r="H58" s="119"/>
      <c r="I58" s="119"/>
    </row>
    <row r="59" spans="1:9" s="75" customFormat="1" ht="14.25">
      <c r="A59" s="134" t="s">
        <v>13</v>
      </c>
      <c r="B59" s="139" t="s">
        <v>542</v>
      </c>
      <c r="C59" s="139"/>
      <c r="D59" s="139"/>
      <c r="E59" s="139"/>
      <c r="F59" s="119"/>
      <c r="G59" s="119"/>
      <c r="H59" s="119"/>
      <c r="I59" s="119"/>
    </row>
    <row r="60" spans="1:9" s="75" customFormat="1" ht="14.25">
      <c r="A60" s="134" t="s">
        <v>13</v>
      </c>
      <c r="B60" s="139" t="s">
        <v>629</v>
      </c>
      <c r="C60" s="119"/>
      <c r="D60" s="119"/>
      <c r="E60" s="119"/>
      <c r="F60" s="119"/>
      <c r="G60" s="119"/>
      <c r="H60" s="119"/>
      <c r="I60" s="119"/>
    </row>
    <row r="61" spans="1:9" s="75" customFormat="1" ht="14.25">
      <c r="A61" s="134" t="s">
        <v>13</v>
      </c>
      <c r="B61" s="139" t="s">
        <v>630</v>
      </c>
      <c r="C61" s="119"/>
      <c r="D61" s="119"/>
      <c r="E61" s="119"/>
      <c r="F61" s="119"/>
      <c r="G61" s="119"/>
      <c r="H61" s="119"/>
      <c r="I61" s="119"/>
    </row>
    <row r="62" spans="1:9" s="75" customFormat="1" ht="14.25">
      <c r="A62" s="134" t="s">
        <v>13</v>
      </c>
      <c r="B62" s="139" t="s">
        <v>631</v>
      </c>
      <c r="C62" s="119"/>
      <c r="D62" s="119"/>
      <c r="E62" s="119"/>
      <c r="F62" s="119"/>
      <c r="G62" s="119"/>
      <c r="H62" s="119"/>
      <c r="I62" s="119"/>
    </row>
    <row r="63" spans="1:9" s="75" customFormat="1" ht="14.25">
      <c r="A63" s="134" t="s">
        <v>13</v>
      </c>
      <c r="B63" s="139" t="s">
        <v>632</v>
      </c>
      <c r="C63" s="119"/>
      <c r="D63" s="119"/>
      <c r="E63" s="119"/>
      <c r="F63" s="119"/>
      <c r="G63" s="119"/>
      <c r="H63" s="119"/>
      <c r="I63" s="119"/>
    </row>
    <row r="64" spans="1:9" s="75" customFormat="1" ht="14.25">
      <c r="A64" s="134" t="s">
        <v>13</v>
      </c>
      <c r="B64" s="139" t="s">
        <v>704</v>
      </c>
      <c r="C64" s="119"/>
      <c r="D64" s="119"/>
      <c r="E64" s="119"/>
      <c r="F64" s="119"/>
      <c r="G64" s="119"/>
      <c r="H64" s="119"/>
      <c r="I64" s="119"/>
    </row>
    <row r="65" spans="1:9" s="75" customFormat="1" ht="14.25">
      <c r="B65" s="139" t="s">
        <v>660</v>
      </c>
      <c r="C65" s="139"/>
      <c r="D65" s="119"/>
      <c r="E65" s="119"/>
      <c r="F65" s="119"/>
      <c r="G65" s="119"/>
      <c r="H65" s="119"/>
      <c r="I65" s="119"/>
    </row>
    <row r="66" spans="1:9" s="75" customFormat="1" ht="14.25">
      <c r="A66" s="134" t="s">
        <v>13</v>
      </c>
      <c r="B66" s="139" t="s">
        <v>727</v>
      </c>
      <c r="C66" s="139"/>
      <c r="D66" s="139"/>
      <c r="E66" s="139"/>
      <c r="F66" s="139"/>
      <c r="G66" s="139"/>
      <c r="H66" s="139"/>
      <c r="I66" s="119"/>
    </row>
    <row r="67" spans="1:9" s="75" customFormat="1" ht="14.25">
      <c r="B67" s="139" t="s">
        <v>710</v>
      </c>
      <c r="C67" s="139"/>
      <c r="D67" s="119"/>
      <c r="E67" s="119"/>
      <c r="F67" s="119"/>
      <c r="G67" s="119"/>
      <c r="H67" s="119"/>
      <c r="I67" s="119"/>
    </row>
    <row r="68" spans="1:9" s="75" customFormat="1" ht="14.25">
      <c r="A68" s="134" t="s">
        <v>13</v>
      </c>
      <c r="B68" s="139" t="s">
        <v>728</v>
      </c>
      <c r="C68" s="119"/>
      <c r="D68" s="119"/>
      <c r="E68" s="119"/>
      <c r="F68" s="119"/>
      <c r="G68" s="119"/>
      <c r="H68" s="119"/>
      <c r="I68" s="119"/>
    </row>
    <row r="69" spans="1:9" s="75" customFormat="1" ht="14.25">
      <c r="B69" s="139" t="s">
        <v>705</v>
      </c>
      <c r="C69" s="119"/>
      <c r="D69" s="119"/>
      <c r="E69" s="119"/>
      <c r="F69" s="119"/>
      <c r="G69" s="119"/>
      <c r="H69" s="119"/>
      <c r="I69" s="119"/>
    </row>
    <row r="70" spans="1:9" s="75" customFormat="1" ht="14.25">
      <c r="A70" s="134" t="s">
        <v>13</v>
      </c>
      <c r="B70" s="139" t="s">
        <v>552</v>
      </c>
      <c r="C70" s="139"/>
      <c r="D70" s="139"/>
      <c r="E70" s="139"/>
      <c r="F70" s="139"/>
      <c r="G70" s="119"/>
      <c r="H70" s="119"/>
      <c r="I70" s="119"/>
    </row>
    <row r="71" spans="1:9" s="75" customFormat="1">
      <c r="A71" s="134" t="s">
        <v>13</v>
      </c>
      <c r="B71" s="139" t="s">
        <v>729</v>
      </c>
      <c r="C71" s="139"/>
      <c r="D71" s="139"/>
      <c r="E71" s="139"/>
      <c r="F71" s="139"/>
      <c r="G71" s="139"/>
      <c r="H71" s="139"/>
      <c r="I71" s="139"/>
    </row>
    <row r="72" spans="1:9" s="75" customFormat="1" ht="14.25">
      <c r="B72" s="136" t="s">
        <v>843</v>
      </c>
      <c r="C72" s="136"/>
      <c r="D72" s="136"/>
      <c r="E72" s="136"/>
      <c r="F72" s="136"/>
      <c r="G72" s="136"/>
      <c r="H72" s="136"/>
      <c r="I72" s="136"/>
    </row>
    <row r="73" spans="1:9" s="75" customFormat="1">
      <c r="B73" s="139" t="s">
        <v>730</v>
      </c>
      <c r="C73" s="139"/>
      <c r="D73" s="139"/>
      <c r="E73" s="139"/>
      <c r="F73" s="139"/>
      <c r="G73" s="139"/>
      <c r="H73" s="139"/>
      <c r="I73" s="139"/>
    </row>
    <row r="74" spans="1:9" s="75" customFormat="1">
      <c r="B74" s="139" t="s">
        <v>837</v>
      </c>
      <c r="C74" s="139"/>
      <c r="D74" s="139"/>
      <c r="E74" s="139"/>
      <c r="F74" s="139"/>
      <c r="G74" s="139"/>
      <c r="H74" s="139"/>
      <c r="I74" s="139"/>
    </row>
    <row r="75" spans="1:9" s="75" customFormat="1" ht="14.25">
      <c r="B75" s="139" t="s">
        <v>838</v>
      </c>
      <c r="C75" s="139"/>
      <c r="D75" s="139"/>
      <c r="E75" s="139"/>
      <c r="F75" s="139"/>
      <c r="G75" s="119"/>
      <c r="H75" s="119"/>
      <c r="I75" s="119"/>
    </row>
    <row r="76" spans="1:9" s="75" customFormat="1" ht="14.25">
      <c r="C76" s="139"/>
      <c r="D76" s="139"/>
      <c r="E76" s="139"/>
      <c r="F76" s="139"/>
      <c r="G76" s="139"/>
      <c r="H76" s="119"/>
      <c r="I76" s="119"/>
    </row>
    <row r="77" spans="1:9" s="75" customFormat="1" ht="14.25">
      <c r="B77" s="139" t="s">
        <v>712</v>
      </c>
    </row>
  </sheetData>
  <sheetProtection algorithmName="SHA-512" hashValue="a29osYkA4eEPUjT9V52ffCWGIefgVTqw6pyV8zGW+Mm4XaAz32bF4SjP1aR9JFJZiYcMj/40rFashiErYBoiqQ==" saltValue="uBzqqfPbKozbOK+DAHdNfw==" spinCount="100000" sheet="1" objects="1" scenarios="1"/>
  <mergeCells count="30">
    <mergeCell ref="C27:D27"/>
    <mergeCell ref="G24:H24"/>
    <mergeCell ref="D47:H47"/>
    <mergeCell ref="D48:H48"/>
    <mergeCell ref="D49:H49"/>
    <mergeCell ref="D40:H40"/>
    <mergeCell ref="C29:E29"/>
    <mergeCell ref="B49:C49"/>
    <mergeCell ref="B48:C48"/>
    <mergeCell ref="B47:C47"/>
    <mergeCell ref="B40:C40"/>
    <mergeCell ref="B42:C42"/>
    <mergeCell ref="B43:C43"/>
    <mergeCell ref="B44:C44"/>
    <mergeCell ref="A2:I2"/>
    <mergeCell ref="B33:C33"/>
    <mergeCell ref="B35:D35"/>
    <mergeCell ref="B36:F36"/>
    <mergeCell ref="D41:F46"/>
    <mergeCell ref="D39:F39"/>
    <mergeCell ref="C28:D28"/>
    <mergeCell ref="B9:E9"/>
    <mergeCell ref="B13:D13"/>
    <mergeCell ref="B15:I15"/>
    <mergeCell ref="B16:E16"/>
    <mergeCell ref="B17:I17"/>
    <mergeCell ref="B18:H18"/>
    <mergeCell ref="B20:E20"/>
    <mergeCell ref="B22:F22"/>
    <mergeCell ref="C26:D26"/>
  </mergeCells>
  <conditionalFormatting sqref="A1:XFD1 A77:XFD1048576 XES2:XFD4 I3:XER3 J76:XER76 A76 J2:XER2">
    <cfRule type="expression" dxfId="51" priority="1">
      <formula>_xlfn.ISFORMULA(A1:M73)</formula>
    </cfRule>
  </conditionalFormatting>
  <conditionalFormatting sqref="A3:G3 A2">
    <cfRule type="expression" dxfId="50" priority="82">
      <formula>_xlfn.ISFORMULA(B2:N74)</formula>
    </cfRule>
  </conditionalFormatting>
  <conditionalFormatting sqref="XES5:XFD23 XES25:XFD37 XES39:XFD51 XES53:XFD75">
    <cfRule type="expression" dxfId="49" priority="212">
      <formula>_xlfn.ISFORMULA(A5:XES76)</formula>
    </cfRule>
  </conditionalFormatting>
  <conditionalFormatting sqref="E4 H4:XER4 J9:XER23 H25:XER37 I39:XER51 J53:XER75 I24:XFD24 A5:XER8 A9:A23 A38:XFD38 A25:A37 A52:XFD52 A39:A51 A53:A75 A24:G24">
    <cfRule type="expression" dxfId="48" priority="213">
      <formula>_xlfn.ISFORMULA(A4:M75)</formula>
    </cfRule>
  </conditionalFormatting>
  <conditionalFormatting sqref="XES76:XFD76">
    <cfRule type="expression" dxfId="47" priority="232">
      <formula>_xlfn.ISFORMULA(A76:XES148)</formula>
    </cfRule>
  </conditionalFormatting>
  <conditionalFormatting sqref="A4:C4 F4">
    <cfRule type="expression" dxfId="46" priority="236">
      <formula>_xlfn.ISFORMULA(B4:N75)</formula>
    </cfRule>
  </conditionalFormatting>
  <pageMargins left="0.25" right="0.25" top="0.75" bottom="0.75" header="0.3" footer="0.3"/>
  <pageSetup paperSize="9" fitToHeight="0" orientation="portrait" r:id="rId1"/>
  <headerFooter>
    <oddHeader>&amp;L&amp;G&amp;R&amp;"Arial,Regular"&amp;8&amp;A</oddHeader>
    <oddFooter>&amp;L&amp;"Arial,Regular"&amp;8&amp;A&amp;C&amp;"Arial,Regular"&amp;8&amp;F&amp;R&amp;"Arial,Regular"&amp;8Page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09FA1-02BD-43B1-A170-2DDFD58B3B49}">
  <dimension ref="A1:B97"/>
  <sheetViews>
    <sheetView workbookViewId="0">
      <selection activeCell="I15" sqref="I15"/>
    </sheetView>
  </sheetViews>
  <sheetFormatPr defaultRowHeight="15"/>
  <cols>
    <col min="1" max="1" width="13.7109375" bestFit="1" customWidth="1"/>
    <col min="2" max="2" width="19.28515625" bestFit="1" customWidth="1"/>
  </cols>
  <sheetData>
    <row r="1" spans="1:2" s="6" customFormat="1">
      <c r="A1" s="9" t="s">
        <v>261</v>
      </c>
      <c r="B1" s="9" t="s">
        <v>262</v>
      </c>
    </row>
    <row r="2" spans="1:2">
      <c r="A2" s="8" t="s">
        <v>263</v>
      </c>
      <c r="B2" s="8">
        <f>COUNTIF('SampleSheet Check List'!$K$10:$K$105,A2)</f>
        <v>0</v>
      </c>
    </row>
    <row r="3" spans="1:2">
      <c r="A3" s="8" t="s">
        <v>264</v>
      </c>
      <c r="B3" s="8">
        <f>COUNTIF('SampleSheet Check List'!$K$10:$K$105,A3)</f>
        <v>0</v>
      </c>
    </row>
    <row r="4" spans="1:2">
      <c r="A4" s="8" t="s">
        <v>265</v>
      </c>
      <c r="B4" s="8">
        <f>COUNTIF('SampleSheet Check List'!$K$10:$K$105,A4)</f>
        <v>0</v>
      </c>
    </row>
    <row r="5" spans="1:2">
      <c r="A5" s="8" t="s">
        <v>266</v>
      </c>
      <c r="B5" s="8">
        <f>COUNTIF('SampleSheet Check List'!$K$10:$K$105,A5)</f>
        <v>0</v>
      </c>
    </row>
    <row r="6" spans="1:2">
      <c r="A6" s="8" t="s">
        <v>267</v>
      </c>
      <c r="B6" s="8">
        <f>COUNTIF('SampleSheet Check List'!$K$10:$K$105,A6)</f>
        <v>0</v>
      </c>
    </row>
    <row r="7" spans="1:2">
      <c r="A7" s="8" t="s">
        <v>268</v>
      </c>
      <c r="B7" s="8">
        <f>COUNTIF('SampleSheet Check List'!$K$10:$K$105,A7)</f>
        <v>0</v>
      </c>
    </row>
    <row r="8" spans="1:2">
      <c r="A8" s="8" t="s">
        <v>269</v>
      </c>
      <c r="B8" s="8">
        <f>COUNTIF('SampleSheet Check List'!$K$10:$K$105,A8)</f>
        <v>0</v>
      </c>
    </row>
    <row r="9" spans="1:2">
      <c r="A9" s="8" t="s">
        <v>270</v>
      </c>
      <c r="B9" s="8">
        <f>COUNTIF('SampleSheet Check List'!$K$10:$K$105,A9)</f>
        <v>0</v>
      </c>
    </row>
    <row r="10" spans="1:2">
      <c r="A10" s="8" t="s">
        <v>271</v>
      </c>
      <c r="B10" s="8">
        <f>COUNTIF('SampleSheet Check List'!$K$10:$K$105,A10)</f>
        <v>0</v>
      </c>
    </row>
    <row r="11" spans="1:2">
      <c r="A11" s="8" t="s">
        <v>272</v>
      </c>
      <c r="B11" s="8">
        <f>COUNTIF('SampleSheet Check List'!$K$10:$K$105,A11)</f>
        <v>0</v>
      </c>
    </row>
    <row r="12" spans="1:2">
      <c r="A12" s="8" t="s">
        <v>273</v>
      </c>
      <c r="B12" s="8">
        <f>COUNTIF('SampleSheet Check List'!$K$10:$K$105,A12)</f>
        <v>0</v>
      </c>
    </row>
    <row r="13" spans="1:2">
      <c r="A13" s="8" t="s">
        <v>274</v>
      </c>
      <c r="B13" s="8">
        <f>COUNTIF('SampleSheet Check List'!$K$10:$K$105,A13)</f>
        <v>0</v>
      </c>
    </row>
    <row r="14" spans="1:2">
      <c r="A14" s="8" t="s">
        <v>275</v>
      </c>
      <c r="B14" s="8">
        <f>COUNTIF('SampleSheet Check List'!$K$10:$K$105,A14)</f>
        <v>0</v>
      </c>
    </row>
    <row r="15" spans="1:2">
      <c r="A15" s="8" t="s">
        <v>276</v>
      </c>
      <c r="B15" s="8">
        <f>COUNTIF('SampleSheet Check List'!$K$10:$K$105,A15)</f>
        <v>0</v>
      </c>
    </row>
    <row r="16" spans="1:2">
      <c r="A16" s="8" t="s">
        <v>277</v>
      </c>
      <c r="B16" s="8">
        <f>COUNTIF('SampleSheet Check List'!$K$10:$K$105,A16)</f>
        <v>0</v>
      </c>
    </row>
    <row r="17" spans="1:2">
      <c r="A17" s="8" t="s">
        <v>278</v>
      </c>
      <c r="B17" s="8">
        <f>COUNTIF('SampleSheet Check List'!$K$10:$K$105,A17)</f>
        <v>0</v>
      </c>
    </row>
    <row r="18" spans="1:2">
      <c r="A18" s="8" t="s">
        <v>279</v>
      </c>
      <c r="B18" s="8">
        <f>COUNTIF('SampleSheet Check List'!$K$10:$K$105,A18)</f>
        <v>0</v>
      </c>
    </row>
    <row r="19" spans="1:2">
      <c r="A19" s="8" t="s">
        <v>280</v>
      </c>
      <c r="B19" s="8">
        <f>COUNTIF('SampleSheet Check List'!$K$10:$K$105,A19)</f>
        <v>0</v>
      </c>
    </row>
    <row r="20" spans="1:2">
      <c r="A20" s="8" t="s">
        <v>281</v>
      </c>
      <c r="B20" s="8">
        <f>COUNTIF('SampleSheet Check List'!$K$10:$K$105,A20)</f>
        <v>0</v>
      </c>
    </row>
    <row r="21" spans="1:2">
      <c r="A21" s="8" t="s">
        <v>282</v>
      </c>
      <c r="B21" s="8">
        <f>COUNTIF('SampleSheet Check List'!$K$10:$K$105,A21)</f>
        <v>0</v>
      </c>
    </row>
    <row r="22" spans="1:2">
      <c r="A22" s="8" t="s">
        <v>283</v>
      </c>
      <c r="B22" s="8">
        <f>COUNTIF('SampleSheet Check List'!$K$10:$K$105,A22)</f>
        <v>0</v>
      </c>
    </row>
    <row r="23" spans="1:2">
      <c r="A23" s="8" t="s">
        <v>284</v>
      </c>
      <c r="B23" s="8">
        <f>COUNTIF('SampleSheet Check List'!$K$10:$K$105,A23)</f>
        <v>0</v>
      </c>
    </row>
    <row r="24" spans="1:2">
      <c r="A24" s="8" t="s">
        <v>285</v>
      </c>
      <c r="B24" s="8">
        <f>COUNTIF('SampleSheet Check List'!$K$10:$K$105,A24)</f>
        <v>0</v>
      </c>
    </row>
    <row r="25" spans="1:2">
      <c r="A25" s="8" t="s">
        <v>286</v>
      </c>
      <c r="B25" s="8">
        <f>COUNTIF('SampleSheet Check List'!$K$10:$K$105,A25)</f>
        <v>0</v>
      </c>
    </row>
    <row r="26" spans="1:2">
      <c r="A26" s="8" t="s">
        <v>287</v>
      </c>
      <c r="B26" s="8">
        <f>COUNTIF('SampleSheet Check List'!$K$10:$K$105,A26)</f>
        <v>0</v>
      </c>
    </row>
    <row r="27" spans="1:2">
      <c r="A27" s="8" t="s">
        <v>288</v>
      </c>
      <c r="B27" s="8">
        <f>COUNTIF('SampleSheet Check List'!$K$10:$K$105,A27)</f>
        <v>0</v>
      </c>
    </row>
    <row r="28" spans="1:2">
      <c r="A28" s="8" t="s">
        <v>289</v>
      </c>
      <c r="B28" s="8">
        <f>COUNTIF('SampleSheet Check List'!$K$10:$K$105,A28)</f>
        <v>0</v>
      </c>
    </row>
    <row r="29" spans="1:2">
      <c r="A29" s="8" t="s">
        <v>290</v>
      </c>
      <c r="B29" s="8">
        <f>COUNTIF('SampleSheet Check List'!$K$10:$K$105,A29)</f>
        <v>0</v>
      </c>
    </row>
    <row r="30" spans="1:2">
      <c r="A30" s="8" t="s">
        <v>291</v>
      </c>
      <c r="B30" s="8">
        <f>COUNTIF('SampleSheet Check List'!$K$10:$K$105,A30)</f>
        <v>0</v>
      </c>
    </row>
    <row r="31" spans="1:2">
      <c r="A31" s="8" t="s">
        <v>292</v>
      </c>
      <c r="B31" s="8">
        <f>COUNTIF('SampleSheet Check List'!$K$10:$K$105,A31)</f>
        <v>0</v>
      </c>
    </row>
    <row r="32" spans="1:2">
      <c r="A32" s="8" t="s">
        <v>293</v>
      </c>
      <c r="B32" s="8">
        <f>COUNTIF('SampleSheet Check List'!$K$10:$K$105,A32)</f>
        <v>0</v>
      </c>
    </row>
    <row r="33" spans="1:2">
      <c r="A33" s="8" t="s">
        <v>294</v>
      </c>
      <c r="B33" s="8">
        <f>COUNTIF('SampleSheet Check List'!$K$10:$K$105,A33)</f>
        <v>0</v>
      </c>
    </row>
    <row r="34" spans="1:2">
      <c r="A34" s="8" t="s">
        <v>295</v>
      </c>
      <c r="B34" s="8">
        <f>COUNTIF('SampleSheet Check List'!$K$10:$K$105,A34)</f>
        <v>0</v>
      </c>
    </row>
    <row r="35" spans="1:2">
      <c r="A35" s="8" t="s">
        <v>296</v>
      </c>
      <c r="B35" s="8">
        <f>COUNTIF('SampleSheet Check List'!$K$10:$K$105,A35)</f>
        <v>0</v>
      </c>
    </row>
    <row r="36" spans="1:2">
      <c r="A36" s="8" t="s">
        <v>297</v>
      </c>
      <c r="B36" s="8">
        <f>COUNTIF('SampleSheet Check List'!$K$10:$K$105,A36)</f>
        <v>0</v>
      </c>
    </row>
    <row r="37" spans="1:2">
      <c r="A37" s="8" t="s">
        <v>298</v>
      </c>
      <c r="B37" s="8">
        <f>COUNTIF('SampleSheet Check List'!$K$10:$K$105,A37)</f>
        <v>0</v>
      </c>
    </row>
    <row r="38" spans="1:2">
      <c r="A38" s="8" t="s">
        <v>299</v>
      </c>
      <c r="B38" s="8">
        <f>COUNTIF('SampleSheet Check List'!$K$10:$K$105,A38)</f>
        <v>0</v>
      </c>
    </row>
    <row r="39" spans="1:2">
      <c r="A39" s="8" t="s">
        <v>300</v>
      </c>
      <c r="B39" s="8">
        <f>COUNTIF('SampleSheet Check List'!$K$10:$K$105,A39)</f>
        <v>0</v>
      </c>
    </row>
    <row r="40" spans="1:2">
      <c r="A40" s="8" t="s">
        <v>301</v>
      </c>
      <c r="B40" s="8">
        <f>COUNTIF('SampleSheet Check List'!$K$10:$K$105,A40)</f>
        <v>0</v>
      </c>
    </row>
    <row r="41" spans="1:2">
      <c r="A41" s="8" t="s">
        <v>302</v>
      </c>
      <c r="B41" s="8">
        <f>COUNTIF('SampleSheet Check List'!$K$10:$K$105,A41)</f>
        <v>0</v>
      </c>
    </row>
    <row r="42" spans="1:2">
      <c r="A42" s="8" t="s">
        <v>303</v>
      </c>
      <c r="B42" s="8">
        <f>COUNTIF('SampleSheet Check List'!$K$10:$K$105,A42)</f>
        <v>0</v>
      </c>
    </row>
    <row r="43" spans="1:2">
      <c r="A43" s="8" t="s">
        <v>304</v>
      </c>
      <c r="B43" s="8">
        <f>COUNTIF('SampleSheet Check List'!$K$10:$K$105,A43)</f>
        <v>0</v>
      </c>
    </row>
    <row r="44" spans="1:2">
      <c r="A44" s="8" t="s">
        <v>305</v>
      </c>
      <c r="B44" s="8">
        <f>COUNTIF('SampleSheet Check List'!$K$10:$K$105,A44)</f>
        <v>0</v>
      </c>
    </row>
    <row r="45" spans="1:2">
      <c r="A45" s="8" t="s">
        <v>306</v>
      </c>
      <c r="B45" s="8">
        <f>COUNTIF('SampleSheet Check List'!$K$10:$K$105,A45)</f>
        <v>0</v>
      </c>
    </row>
    <row r="46" spans="1:2">
      <c r="A46" s="8" t="s">
        <v>307</v>
      </c>
      <c r="B46" s="8">
        <f>COUNTIF('SampleSheet Check List'!$K$10:$K$105,A46)</f>
        <v>0</v>
      </c>
    </row>
    <row r="47" spans="1:2">
      <c r="A47" s="8" t="s">
        <v>308</v>
      </c>
      <c r="B47" s="8">
        <f>COUNTIF('SampleSheet Check List'!$K$10:$K$105,A47)</f>
        <v>0</v>
      </c>
    </row>
    <row r="48" spans="1:2">
      <c r="A48" s="8" t="s">
        <v>309</v>
      </c>
      <c r="B48" s="8">
        <f>COUNTIF('SampleSheet Check List'!$K$10:$K$105,A48)</f>
        <v>0</v>
      </c>
    </row>
    <row r="49" spans="1:2">
      <c r="A49" s="8" t="s">
        <v>310</v>
      </c>
      <c r="B49" s="8">
        <f>COUNTIF('SampleSheet Check List'!$K$10:$K$105,A49)</f>
        <v>0</v>
      </c>
    </row>
    <row r="50" spans="1:2">
      <c r="A50" s="8" t="s">
        <v>311</v>
      </c>
      <c r="B50" s="8">
        <f>COUNTIF('SampleSheet Check List'!$K$10:$K$105,A50)</f>
        <v>0</v>
      </c>
    </row>
    <row r="51" spans="1:2">
      <c r="A51" s="8" t="s">
        <v>312</v>
      </c>
      <c r="B51" s="8">
        <f>COUNTIF('SampleSheet Check List'!$K$10:$K$105,A51)</f>
        <v>0</v>
      </c>
    </row>
    <row r="52" spans="1:2">
      <c r="A52" s="8" t="s">
        <v>313</v>
      </c>
      <c r="B52" s="8">
        <f>COUNTIF('SampleSheet Check List'!$K$10:$K$105,A52)</f>
        <v>0</v>
      </c>
    </row>
    <row r="53" spans="1:2">
      <c r="A53" s="8" t="s">
        <v>314</v>
      </c>
      <c r="B53" s="8">
        <f>COUNTIF('SampleSheet Check List'!$K$10:$K$105,A53)</f>
        <v>0</v>
      </c>
    </row>
    <row r="54" spans="1:2">
      <c r="A54" s="8" t="s">
        <v>315</v>
      </c>
      <c r="B54" s="8">
        <f>COUNTIF('SampleSheet Check List'!$K$10:$K$105,A54)</f>
        <v>0</v>
      </c>
    </row>
    <row r="55" spans="1:2">
      <c r="A55" s="8" t="s">
        <v>316</v>
      </c>
      <c r="B55" s="8">
        <f>COUNTIF('SampleSheet Check List'!$K$10:$K$105,A55)</f>
        <v>0</v>
      </c>
    </row>
    <row r="56" spans="1:2">
      <c r="A56" s="8" t="s">
        <v>317</v>
      </c>
      <c r="B56" s="8">
        <f>COUNTIF('SampleSheet Check List'!$K$10:$K$105,A56)</f>
        <v>0</v>
      </c>
    </row>
    <row r="57" spans="1:2">
      <c r="A57" s="8" t="s">
        <v>318</v>
      </c>
      <c r="B57" s="8">
        <f>COUNTIF('SampleSheet Check List'!$K$10:$K$105,A57)</f>
        <v>0</v>
      </c>
    </row>
    <row r="58" spans="1:2">
      <c r="A58" s="8" t="s">
        <v>319</v>
      </c>
      <c r="B58" s="8">
        <f>COUNTIF('SampleSheet Check List'!$K$10:$K$105,A58)</f>
        <v>0</v>
      </c>
    </row>
    <row r="59" spans="1:2">
      <c r="A59" s="8" t="s">
        <v>320</v>
      </c>
      <c r="B59" s="8">
        <f>COUNTIF('SampleSheet Check List'!$K$10:$K$105,A59)</f>
        <v>0</v>
      </c>
    </row>
    <row r="60" spans="1:2">
      <c r="A60" s="8" t="s">
        <v>321</v>
      </c>
      <c r="B60" s="8">
        <f>COUNTIF('SampleSheet Check List'!$K$10:$K$105,A60)</f>
        <v>0</v>
      </c>
    </row>
    <row r="61" spans="1:2">
      <c r="A61" s="8" t="s">
        <v>322</v>
      </c>
      <c r="B61" s="8">
        <f>COUNTIF('SampleSheet Check List'!$K$10:$K$105,A61)</f>
        <v>0</v>
      </c>
    </row>
    <row r="62" spans="1:2">
      <c r="A62" s="8" t="s">
        <v>323</v>
      </c>
      <c r="B62" s="8">
        <f>COUNTIF('SampleSheet Check List'!$K$10:$K$105,A62)</f>
        <v>0</v>
      </c>
    </row>
    <row r="63" spans="1:2">
      <c r="A63" s="8" t="s">
        <v>324</v>
      </c>
      <c r="B63" s="8">
        <f>COUNTIF('SampleSheet Check List'!$K$10:$K$105,A63)</f>
        <v>0</v>
      </c>
    </row>
    <row r="64" spans="1:2">
      <c r="A64" s="8" t="s">
        <v>325</v>
      </c>
      <c r="B64" s="8">
        <f>COUNTIF('SampleSheet Check List'!$K$10:$K$105,A64)</f>
        <v>0</v>
      </c>
    </row>
    <row r="65" spans="1:2">
      <c r="A65" s="8" t="s">
        <v>326</v>
      </c>
      <c r="B65" s="8">
        <f>COUNTIF('SampleSheet Check List'!$K$10:$K$105,A65)</f>
        <v>0</v>
      </c>
    </row>
    <row r="66" spans="1:2">
      <c r="A66" s="8" t="s">
        <v>327</v>
      </c>
      <c r="B66" s="8">
        <f>COUNTIF('SampleSheet Check List'!$K$10:$K$105,A66)</f>
        <v>0</v>
      </c>
    </row>
    <row r="67" spans="1:2">
      <c r="A67" s="8" t="s">
        <v>328</v>
      </c>
      <c r="B67" s="8">
        <f>COUNTIF('SampleSheet Check List'!$K$10:$K$105,A67)</f>
        <v>0</v>
      </c>
    </row>
    <row r="68" spans="1:2">
      <c r="A68" s="8" t="s">
        <v>329</v>
      </c>
      <c r="B68" s="8">
        <f>COUNTIF('SampleSheet Check List'!$K$10:$K$105,A68)</f>
        <v>0</v>
      </c>
    </row>
    <row r="69" spans="1:2">
      <c r="A69" s="8" t="s">
        <v>330</v>
      </c>
      <c r="B69" s="8">
        <f>COUNTIF('SampleSheet Check List'!$K$10:$K$105,A69)</f>
        <v>0</v>
      </c>
    </row>
    <row r="70" spans="1:2">
      <c r="A70" s="8" t="s">
        <v>331</v>
      </c>
      <c r="B70" s="8">
        <f>COUNTIF('SampleSheet Check List'!$K$10:$K$105,A70)</f>
        <v>0</v>
      </c>
    </row>
    <row r="71" spans="1:2">
      <c r="A71" s="8" t="s">
        <v>332</v>
      </c>
      <c r="B71" s="8">
        <f>COUNTIF('SampleSheet Check List'!$K$10:$K$105,A71)</f>
        <v>0</v>
      </c>
    </row>
    <row r="72" spans="1:2">
      <c r="A72" s="8" t="s">
        <v>333</v>
      </c>
      <c r="B72" s="8">
        <f>COUNTIF('SampleSheet Check List'!$K$10:$K$105,A72)</f>
        <v>0</v>
      </c>
    </row>
    <row r="73" spans="1:2">
      <c r="A73" s="8" t="s">
        <v>334</v>
      </c>
      <c r="B73" s="8">
        <f>COUNTIF('SampleSheet Check List'!$K$10:$K$105,A73)</f>
        <v>0</v>
      </c>
    </row>
    <row r="74" spans="1:2">
      <c r="A74" s="8" t="s">
        <v>335</v>
      </c>
      <c r="B74" s="8">
        <f>COUNTIF('SampleSheet Check List'!$K$10:$K$105,A74)</f>
        <v>0</v>
      </c>
    </row>
    <row r="75" spans="1:2">
      <c r="A75" s="8" t="s">
        <v>336</v>
      </c>
      <c r="B75" s="8">
        <f>COUNTIF('SampleSheet Check List'!$K$10:$K$105,A75)</f>
        <v>0</v>
      </c>
    </row>
    <row r="76" spans="1:2">
      <c r="A76" s="8" t="s">
        <v>337</v>
      </c>
      <c r="B76" s="8">
        <f>COUNTIF('SampleSheet Check List'!$K$10:$K$105,A76)</f>
        <v>0</v>
      </c>
    </row>
    <row r="77" spans="1:2">
      <c r="A77" s="8" t="s">
        <v>338</v>
      </c>
      <c r="B77" s="8">
        <f>COUNTIF('SampleSheet Check List'!$K$10:$K$105,A77)</f>
        <v>0</v>
      </c>
    </row>
    <row r="78" spans="1:2">
      <c r="A78" s="8" t="s">
        <v>339</v>
      </c>
      <c r="B78" s="8">
        <f>COUNTIF('SampleSheet Check List'!$K$10:$K$105,A78)</f>
        <v>0</v>
      </c>
    </row>
    <row r="79" spans="1:2">
      <c r="A79" s="8" t="s">
        <v>340</v>
      </c>
      <c r="B79" s="8">
        <f>COUNTIF('SampleSheet Check List'!$K$10:$K$105,A79)</f>
        <v>0</v>
      </c>
    </row>
    <row r="80" spans="1:2">
      <c r="A80" s="8" t="s">
        <v>341</v>
      </c>
      <c r="B80" s="8">
        <f>COUNTIF('SampleSheet Check List'!$K$10:$K$105,A80)</f>
        <v>0</v>
      </c>
    </row>
    <row r="81" spans="1:2">
      <c r="A81" s="8" t="s">
        <v>342</v>
      </c>
      <c r="B81" s="8">
        <f>COUNTIF('SampleSheet Check List'!$K$10:$K$105,A81)</f>
        <v>0</v>
      </c>
    </row>
    <row r="82" spans="1:2">
      <c r="A82" s="8" t="s">
        <v>343</v>
      </c>
      <c r="B82" s="8">
        <f>COUNTIF('SampleSheet Check List'!$K$10:$K$105,A82)</f>
        <v>0</v>
      </c>
    </row>
    <row r="83" spans="1:2">
      <c r="A83" s="8" t="s">
        <v>344</v>
      </c>
      <c r="B83" s="8">
        <f>COUNTIF('SampleSheet Check List'!$K$10:$K$105,A83)</f>
        <v>0</v>
      </c>
    </row>
    <row r="84" spans="1:2">
      <c r="A84" s="8" t="s">
        <v>345</v>
      </c>
      <c r="B84" s="8">
        <f>COUNTIF('SampleSheet Check List'!$K$10:$K$105,A84)</f>
        <v>0</v>
      </c>
    </row>
    <row r="85" spans="1:2">
      <c r="A85" s="8" t="s">
        <v>346</v>
      </c>
      <c r="B85" s="8">
        <f>COUNTIF('SampleSheet Check List'!$K$10:$K$105,A85)</f>
        <v>0</v>
      </c>
    </row>
    <row r="86" spans="1:2">
      <c r="A86" s="8" t="s">
        <v>347</v>
      </c>
      <c r="B86" s="8">
        <f>COUNTIF('SampleSheet Check List'!$K$10:$K$105,A86)</f>
        <v>0</v>
      </c>
    </row>
    <row r="87" spans="1:2">
      <c r="A87" s="8" t="s">
        <v>348</v>
      </c>
      <c r="B87" s="8">
        <f>COUNTIF('SampleSheet Check List'!$K$10:$K$105,A87)</f>
        <v>0</v>
      </c>
    </row>
    <row r="88" spans="1:2">
      <c r="A88" s="8" t="s">
        <v>349</v>
      </c>
      <c r="B88" s="8">
        <f>COUNTIF('SampleSheet Check List'!$K$10:$K$105,A88)</f>
        <v>0</v>
      </c>
    </row>
    <row r="89" spans="1:2">
      <c r="A89" s="8" t="s">
        <v>350</v>
      </c>
      <c r="B89" s="8">
        <f>COUNTIF('SampleSheet Check List'!$K$10:$K$105,A89)</f>
        <v>0</v>
      </c>
    </row>
    <row r="90" spans="1:2">
      <c r="A90" s="8" t="s">
        <v>351</v>
      </c>
      <c r="B90" s="8">
        <f>COUNTIF('SampleSheet Check List'!$K$10:$K$105,A90)</f>
        <v>0</v>
      </c>
    </row>
    <row r="91" spans="1:2">
      <c r="A91" s="8" t="s">
        <v>352</v>
      </c>
      <c r="B91" s="8">
        <f>COUNTIF('SampleSheet Check List'!$K$10:$K$105,A91)</f>
        <v>0</v>
      </c>
    </row>
    <row r="92" spans="1:2">
      <c r="A92" s="8" t="s">
        <v>353</v>
      </c>
      <c r="B92" s="8">
        <f>COUNTIF('SampleSheet Check List'!$K$10:$K$105,A92)</f>
        <v>0</v>
      </c>
    </row>
    <row r="93" spans="1:2">
      <c r="A93" s="8" t="s">
        <v>354</v>
      </c>
      <c r="B93" s="8">
        <f>COUNTIF('SampleSheet Check List'!$K$10:$K$105,A93)</f>
        <v>0</v>
      </c>
    </row>
    <row r="94" spans="1:2">
      <c r="A94" s="8" t="s">
        <v>355</v>
      </c>
      <c r="B94" s="8">
        <f>COUNTIF('SampleSheet Check List'!$K$10:$K$105,A94)</f>
        <v>0</v>
      </c>
    </row>
    <row r="95" spans="1:2">
      <c r="A95" s="8" t="s">
        <v>356</v>
      </c>
      <c r="B95" s="8">
        <f>COUNTIF('SampleSheet Check List'!$K$10:$K$105,A95)</f>
        <v>0</v>
      </c>
    </row>
    <row r="96" spans="1:2">
      <c r="A96" s="8" t="s">
        <v>357</v>
      </c>
      <c r="B96" s="8">
        <f>COUNTIF('SampleSheet Check List'!$K$10:$K$105,A96)</f>
        <v>0</v>
      </c>
    </row>
    <row r="97" spans="1:2">
      <c r="A97" s="8" t="s">
        <v>358</v>
      </c>
      <c r="B97" s="8">
        <f>COUNTIF('SampleSheet Check List'!$K$10:$K$105,A97)</f>
        <v>0</v>
      </c>
    </row>
  </sheetData>
  <sheetProtection algorithmName="SHA-512" hashValue="4nhkl0wg5jp2TTYctAgqV+EM5/Z9Dgbuba0ikrI4+21/qB6bHcB5PHb4yo9ERRl17WM3aAW2rkkND9lCxKpo3g==" saltValue="7oiAjzz59gOGSYDQBvHpew=="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200"/>
  <sheetViews>
    <sheetView view="pageLayout" zoomScaleNormal="100" zoomScaleSheetLayoutView="100" workbookViewId="0">
      <selection activeCell="I4" sqref="I4"/>
    </sheetView>
  </sheetViews>
  <sheetFormatPr defaultColWidth="8.85546875" defaultRowHeight="12.75"/>
  <cols>
    <col min="1" max="1" width="5.140625" style="73" customWidth="1"/>
    <col min="2" max="2" width="7.7109375" style="73" customWidth="1"/>
    <col min="3" max="3" width="17.85546875" style="73" customWidth="1"/>
    <col min="4" max="4" width="13" style="73" customWidth="1"/>
    <col min="5" max="6" width="10.5703125" style="73" customWidth="1"/>
    <col min="7" max="7" width="6.28515625" style="73" customWidth="1"/>
    <col min="8" max="8" width="8.85546875" style="73"/>
    <col min="9" max="9" width="18.140625" style="73" customWidth="1"/>
    <col min="10" max="16384" width="8.85546875" style="73"/>
  </cols>
  <sheetData>
    <row r="2" spans="1:9" ht="15.75">
      <c r="A2" s="383" t="s">
        <v>553</v>
      </c>
      <c r="B2" s="383"/>
      <c r="C2" s="383"/>
      <c r="D2" s="383"/>
      <c r="E2" s="383"/>
      <c r="F2" s="383"/>
      <c r="G2" s="383"/>
      <c r="H2" s="383"/>
      <c r="I2" s="383"/>
    </row>
    <row r="3" spans="1:9">
      <c r="A3" s="72"/>
      <c r="B3" s="72"/>
      <c r="C3" s="72"/>
      <c r="D3" s="72"/>
      <c r="E3" s="72"/>
      <c r="F3" s="72"/>
      <c r="G3" s="72"/>
      <c r="H3" s="72"/>
    </row>
    <row r="4" spans="1:9">
      <c r="A4" s="72" t="s">
        <v>0</v>
      </c>
      <c r="C4" s="123"/>
      <c r="E4" s="72" t="s">
        <v>1</v>
      </c>
      <c r="F4" s="123"/>
      <c r="H4" s="72" t="s">
        <v>2</v>
      </c>
      <c r="I4" s="124"/>
    </row>
    <row r="5" spans="1:9">
      <c r="A5" s="72"/>
      <c r="C5" s="72"/>
      <c r="F5" s="72"/>
      <c r="G5" s="74"/>
    </row>
    <row r="6" spans="1:9">
      <c r="A6" s="72"/>
      <c r="C6" s="72"/>
      <c r="F6" s="72"/>
      <c r="G6" s="74"/>
    </row>
    <row r="7" spans="1:9">
      <c r="A7" s="72"/>
      <c r="C7" s="72"/>
      <c r="F7" s="72"/>
      <c r="G7" s="74"/>
    </row>
    <row r="8" spans="1:9" ht="15">
      <c r="A8" s="290" t="s">
        <v>734</v>
      </c>
      <c r="C8" s="72"/>
      <c r="F8" s="72"/>
      <c r="G8" s="74"/>
    </row>
    <row r="9" spans="1:9">
      <c r="A9" s="72"/>
      <c r="B9" s="72"/>
      <c r="C9" s="72"/>
      <c r="D9" s="72"/>
      <c r="E9" s="72"/>
      <c r="F9" s="72"/>
      <c r="G9" s="72"/>
      <c r="H9" s="72"/>
    </row>
    <row r="10" spans="1:9" ht="13.5" thickBot="1">
      <c r="B10" s="72"/>
      <c r="C10" s="72"/>
      <c r="D10" s="72"/>
      <c r="E10" s="72"/>
      <c r="F10" s="72"/>
      <c r="G10" s="72"/>
    </row>
    <row r="11" spans="1:9" ht="18.75" customHeight="1">
      <c r="B11" s="389" t="s">
        <v>3</v>
      </c>
      <c r="C11" s="389" t="s">
        <v>11</v>
      </c>
      <c r="D11" s="392" t="s">
        <v>12</v>
      </c>
      <c r="E11" s="384" t="s">
        <v>735</v>
      </c>
      <c r="F11" s="386" t="s">
        <v>786</v>
      </c>
      <c r="G11" s="155"/>
    </row>
    <row r="12" spans="1:9" ht="15.75" customHeight="1" thickBot="1">
      <c r="B12" s="390"/>
      <c r="C12" s="390"/>
      <c r="D12" s="393"/>
      <c r="E12" s="385"/>
      <c r="F12" s="387"/>
      <c r="G12" s="155"/>
    </row>
    <row r="13" spans="1:9" ht="15" customHeight="1" thickBot="1">
      <c r="B13" s="391"/>
      <c r="C13" s="391"/>
      <c r="D13" s="394"/>
      <c r="E13" s="244">
        <v>4000</v>
      </c>
      <c r="F13" s="388"/>
      <c r="G13" s="155"/>
    </row>
    <row r="14" spans="1:9">
      <c r="B14" s="245">
        <v>1</v>
      </c>
      <c r="C14" s="193"/>
      <c r="D14" s="194">
        <f t="shared" ref="D14:D28" si="0">C14/$E$13</f>
        <v>0</v>
      </c>
      <c r="E14" s="195">
        <v>3</v>
      </c>
      <c r="F14" s="196">
        <f t="shared" ref="F14:F28" si="1">(E14*D14)-E14</f>
        <v>-3</v>
      </c>
    </row>
    <row r="15" spans="1:9">
      <c r="B15" s="246">
        <v>2</v>
      </c>
      <c r="C15" s="205"/>
      <c r="D15" s="198">
        <f t="shared" si="0"/>
        <v>0</v>
      </c>
      <c r="E15" s="199">
        <v>3</v>
      </c>
      <c r="F15" s="200">
        <f t="shared" si="1"/>
        <v>-3</v>
      </c>
    </row>
    <row r="16" spans="1:9">
      <c r="B16" s="246">
        <v>3</v>
      </c>
      <c r="C16" s="197"/>
      <c r="D16" s="198">
        <f t="shared" si="0"/>
        <v>0</v>
      </c>
      <c r="E16" s="199">
        <v>3</v>
      </c>
      <c r="F16" s="200">
        <f t="shared" si="1"/>
        <v>-3</v>
      </c>
    </row>
    <row r="17" spans="2:6">
      <c r="B17" s="246">
        <v>4</v>
      </c>
      <c r="C17" s="197"/>
      <c r="D17" s="198">
        <f t="shared" si="0"/>
        <v>0</v>
      </c>
      <c r="E17" s="199">
        <v>3</v>
      </c>
      <c r="F17" s="200">
        <f t="shared" si="1"/>
        <v>-3</v>
      </c>
    </row>
    <row r="18" spans="2:6">
      <c r="B18" s="246">
        <v>5</v>
      </c>
      <c r="C18" s="197"/>
      <c r="D18" s="198">
        <f t="shared" si="0"/>
        <v>0</v>
      </c>
      <c r="E18" s="199">
        <v>3</v>
      </c>
      <c r="F18" s="200">
        <f t="shared" si="1"/>
        <v>-3</v>
      </c>
    </row>
    <row r="19" spans="2:6">
      <c r="B19" s="246">
        <v>6</v>
      </c>
      <c r="C19" s="197"/>
      <c r="D19" s="198">
        <f t="shared" si="0"/>
        <v>0</v>
      </c>
      <c r="E19" s="199">
        <v>3</v>
      </c>
      <c r="F19" s="200">
        <f t="shared" si="1"/>
        <v>-3</v>
      </c>
    </row>
    <row r="20" spans="2:6">
      <c r="B20" s="246">
        <v>7</v>
      </c>
      <c r="C20" s="197"/>
      <c r="D20" s="198">
        <f t="shared" si="0"/>
        <v>0</v>
      </c>
      <c r="E20" s="199">
        <v>3</v>
      </c>
      <c r="F20" s="200">
        <f t="shared" si="1"/>
        <v>-3</v>
      </c>
    </row>
    <row r="21" spans="2:6">
      <c r="B21" s="246">
        <v>8</v>
      </c>
      <c r="C21" s="197"/>
      <c r="D21" s="198">
        <f t="shared" si="0"/>
        <v>0</v>
      </c>
      <c r="E21" s="199">
        <v>3</v>
      </c>
      <c r="F21" s="200">
        <f t="shared" si="1"/>
        <v>-3</v>
      </c>
    </row>
    <row r="22" spans="2:6">
      <c r="B22" s="246">
        <v>9</v>
      </c>
      <c r="C22" s="197"/>
      <c r="D22" s="198">
        <f t="shared" si="0"/>
        <v>0</v>
      </c>
      <c r="E22" s="199">
        <v>3</v>
      </c>
      <c r="F22" s="200">
        <f t="shared" si="1"/>
        <v>-3</v>
      </c>
    </row>
    <row r="23" spans="2:6">
      <c r="B23" s="246">
        <v>10</v>
      </c>
      <c r="C23" s="197"/>
      <c r="D23" s="198">
        <f t="shared" si="0"/>
        <v>0</v>
      </c>
      <c r="E23" s="199">
        <v>3</v>
      </c>
      <c r="F23" s="200">
        <f t="shared" si="1"/>
        <v>-3</v>
      </c>
    </row>
    <row r="24" spans="2:6">
      <c r="B24" s="246">
        <v>11</v>
      </c>
      <c r="C24" s="197"/>
      <c r="D24" s="198">
        <f t="shared" si="0"/>
        <v>0</v>
      </c>
      <c r="E24" s="199">
        <v>3</v>
      </c>
      <c r="F24" s="200">
        <f t="shared" si="1"/>
        <v>-3</v>
      </c>
    </row>
    <row r="25" spans="2:6">
      <c r="B25" s="246">
        <v>12</v>
      </c>
      <c r="C25" s="197"/>
      <c r="D25" s="198">
        <f t="shared" si="0"/>
        <v>0</v>
      </c>
      <c r="E25" s="199">
        <v>3</v>
      </c>
      <c r="F25" s="200">
        <f t="shared" si="1"/>
        <v>-3</v>
      </c>
    </row>
    <row r="26" spans="2:6">
      <c r="B26" s="246">
        <v>13</v>
      </c>
      <c r="C26" s="197"/>
      <c r="D26" s="198">
        <f t="shared" si="0"/>
        <v>0</v>
      </c>
      <c r="E26" s="199">
        <v>3</v>
      </c>
      <c r="F26" s="200">
        <f t="shared" si="1"/>
        <v>-3</v>
      </c>
    </row>
    <row r="27" spans="2:6">
      <c r="B27" s="246">
        <v>14</v>
      </c>
      <c r="C27" s="197"/>
      <c r="D27" s="198">
        <f t="shared" si="0"/>
        <v>0</v>
      </c>
      <c r="E27" s="199">
        <v>3</v>
      </c>
      <c r="F27" s="200">
        <f t="shared" si="1"/>
        <v>-3</v>
      </c>
    </row>
    <row r="28" spans="2:6">
      <c r="B28" s="246">
        <v>15</v>
      </c>
      <c r="C28" s="197"/>
      <c r="D28" s="198">
        <f t="shared" si="0"/>
        <v>0</v>
      </c>
      <c r="E28" s="199">
        <v>3</v>
      </c>
      <c r="F28" s="200">
        <f t="shared" si="1"/>
        <v>-3</v>
      </c>
    </row>
    <row r="29" spans="2:6">
      <c r="B29" s="246">
        <v>16</v>
      </c>
      <c r="C29" s="197"/>
      <c r="D29" s="198">
        <f t="shared" ref="D29:D64" si="2">C29/$E$13</f>
        <v>0</v>
      </c>
      <c r="E29" s="199">
        <v>3</v>
      </c>
      <c r="F29" s="200">
        <f t="shared" ref="F29:F64" si="3">(E29*D29)-E29</f>
        <v>-3</v>
      </c>
    </row>
    <row r="30" spans="2:6">
      <c r="B30" s="246">
        <v>17</v>
      </c>
      <c r="C30" s="197"/>
      <c r="D30" s="198">
        <f t="shared" si="2"/>
        <v>0</v>
      </c>
      <c r="E30" s="199">
        <v>3</v>
      </c>
      <c r="F30" s="200">
        <f t="shared" si="3"/>
        <v>-3</v>
      </c>
    </row>
    <row r="31" spans="2:6">
      <c r="B31" s="246">
        <v>18</v>
      </c>
      <c r="C31" s="197"/>
      <c r="D31" s="198">
        <f t="shared" si="2"/>
        <v>0</v>
      </c>
      <c r="E31" s="199">
        <v>3</v>
      </c>
      <c r="F31" s="200">
        <f t="shared" si="3"/>
        <v>-3</v>
      </c>
    </row>
    <row r="32" spans="2:6">
      <c r="B32" s="246">
        <v>19</v>
      </c>
      <c r="C32" s="197"/>
      <c r="D32" s="198">
        <f t="shared" si="2"/>
        <v>0</v>
      </c>
      <c r="E32" s="199">
        <v>3</v>
      </c>
      <c r="F32" s="200">
        <f t="shared" si="3"/>
        <v>-3</v>
      </c>
    </row>
    <row r="33" spans="2:6">
      <c r="B33" s="246">
        <v>20</v>
      </c>
      <c r="C33" s="197"/>
      <c r="D33" s="198">
        <f t="shared" si="2"/>
        <v>0</v>
      </c>
      <c r="E33" s="199">
        <v>3</v>
      </c>
      <c r="F33" s="200">
        <f t="shared" si="3"/>
        <v>-3</v>
      </c>
    </row>
    <row r="34" spans="2:6">
      <c r="B34" s="246">
        <v>21</v>
      </c>
      <c r="C34" s="197"/>
      <c r="D34" s="198">
        <f t="shared" si="2"/>
        <v>0</v>
      </c>
      <c r="E34" s="199">
        <v>3</v>
      </c>
      <c r="F34" s="200">
        <f t="shared" si="3"/>
        <v>-3</v>
      </c>
    </row>
    <row r="35" spans="2:6">
      <c r="B35" s="246">
        <v>22</v>
      </c>
      <c r="C35" s="197"/>
      <c r="D35" s="198">
        <f t="shared" si="2"/>
        <v>0</v>
      </c>
      <c r="E35" s="199">
        <v>3</v>
      </c>
      <c r="F35" s="200">
        <f t="shared" si="3"/>
        <v>-3</v>
      </c>
    </row>
    <row r="36" spans="2:6">
      <c r="B36" s="246">
        <v>23</v>
      </c>
      <c r="C36" s="197"/>
      <c r="D36" s="198">
        <f t="shared" si="2"/>
        <v>0</v>
      </c>
      <c r="E36" s="199">
        <v>3</v>
      </c>
      <c r="F36" s="200">
        <f t="shared" si="3"/>
        <v>-3</v>
      </c>
    </row>
    <row r="37" spans="2:6">
      <c r="B37" s="246">
        <v>24</v>
      </c>
      <c r="C37" s="197"/>
      <c r="D37" s="198">
        <f t="shared" si="2"/>
        <v>0</v>
      </c>
      <c r="E37" s="199">
        <v>3</v>
      </c>
      <c r="F37" s="200">
        <f t="shared" si="3"/>
        <v>-3</v>
      </c>
    </row>
    <row r="38" spans="2:6">
      <c r="B38" s="246">
        <v>25</v>
      </c>
      <c r="C38" s="197"/>
      <c r="D38" s="198">
        <f t="shared" si="2"/>
        <v>0</v>
      </c>
      <c r="E38" s="199">
        <v>3</v>
      </c>
      <c r="F38" s="200">
        <f t="shared" si="3"/>
        <v>-3</v>
      </c>
    </row>
    <row r="39" spans="2:6">
      <c r="B39" s="246">
        <v>26</v>
      </c>
      <c r="C39" s="197"/>
      <c r="D39" s="198">
        <f t="shared" si="2"/>
        <v>0</v>
      </c>
      <c r="E39" s="199">
        <v>3</v>
      </c>
      <c r="F39" s="200">
        <f t="shared" si="3"/>
        <v>-3</v>
      </c>
    </row>
    <row r="40" spans="2:6">
      <c r="B40" s="246">
        <v>27</v>
      </c>
      <c r="C40" s="197"/>
      <c r="D40" s="198">
        <f t="shared" si="2"/>
        <v>0</v>
      </c>
      <c r="E40" s="199">
        <v>3</v>
      </c>
      <c r="F40" s="200">
        <f t="shared" si="3"/>
        <v>-3</v>
      </c>
    </row>
    <row r="41" spans="2:6">
      <c r="B41" s="246">
        <v>28</v>
      </c>
      <c r="C41" s="197"/>
      <c r="D41" s="198">
        <f t="shared" si="2"/>
        <v>0</v>
      </c>
      <c r="E41" s="199">
        <v>3</v>
      </c>
      <c r="F41" s="200">
        <f t="shared" si="3"/>
        <v>-3</v>
      </c>
    </row>
    <row r="42" spans="2:6">
      <c r="B42" s="246">
        <v>29</v>
      </c>
      <c r="C42" s="197"/>
      <c r="D42" s="198">
        <f t="shared" si="2"/>
        <v>0</v>
      </c>
      <c r="E42" s="199">
        <v>3</v>
      </c>
      <c r="F42" s="200">
        <f t="shared" si="3"/>
        <v>-3</v>
      </c>
    </row>
    <row r="43" spans="2:6">
      <c r="B43" s="246">
        <v>30</v>
      </c>
      <c r="C43" s="197"/>
      <c r="D43" s="198">
        <f t="shared" si="2"/>
        <v>0</v>
      </c>
      <c r="E43" s="199">
        <v>3</v>
      </c>
      <c r="F43" s="200">
        <f t="shared" si="3"/>
        <v>-3</v>
      </c>
    </row>
    <row r="44" spans="2:6">
      <c r="B44" s="246">
        <v>31</v>
      </c>
      <c r="C44" s="197"/>
      <c r="D44" s="198">
        <f t="shared" si="2"/>
        <v>0</v>
      </c>
      <c r="E44" s="199">
        <v>3</v>
      </c>
      <c r="F44" s="200">
        <f t="shared" si="3"/>
        <v>-3</v>
      </c>
    </row>
    <row r="45" spans="2:6">
      <c r="B45" s="246">
        <v>32</v>
      </c>
      <c r="C45" s="197"/>
      <c r="D45" s="198">
        <f t="shared" si="2"/>
        <v>0</v>
      </c>
      <c r="E45" s="199">
        <v>3</v>
      </c>
      <c r="F45" s="200">
        <f t="shared" si="3"/>
        <v>-3</v>
      </c>
    </row>
    <row r="46" spans="2:6">
      <c r="B46" s="246">
        <v>33</v>
      </c>
      <c r="C46" s="197"/>
      <c r="D46" s="198">
        <f t="shared" si="2"/>
        <v>0</v>
      </c>
      <c r="E46" s="199">
        <v>3</v>
      </c>
      <c r="F46" s="200">
        <f t="shared" si="3"/>
        <v>-3</v>
      </c>
    </row>
    <row r="47" spans="2:6">
      <c r="B47" s="246">
        <v>34</v>
      </c>
      <c r="C47" s="197"/>
      <c r="D47" s="198">
        <f t="shared" si="2"/>
        <v>0</v>
      </c>
      <c r="E47" s="199">
        <v>3</v>
      </c>
      <c r="F47" s="200">
        <f t="shared" si="3"/>
        <v>-3</v>
      </c>
    </row>
    <row r="48" spans="2:6">
      <c r="B48" s="246">
        <v>35</v>
      </c>
      <c r="C48" s="197"/>
      <c r="D48" s="198">
        <f t="shared" si="2"/>
        <v>0</v>
      </c>
      <c r="E48" s="199">
        <v>3</v>
      </c>
      <c r="F48" s="200">
        <f t="shared" si="3"/>
        <v>-3</v>
      </c>
    </row>
    <row r="49" spans="2:6">
      <c r="B49" s="246">
        <v>36</v>
      </c>
      <c r="C49" s="197"/>
      <c r="D49" s="198">
        <f t="shared" si="2"/>
        <v>0</v>
      </c>
      <c r="E49" s="199">
        <v>3</v>
      </c>
      <c r="F49" s="200">
        <f t="shared" si="3"/>
        <v>-3</v>
      </c>
    </row>
    <row r="50" spans="2:6">
      <c r="B50" s="246">
        <v>37</v>
      </c>
      <c r="C50" s="197"/>
      <c r="D50" s="198">
        <f t="shared" si="2"/>
        <v>0</v>
      </c>
      <c r="E50" s="199">
        <v>3</v>
      </c>
      <c r="F50" s="200">
        <f t="shared" si="3"/>
        <v>-3</v>
      </c>
    </row>
    <row r="51" spans="2:6">
      <c r="B51" s="246">
        <v>38</v>
      </c>
      <c r="C51" s="197"/>
      <c r="D51" s="198">
        <f t="shared" si="2"/>
        <v>0</v>
      </c>
      <c r="E51" s="199">
        <v>3</v>
      </c>
      <c r="F51" s="200">
        <f t="shared" si="3"/>
        <v>-3</v>
      </c>
    </row>
    <row r="52" spans="2:6">
      <c r="B52" s="246">
        <v>39</v>
      </c>
      <c r="C52" s="197"/>
      <c r="D52" s="198">
        <f t="shared" si="2"/>
        <v>0</v>
      </c>
      <c r="E52" s="199">
        <v>3</v>
      </c>
      <c r="F52" s="200">
        <f t="shared" si="3"/>
        <v>-3</v>
      </c>
    </row>
    <row r="53" spans="2:6">
      <c r="B53" s="246">
        <v>40</v>
      </c>
      <c r="C53" s="197"/>
      <c r="D53" s="198">
        <f t="shared" si="2"/>
        <v>0</v>
      </c>
      <c r="E53" s="199">
        <v>3</v>
      </c>
      <c r="F53" s="200">
        <f t="shared" si="3"/>
        <v>-3</v>
      </c>
    </row>
    <row r="54" spans="2:6">
      <c r="B54" s="246">
        <v>41</v>
      </c>
      <c r="C54" s="197"/>
      <c r="D54" s="198">
        <f t="shared" si="2"/>
        <v>0</v>
      </c>
      <c r="E54" s="199">
        <v>3</v>
      </c>
      <c r="F54" s="200">
        <f t="shared" si="3"/>
        <v>-3</v>
      </c>
    </row>
    <row r="55" spans="2:6">
      <c r="B55" s="246">
        <v>42</v>
      </c>
      <c r="C55" s="197"/>
      <c r="D55" s="198">
        <f t="shared" si="2"/>
        <v>0</v>
      </c>
      <c r="E55" s="199">
        <v>3</v>
      </c>
      <c r="F55" s="200">
        <f t="shared" si="3"/>
        <v>-3</v>
      </c>
    </row>
    <row r="56" spans="2:6">
      <c r="B56" s="246">
        <v>43</v>
      </c>
      <c r="C56" s="197"/>
      <c r="D56" s="198">
        <f t="shared" si="2"/>
        <v>0</v>
      </c>
      <c r="E56" s="199">
        <v>3</v>
      </c>
      <c r="F56" s="200">
        <f t="shared" si="3"/>
        <v>-3</v>
      </c>
    </row>
    <row r="57" spans="2:6">
      <c r="B57" s="246">
        <v>44</v>
      </c>
      <c r="C57" s="197"/>
      <c r="D57" s="198">
        <f t="shared" si="2"/>
        <v>0</v>
      </c>
      <c r="E57" s="199">
        <v>3</v>
      </c>
      <c r="F57" s="200">
        <f t="shared" si="3"/>
        <v>-3</v>
      </c>
    </row>
    <row r="58" spans="2:6">
      <c r="B58" s="246">
        <v>45</v>
      </c>
      <c r="C58" s="197"/>
      <c r="D58" s="198">
        <f t="shared" si="2"/>
        <v>0</v>
      </c>
      <c r="E58" s="199">
        <v>3</v>
      </c>
      <c r="F58" s="200">
        <f t="shared" si="3"/>
        <v>-3</v>
      </c>
    </row>
    <row r="59" spans="2:6">
      <c r="B59" s="246">
        <v>46</v>
      </c>
      <c r="C59" s="197"/>
      <c r="D59" s="198">
        <f t="shared" si="2"/>
        <v>0</v>
      </c>
      <c r="E59" s="199">
        <v>3</v>
      </c>
      <c r="F59" s="200">
        <f t="shared" si="3"/>
        <v>-3</v>
      </c>
    </row>
    <row r="60" spans="2:6">
      <c r="B60" s="246">
        <v>47</v>
      </c>
      <c r="C60" s="197"/>
      <c r="D60" s="198">
        <f t="shared" si="2"/>
        <v>0</v>
      </c>
      <c r="E60" s="199">
        <v>3</v>
      </c>
      <c r="F60" s="200">
        <f t="shared" si="3"/>
        <v>-3</v>
      </c>
    </row>
    <row r="61" spans="2:6">
      <c r="B61" s="246">
        <v>48</v>
      </c>
      <c r="C61" s="197"/>
      <c r="D61" s="198">
        <f t="shared" si="2"/>
        <v>0</v>
      </c>
      <c r="E61" s="199">
        <v>3</v>
      </c>
      <c r="F61" s="200">
        <f t="shared" si="3"/>
        <v>-3</v>
      </c>
    </row>
    <row r="62" spans="2:6">
      <c r="B62" s="246">
        <v>49</v>
      </c>
      <c r="C62" s="197"/>
      <c r="D62" s="198">
        <f t="shared" si="2"/>
        <v>0</v>
      </c>
      <c r="E62" s="199">
        <v>3</v>
      </c>
      <c r="F62" s="200">
        <f t="shared" si="3"/>
        <v>-3</v>
      </c>
    </row>
    <row r="63" spans="2:6">
      <c r="B63" s="246">
        <v>50</v>
      </c>
      <c r="C63" s="197"/>
      <c r="D63" s="198">
        <f t="shared" si="2"/>
        <v>0</v>
      </c>
      <c r="E63" s="199">
        <v>3</v>
      </c>
      <c r="F63" s="200">
        <f t="shared" si="3"/>
        <v>-3</v>
      </c>
    </row>
    <row r="64" spans="2:6">
      <c r="B64" s="246">
        <v>51</v>
      </c>
      <c r="C64" s="197"/>
      <c r="D64" s="198">
        <f t="shared" si="2"/>
        <v>0</v>
      </c>
      <c r="E64" s="199">
        <v>3</v>
      </c>
      <c r="F64" s="200">
        <f t="shared" si="3"/>
        <v>-3</v>
      </c>
    </row>
    <row r="65" spans="2:6">
      <c r="B65" s="246">
        <v>52</v>
      </c>
      <c r="C65" s="197"/>
      <c r="D65" s="198">
        <f t="shared" ref="D65:D88" si="4">C65/$E$13</f>
        <v>0</v>
      </c>
      <c r="E65" s="199">
        <v>3</v>
      </c>
      <c r="F65" s="200">
        <f t="shared" ref="F65:F88" si="5">(E65*D65)-E65</f>
        <v>-3</v>
      </c>
    </row>
    <row r="66" spans="2:6">
      <c r="B66" s="246">
        <v>53</v>
      </c>
      <c r="C66" s="197"/>
      <c r="D66" s="198">
        <f t="shared" si="4"/>
        <v>0</v>
      </c>
      <c r="E66" s="199">
        <v>3</v>
      </c>
      <c r="F66" s="200">
        <f t="shared" si="5"/>
        <v>-3</v>
      </c>
    </row>
    <row r="67" spans="2:6">
      <c r="B67" s="246">
        <v>54</v>
      </c>
      <c r="C67" s="197"/>
      <c r="D67" s="198">
        <f t="shared" si="4"/>
        <v>0</v>
      </c>
      <c r="E67" s="199">
        <v>3</v>
      </c>
      <c r="F67" s="200">
        <f t="shared" si="5"/>
        <v>-3</v>
      </c>
    </row>
    <row r="68" spans="2:6">
      <c r="B68" s="246">
        <v>55</v>
      </c>
      <c r="C68" s="197"/>
      <c r="D68" s="198">
        <f t="shared" si="4"/>
        <v>0</v>
      </c>
      <c r="E68" s="199">
        <v>3</v>
      </c>
      <c r="F68" s="200">
        <f t="shared" si="5"/>
        <v>-3</v>
      </c>
    </row>
    <row r="69" spans="2:6">
      <c r="B69" s="246">
        <v>56</v>
      </c>
      <c r="C69" s="197"/>
      <c r="D69" s="198">
        <f t="shared" si="4"/>
        <v>0</v>
      </c>
      <c r="E69" s="199">
        <v>3</v>
      </c>
      <c r="F69" s="200">
        <f t="shared" si="5"/>
        <v>-3</v>
      </c>
    </row>
    <row r="70" spans="2:6">
      <c r="B70" s="246">
        <v>57</v>
      </c>
      <c r="C70" s="197"/>
      <c r="D70" s="198">
        <f t="shared" si="4"/>
        <v>0</v>
      </c>
      <c r="E70" s="199">
        <v>3</v>
      </c>
      <c r="F70" s="200">
        <f t="shared" si="5"/>
        <v>-3</v>
      </c>
    </row>
    <row r="71" spans="2:6">
      <c r="B71" s="246">
        <v>58</v>
      </c>
      <c r="C71" s="197"/>
      <c r="D71" s="198">
        <f t="shared" si="4"/>
        <v>0</v>
      </c>
      <c r="E71" s="199">
        <v>3</v>
      </c>
      <c r="F71" s="200">
        <f t="shared" si="5"/>
        <v>-3</v>
      </c>
    </row>
    <row r="72" spans="2:6">
      <c r="B72" s="246">
        <v>59</v>
      </c>
      <c r="C72" s="197"/>
      <c r="D72" s="198">
        <f t="shared" si="4"/>
        <v>0</v>
      </c>
      <c r="E72" s="199">
        <v>3</v>
      </c>
      <c r="F72" s="200">
        <f t="shared" si="5"/>
        <v>-3</v>
      </c>
    </row>
    <row r="73" spans="2:6">
      <c r="B73" s="246">
        <v>60</v>
      </c>
      <c r="C73" s="197"/>
      <c r="D73" s="198">
        <f t="shared" si="4"/>
        <v>0</v>
      </c>
      <c r="E73" s="199">
        <v>3</v>
      </c>
      <c r="F73" s="200">
        <f t="shared" si="5"/>
        <v>-3</v>
      </c>
    </row>
    <row r="74" spans="2:6">
      <c r="B74" s="246">
        <v>61</v>
      </c>
      <c r="C74" s="197"/>
      <c r="D74" s="198">
        <f t="shared" si="4"/>
        <v>0</v>
      </c>
      <c r="E74" s="199">
        <v>3</v>
      </c>
      <c r="F74" s="200">
        <f t="shared" si="5"/>
        <v>-3</v>
      </c>
    </row>
    <row r="75" spans="2:6">
      <c r="B75" s="246">
        <v>62</v>
      </c>
      <c r="C75" s="197"/>
      <c r="D75" s="198">
        <f t="shared" si="4"/>
        <v>0</v>
      </c>
      <c r="E75" s="199">
        <v>3</v>
      </c>
      <c r="F75" s="200">
        <f t="shared" si="5"/>
        <v>-3</v>
      </c>
    </row>
    <row r="76" spans="2:6">
      <c r="B76" s="246">
        <v>63</v>
      </c>
      <c r="C76" s="197"/>
      <c r="D76" s="198">
        <f t="shared" si="4"/>
        <v>0</v>
      </c>
      <c r="E76" s="199">
        <v>3</v>
      </c>
      <c r="F76" s="200">
        <f t="shared" si="5"/>
        <v>-3</v>
      </c>
    </row>
    <row r="77" spans="2:6">
      <c r="B77" s="246">
        <v>64</v>
      </c>
      <c r="C77" s="197"/>
      <c r="D77" s="198">
        <f t="shared" si="4"/>
        <v>0</v>
      </c>
      <c r="E77" s="199">
        <v>3</v>
      </c>
      <c r="F77" s="200">
        <f t="shared" si="5"/>
        <v>-3</v>
      </c>
    </row>
    <row r="78" spans="2:6">
      <c r="B78" s="246">
        <v>65</v>
      </c>
      <c r="C78" s="197"/>
      <c r="D78" s="198">
        <f t="shared" si="4"/>
        <v>0</v>
      </c>
      <c r="E78" s="199">
        <v>3</v>
      </c>
      <c r="F78" s="200">
        <f t="shared" si="5"/>
        <v>-3</v>
      </c>
    </row>
    <row r="79" spans="2:6">
      <c r="B79" s="246">
        <v>66</v>
      </c>
      <c r="C79" s="197"/>
      <c r="D79" s="198">
        <f t="shared" si="4"/>
        <v>0</v>
      </c>
      <c r="E79" s="199">
        <v>3</v>
      </c>
      <c r="F79" s="200">
        <f t="shared" si="5"/>
        <v>-3</v>
      </c>
    </row>
    <row r="80" spans="2:6">
      <c r="B80" s="246">
        <v>67</v>
      </c>
      <c r="C80" s="197"/>
      <c r="D80" s="198">
        <f t="shared" si="4"/>
        <v>0</v>
      </c>
      <c r="E80" s="199">
        <v>3</v>
      </c>
      <c r="F80" s="200">
        <f t="shared" si="5"/>
        <v>-3</v>
      </c>
    </row>
    <row r="81" spans="2:6">
      <c r="B81" s="246">
        <v>68</v>
      </c>
      <c r="C81" s="197"/>
      <c r="D81" s="198">
        <f t="shared" si="4"/>
        <v>0</v>
      </c>
      <c r="E81" s="199">
        <v>3</v>
      </c>
      <c r="F81" s="200">
        <f t="shared" si="5"/>
        <v>-3</v>
      </c>
    </row>
    <row r="82" spans="2:6">
      <c r="B82" s="246">
        <v>69</v>
      </c>
      <c r="C82" s="197"/>
      <c r="D82" s="198">
        <f t="shared" si="4"/>
        <v>0</v>
      </c>
      <c r="E82" s="199">
        <v>3</v>
      </c>
      <c r="F82" s="200">
        <f t="shared" si="5"/>
        <v>-3</v>
      </c>
    </row>
    <row r="83" spans="2:6">
      <c r="B83" s="246">
        <v>70</v>
      </c>
      <c r="C83" s="197"/>
      <c r="D83" s="198">
        <f t="shared" si="4"/>
        <v>0</v>
      </c>
      <c r="E83" s="199">
        <v>3</v>
      </c>
      <c r="F83" s="200">
        <f t="shared" si="5"/>
        <v>-3</v>
      </c>
    </row>
    <row r="84" spans="2:6">
      <c r="B84" s="246">
        <v>71</v>
      </c>
      <c r="C84" s="197"/>
      <c r="D84" s="198">
        <f t="shared" si="4"/>
        <v>0</v>
      </c>
      <c r="E84" s="199">
        <v>3</v>
      </c>
      <c r="F84" s="200">
        <f t="shared" si="5"/>
        <v>-3</v>
      </c>
    </row>
    <row r="85" spans="2:6">
      <c r="B85" s="246">
        <v>72</v>
      </c>
      <c r="C85" s="197"/>
      <c r="D85" s="198">
        <f t="shared" si="4"/>
        <v>0</v>
      </c>
      <c r="E85" s="199">
        <v>3</v>
      </c>
      <c r="F85" s="200">
        <f t="shared" si="5"/>
        <v>-3</v>
      </c>
    </row>
    <row r="86" spans="2:6">
      <c r="B86" s="246">
        <v>73</v>
      </c>
      <c r="C86" s="197"/>
      <c r="D86" s="198">
        <f t="shared" si="4"/>
        <v>0</v>
      </c>
      <c r="E86" s="199">
        <v>3</v>
      </c>
      <c r="F86" s="200">
        <f t="shared" si="5"/>
        <v>-3</v>
      </c>
    </row>
    <row r="87" spans="2:6">
      <c r="B87" s="246">
        <v>74</v>
      </c>
      <c r="C87" s="197"/>
      <c r="D87" s="198">
        <f t="shared" si="4"/>
        <v>0</v>
      </c>
      <c r="E87" s="199">
        <v>3</v>
      </c>
      <c r="F87" s="200">
        <f t="shared" si="5"/>
        <v>-3</v>
      </c>
    </row>
    <row r="88" spans="2:6">
      <c r="B88" s="246">
        <v>75</v>
      </c>
      <c r="C88" s="197"/>
      <c r="D88" s="198">
        <f t="shared" si="4"/>
        <v>0</v>
      </c>
      <c r="E88" s="199">
        <v>3</v>
      </c>
      <c r="F88" s="200">
        <f t="shared" si="5"/>
        <v>-3</v>
      </c>
    </row>
    <row r="89" spans="2:6">
      <c r="B89" s="246">
        <v>76</v>
      </c>
      <c r="C89" s="197"/>
      <c r="D89" s="198">
        <f t="shared" ref="D89:D103" si="6">C89/$E$13</f>
        <v>0</v>
      </c>
      <c r="E89" s="199">
        <v>3</v>
      </c>
      <c r="F89" s="200">
        <f t="shared" ref="F89:F103" si="7">(E89*D89)-E89</f>
        <v>-3</v>
      </c>
    </row>
    <row r="90" spans="2:6">
      <c r="B90" s="246">
        <v>77</v>
      </c>
      <c r="C90" s="197"/>
      <c r="D90" s="198">
        <f t="shared" si="6"/>
        <v>0</v>
      </c>
      <c r="E90" s="199">
        <v>3</v>
      </c>
      <c r="F90" s="200">
        <f t="shared" si="7"/>
        <v>-3</v>
      </c>
    </row>
    <row r="91" spans="2:6">
      <c r="B91" s="246">
        <v>78</v>
      </c>
      <c r="C91" s="197"/>
      <c r="D91" s="198">
        <f t="shared" si="6"/>
        <v>0</v>
      </c>
      <c r="E91" s="199">
        <v>3</v>
      </c>
      <c r="F91" s="200">
        <f t="shared" si="7"/>
        <v>-3</v>
      </c>
    </row>
    <row r="92" spans="2:6">
      <c r="B92" s="246">
        <v>79</v>
      </c>
      <c r="C92" s="197"/>
      <c r="D92" s="198">
        <f t="shared" si="6"/>
        <v>0</v>
      </c>
      <c r="E92" s="199">
        <v>3</v>
      </c>
      <c r="F92" s="200">
        <f t="shared" si="7"/>
        <v>-3</v>
      </c>
    </row>
    <row r="93" spans="2:6">
      <c r="B93" s="246">
        <v>80</v>
      </c>
      <c r="C93" s="197"/>
      <c r="D93" s="198">
        <f t="shared" si="6"/>
        <v>0</v>
      </c>
      <c r="E93" s="199">
        <v>3</v>
      </c>
      <c r="F93" s="200">
        <f t="shared" si="7"/>
        <v>-3</v>
      </c>
    </row>
    <row r="94" spans="2:6">
      <c r="B94" s="246">
        <v>81</v>
      </c>
      <c r="C94" s="197"/>
      <c r="D94" s="198">
        <f t="shared" si="6"/>
        <v>0</v>
      </c>
      <c r="E94" s="199">
        <v>3</v>
      </c>
      <c r="F94" s="200">
        <f t="shared" si="7"/>
        <v>-3</v>
      </c>
    </row>
    <row r="95" spans="2:6">
      <c r="B95" s="246">
        <v>82</v>
      </c>
      <c r="C95" s="197"/>
      <c r="D95" s="198">
        <f t="shared" si="6"/>
        <v>0</v>
      </c>
      <c r="E95" s="199">
        <v>3</v>
      </c>
      <c r="F95" s="200">
        <f t="shared" si="7"/>
        <v>-3</v>
      </c>
    </row>
    <row r="96" spans="2:6">
      <c r="B96" s="246">
        <v>83</v>
      </c>
      <c r="C96" s="197"/>
      <c r="D96" s="198">
        <f t="shared" si="6"/>
        <v>0</v>
      </c>
      <c r="E96" s="199">
        <v>3</v>
      </c>
      <c r="F96" s="200">
        <f t="shared" si="7"/>
        <v>-3</v>
      </c>
    </row>
    <row r="97" spans="1:8">
      <c r="B97" s="246">
        <v>84</v>
      </c>
      <c r="C97" s="197"/>
      <c r="D97" s="198">
        <f t="shared" si="6"/>
        <v>0</v>
      </c>
      <c r="E97" s="199">
        <v>3</v>
      </c>
      <c r="F97" s="200">
        <f t="shared" si="7"/>
        <v>-3</v>
      </c>
    </row>
    <row r="98" spans="1:8">
      <c r="B98" s="246">
        <v>85</v>
      </c>
      <c r="C98" s="197"/>
      <c r="D98" s="198">
        <f t="shared" si="6"/>
        <v>0</v>
      </c>
      <c r="E98" s="199">
        <v>3</v>
      </c>
      <c r="F98" s="200">
        <f t="shared" si="7"/>
        <v>-3</v>
      </c>
    </row>
    <row r="99" spans="1:8">
      <c r="B99" s="246">
        <v>86</v>
      </c>
      <c r="C99" s="197"/>
      <c r="D99" s="198">
        <f t="shared" si="6"/>
        <v>0</v>
      </c>
      <c r="E99" s="199">
        <v>3</v>
      </c>
      <c r="F99" s="200">
        <f t="shared" si="7"/>
        <v>-3</v>
      </c>
    </row>
    <row r="100" spans="1:8">
      <c r="B100" s="246">
        <v>87</v>
      </c>
      <c r="C100" s="197"/>
      <c r="D100" s="198">
        <f t="shared" si="6"/>
        <v>0</v>
      </c>
      <c r="E100" s="199">
        <v>3</v>
      </c>
      <c r="F100" s="200">
        <f t="shared" si="7"/>
        <v>-3</v>
      </c>
    </row>
    <row r="101" spans="1:8">
      <c r="B101" s="246">
        <v>88</v>
      </c>
      <c r="C101" s="197"/>
      <c r="D101" s="198">
        <f t="shared" si="6"/>
        <v>0</v>
      </c>
      <c r="E101" s="199">
        <v>3</v>
      </c>
      <c r="F101" s="200">
        <f t="shared" si="7"/>
        <v>-3</v>
      </c>
    </row>
    <row r="102" spans="1:8">
      <c r="B102" s="246">
        <v>89</v>
      </c>
      <c r="C102" s="197"/>
      <c r="D102" s="198">
        <f t="shared" si="6"/>
        <v>0</v>
      </c>
      <c r="E102" s="199">
        <v>3</v>
      </c>
      <c r="F102" s="200">
        <f t="shared" si="7"/>
        <v>-3</v>
      </c>
    </row>
    <row r="103" spans="1:8">
      <c r="B103" s="246">
        <v>90</v>
      </c>
      <c r="C103" s="197"/>
      <c r="D103" s="198">
        <f t="shared" si="6"/>
        <v>0</v>
      </c>
      <c r="E103" s="199">
        <v>3</v>
      </c>
      <c r="F103" s="200">
        <f t="shared" si="7"/>
        <v>-3</v>
      </c>
    </row>
    <row r="104" spans="1:8">
      <c r="B104" s="246">
        <v>91</v>
      </c>
      <c r="C104" s="197"/>
      <c r="D104" s="198">
        <f t="shared" ref="D104:D109" si="8">C104/$E$13</f>
        <v>0</v>
      </c>
      <c r="E104" s="199">
        <v>3</v>
      </c>
      <c r="F104" s="200">
        <f t="shared" ref="F104:F109" si="9">(E104*D104)-E104</f>
        <v>-3</v>
      </c>
    </row>
    <row r="105" spans="1:8">
      <c r="B105" s="246">
        <v>92</v>
      </c>
      <c r="C105" s="197"/>
      <c r="D105" s="198">
        <f t="shared" si="8"/>
        <v>0</v>
      </c>
      <c r="E105" s="199">
        <v>3</v>
      </c>
      <c r="F105" s="200">
        <f t="shared" si="9"/>
        <v>-3</v>
      </c>
    </row>
    <row r="106" spans="1:8">
      <c r="B106" s="246">
        <v>93</v>
      </c>
      <c r="C106" s="197"/>
      <c r="D106" s="198">
        <f t="shared" si="8"/>
        <v>0</v>
      </c>
      <c r="E106" s="199">
        <v>3</v>
      </c>
      <c r="F106" s="200">
        <f t="shared" si="9"/>
        <v>-3</v>
      </c>
    </row>
    <row r="107" spans="1:8">
      <c r="B107" s="246">
        <v>94</v>
      </c>
      <c r="C107" s="197"/>
      <c r="D107" s="198">
        <f t="shared" si="8"/>
        <v>0</v>
      </c>
      <c r="E107" s="199">
        <v>3</v>
      </c>
      <c r="F107" s="200">
        <f t="shared" si="9"/>
        <v>-3</v>
      </c>
    </row>
    <row r="108" spans="1:8">
      <c r="B108" s="246">
        <v>95</v>
      </c>
      <c r="C108" s="197"/>
      <c r="D108" s="198">
        <f t="shared" si="8"/>
        <v>0</v>
      </c>
      <c r="E108" s="199">
        <v>3</v>
      </c>
      <c r="F108" s="200">
        <f t="shared" si="9"/>
        <v>-3</v>
      </c>
    </row>
    <row r="109" spans="1:8" ht="13.5" thickBot="1">
      <c r="B109" s="247">
        <v>96</v>
      </c>
      <c r="C109" s="201"/>
      <c r="D109" s="202">
        <f t="shared" si="8"/>
        <v>0</v>
      </c>
      <c r="E109" s="203">
        <v>3</v>
      </c>
      <c r="F109" s="204">
        <f t="shared" si="9"/>
        <v>-3</v>
      </c>
    </row>
    <row r="110" spans="1:8" s="66" customFormat="1">
      <c r="B110" s="73"/>
      <c r="C110" s="73"/>
      <c r="D110" s="73"/>
      <c r="E110" s="73"/>
      <c r="F110" s="73"/>
    </row>
    <row r="111" spans="1:8" s="66" customFormat="1">
      <c r="B111" s="73"/>
      <c r="C111" s="73"/>
      <c r="D111" s="73"/>
      <c r="E111" s="73"/>
      <c r="F111" s="73"/>
    </row>
    <row r="112" spans="1:8">
      <c r="A112" s="66"/>
      <c r="B112" s="67" t="s">
        <v>72</v>
      </c>
      <c r="C112" s="67"/>
      <c r="D112" s="67"/>
      <c r="E112" s="67"/>
      <c r="F112" s="157"/>
      <c r="G112" s="157"/>
      <c r="H112" s="157"/>
    </row>
    <row r="113" spans="1:8">
      <c r="A113" s="66"/>
      <c r="B113" s="157"/>
      <c r="C113" s="157"/>
      <c r="D113" s="157"/>
      <c r="E113" s="157"/>
      <c r="F113" s="157"/>
      <c r="G113" s="157"/>
      <c r="H113" s="157"/>
    </row>
    <row r="114" spans="1:8">
      <c r="A114" s="134" t="s">
        <v>13</v>
      </c>
      <c r="B114" s="66" t="s">
        <v>554</v>
      </c>
      <c r="C114" s="66"/>
      <c r="D114" s="66"/>
      <c r="E114" s="66"/>
      <c r="F114" s="66"/>
      <c r="G114" s="66"/>
      <c r="H114" s="66"/>
    </row>
    <row r="115" spans="1:8">
      <c r="A115" s="77"/>
      <c r="B115" s="66" t="s">
        <v>555</v>
      </c>
      <c r="C115" s="66"/>
      <c r="D115" s="66"/>
      <c r="E115" s="66"/>
      <c r="F115" s="157"/>
      <c r="G115" s="157"/>
      <c r="H115" s="157"/>
    </row>
    <row r="116" spans="1:8">
      <c r="A116" s="134" t="s">
        <v>13</v>
      </c>
      <c r="B116" s="66" t="s">
        <v>556</v>
      </c>
      <c r="C116" s="66"/>
      <c r="D116" s="66"/>
      <c r="E116" s="66"/>
      <c r="F116" s="66"/>
      <c r="G116" s="66"/>
      <c r="H116" s="66"/>
    </row>
    <row r="117" spans="1:8">
      <c r="A117" s="66"/>
      <c r="B117" s="66" t="s">
        <v>557</v>
      </c>
      <c r="C117" s="66"/>
      <c r="D117" s="66"/>
      <c r="E117" s="66"/>
      <c r="F117" s="66"/>
      <c r="G117" s="66"/>
      <c r="H117" s="157"/>
    </row>
    <row r="118" spans="1:8">
      <c r="A118" s="66"/>
      <c r="B118" s="66"/>
      <c r="C118" s="66"/>
      <c r="D118" s="66"/>
      <c r="E118" s="66"/>
      <c r="F118" s="66"/>
      <c r="G118" s="66"/>
      <c r="H118" s="157"/>
    </row>
    <row r="119" spans="1:8">
      <c r="F119" s="152"/>
      <c r="G119" s="152"/>
      <c r="H119" s="152"/>
    </row>
    <row r="120" spans="1:8">
      <c r="F120" s="152"/>
      <c r="G120" s="152"/>
      <c r="H120" s="152"/>
    </row>
    <row r="121" spans="1:8">
      <c r="F121" s="152"/>
      <c r="G121" s="152"/>
      <c r="H121" s="152"/>
    </row>
    <row r="122" spans="1:8">
      <c r="F122" s="152"/>
      <c r="G122" s="152"/>
      <c r="H122" s="152"/>
    </row>
    <row r="123" spans="1:8">
      <c r="F123" s="152"/>
      <c r="G123" s="152"/>
      <c r="H123" s="152"/>
    </row>
    <row r="124" spans="1:8">
      <c r="F124" s="152"/>
      <c r="G124" s="152"/>
      <c r="H124" s="152"/>
    </row>
    <row r="125" spans="1:8">
      <c r="F125" s="152"/>
      <c r="G125" s="152"/>
      <c r="H125" s="152"/>
    </row>
    <row r="126" spans="1:8">
      <c r="F126" s="152"/>
      <c r="G126" s="152"/>
      <c r="H126" s="152"/>
    </row>
    <row r="127" spans="1:8">
      <c r="F127" s="152"/>
      <c r="G127" s="152"/>
      <c r="H127" s="152"/>
    </row>
    <row r="128" spans="1:8">
      <c r="F128" s="152"/>
      <c r="G128" s="152"/>
      <c r="H128" s="152"/>
    </row>
    <row r="129" spans="6:8">
      <c r="F129" s="152"/>
      <c r="G129" s="152"/>
      <c r="H129" s="152"/>
    </row>
    <row r="130" spans="6:8">
      <c r="F130" s="152"/>
      <c r="G130" s="152"/>
      <c r="H130" s="152"/>
    </row>
    <row r="131" spans="6:8">
      <c r="F131" s="152"/>
      <c r="G131" s="152"/>
      <c r="H131" s="152"/>
    </row>
    <row r="132" spans="6:8">
      <c r="F132" s="152"/>
      <c r="G132" s="152"/>
      <c r="H132" s="152"/>
    </row>
    <row r="133" spans="6:8">
      <c r="F133" s="152"/>
      <c r="G133" s="152"/>
      <c r="H133" s="152"/>
    </row>
    <row r="134" spans="6:8">
      <c r="F134" s="152"/>
      <c r="G134" s="152"/>
      <c r="H134" s="152"/>
    </row>
    <row r="135" spans="6:8">
      <c r="F135" s="152"/>
      <c r="G135" s="152"/>
      <c r="H135" s="152"/>
    </row>
    <row r="136" spans="6:8">
      <c r="F136" s="152"/>
      <c r="G136" s="152"/>
      <c r="H136" s="152"/>
    </row>
    <row r="137" spans="6:8">
      <c r="F137" s="152"/>
      <c r="G137" s="152"/>
      <c r="H137" s="152"/>
    </row>
    <row r="138" spans="6:8">
      <c r="F138" s="152"/>
      <c r="G138" s="152"/>
      <c r="H138" s="152"/>
    </row>
    <row r="139" spans="6:8">
      <c r="F139" s="152"/>
      <c r="G139" s="152"/>
      <c r="H139" s="152"/>
    </row>
    <row r="140" spans="6:8">
      <c r="F140" s="152"/>
      <c r="G140" s="152"/>
      <c r="H140" s="152"/>
    </row>
    <row r="141" spans="6:8">
      <c r="F141" s="152"/>
      <c r="G141" s="152"/>
      <c r="H141" s="152"/>
    </row>
    <row r="142" spans="6:8">
      <c r="F142" s="152"/>
      <c r="G142" s="152"/>
      <c r="H142" s="152"/>
    </row>
    <row r="143" spans="6:8">
      <c r="F143" s="152"/>
      <c r="G143" s="152"/>
      <c r="H143" s="152"/>
    </row>
    <row r="144" spans="6:8">
      <c r="F144" s="152"/>
      <c r="G144" s="152"/>
      <c r="H144" s="152"/>
    </row>
    <row r="145" spans="6:8">
      <c r="F145" s="152"/>
      <c r="G145" s="152"/>
      <c r="H145" s="152"/>
    </row>
    <row r="146" spans="6:8">
      <c r="F146" s="152"/>
      <c r="G146" s="152"/>
      <c r="H146" s="152"/>
    </row>
    <row r="147" spans="6:8">
      <c r="F147" s="152"/>
      <c r="G147" s="152"/>
      <c r="H147" s="152"/>
    </row>
    <row r="148" spans="6:8">
      <c r="F148" s="152"/>
      <c r="G148" s="152"/>
      <c r="H148" s="152"/>
    </row>
    <row r="149" spans="6:8">
      <c r="F149" s="152"/>
      <c r="G149" s="152"/>
      <c r="H149" s="152"/>
    </row>
    <row r="150" spans="6:8">
      <c r="F150" s="152"/>
      <c r="G150" s="152"/>
      <c r="H150" s="152"/>
    </row>
    <row r="151" spans="6:8">
      <c r="F151" s="152"/>
      <c r="G151" s="152"/>
      <c r="H151" s="152"/>
    </row>
    <row r="152" spans="6:8">
      <c r="F152" s="152"/>
      <c r="G152" s="152"/>
      <c r="H152" s="152"/>
    </row>
    <row r="153" spans="6:8">
      <c r="F153" s="152"/>
      <c r="G153" s="152"/>
      <c r="H153" s="152"/>
    </row>
    <row r="154" spans="6:8">
      <c r="F154" s="152"/>
      <c r="G154" s="152"/>
      <c r="H154" s="152"/>
    </row>
    <row r="155" spans="6:8">
      <c r="F155" s="152"/>
      <c r="G155" s="152"/>
      <c r="H155" s="152"/>
    </row>
    <row r="156" spans="6:8">
      <c r="F156" s="152"/>
      <c r="G156" s="152"/>
      <c r="H156" s="152"/>
    </row>
    <row r="157" spans="6:8">
      <c r="F157" s="152"/>
      <c r="G157" s="152"/>
      <c r="H157" s="152"/>
    </row>
    <row r="158" spans="6:8">
      <c r="F158" s="152"/>
      <c r="G158" s="152"/>
      <c r="H158" s="152"/>
    </row>
    <row r="159" spans="6:8">
      <c r="F159" s="152"/>
      <c r="G159" s="152"/>
      <c r="H159" s="152"/>
    </row>
    <row r="160" spans="6:8">
      <c r="F160" s="152"/>
      <c r="G160" s="152"/>
      <c r="H160" s="152"/>
    </row>
    <row r="161" spans="6:8">
      <c r="F161" s="152"/>
      <c r="G161" s="152"/>
      <c r="H161" s="152"/>
    </row>
    <row r="162" spans="6:8">
      <c r="F162" s="152"/>
      <c r="G162" s="152"/>
      <c r="H162" s="152"/>
    </row>
    <row r="163" spans="6:8">
      <c r="F163" s="152"/>
      <c r="G163" s="152"/>
      <c r="H163" s="152"/>
    </row>
    <row r="164" spans="6:8">
      <c r="F164" s="152"/>
      <c r="G164" s="152"/>
      <c r="H164" s="152"/>
    </row>
    <row r="165" spans="6:8">
      <c r="F165" s="152"/>
      <c r="G165" s="152"/>
      <c r="H165" s="152"/>
    </row>
    <row r="166" spans="6:8">
      <c r="F166" s="152"/>
      <c r="G166" s="152"/>
      <c r="H166" s="152"/>
    </row>
    <row r="167" spans="6:8">
      <c r="F167" s="152"/>
      <c r="G167" s="152"/>
      <c r="H167" s="152"/>
    </row>
    <row r="168" spans="6:8">
      <c r="F168" s="152"/>
      <c r="G168" s="152"/>
      <c r="H168" s="152"/>
    </row>
    <row r="169" spans="6:8">
      <c r="F169" s="152"/>
      <c r="G169" s="152"/>
      <c r="H169" s="152"/>
    </row>
    <row r="170" spans="6:8">
      <c r="F170" s="152"/>
      <c r="G170" s="152"/>
      <c r="H170" s="152"/>
    </row>
    <row r="171" spans="6:8">
      <c r="F171" s="152"/>
      <c r="G171" s="152"/>
      <c r="H171" s="152"/>
    </row>
    <row r="172" spans="6:8">
      <c r="F172" s="152"/>
      <c r="G172" s="152"/>
      <c r="H172" s="152"/>
    </row>
    <row r="173" spans="6:8">
      <c r="F173" s="152"/>
      <c r="G173" s="152"/>
      <c r="H173" s="152"/>
    </row>
    <row r="174" spans="6:8">
      <c r="F174" s="152"/>
      <c r="G174" s="152"/>
      <c r="H174" s="152"/>
    </row>
    <row r="175" spans="6:8">
      <c r="F175" s="152"/>
      <c r="G175" s="152"/>
      <c r="H175" s="152"/>
    </row>
    <row r="176" spans="6:8">
      <c r="F176" s="152"/>
      <c r="G176" s="152"/>
      <c r="H176" s="152"/>
    </row>
    <row r="177" spans="6:8">
      <c r="F177" s="152"/>
      <c r="G177" s="152"/>
      <c r="H177" s="152"/>
    </row>
    <row r="178" spans="6:8">
      <c r="F178" s="152"/>
      <c r="G178" s="152"/>
      <c r="H178" s="152"/>
    </row>
    <row r="179" spans="6:8">
      <c r="F179" s="152"/>
      <c r="G179" s="152"/>
      <c r="H179" s="152"/>
    </row>
    <row r="180" spans="6:8">
      <c r="F180" s="152"/>
      <c r="G180" s="152"/>
      <c r="H180" s="152"/>
    </row>
    <row r="181" spans="6:8">
      <c r="F181" s="152"/>
      <c r="G181" s="152"/>
      <c r="H181" s="152"/>
    </row>
    <row r="182" spans="6:8">
      <c r="F182" s="152"/>
      <c r="G182" s="152"/>
      <c r="H182" s="152"/>
    </row>
    <row r="183" spans="6:8">
      <c r="F183" s="152"/>
      <c r="G183" s="152"/>
      <c r="H183" s="152"/>
    </row>
    <row r="184" spans="6:8">
      <c r="F184" s="152"/>
      <c r="G184" s="152"/>
      <c r="H184" s="152"/>
    </row>
    <row r="185" spans="6:8">
      <c r="F185" s="152"/>
      <c r="G185" s="152"/>
      <c r="H185" s="152"/>
    </row>
    <row r="186" spans="6:8">
      <c r="F186" s="152"/>
      <c r="G186" s="152"/>
      <c r="H186" s="152"/>
    </row>
    <row r="187" spans="6:8">
      <c r="F187" s="152"/>
      <c r="G187" s="152"/>
      <c r="H187" s="152"/>
    </row>
    <row r="188" spans="6:8">
      <c r="F188" s="152"/>
      <c r="G188" s="152"/>
      <c r="H188" s="152"/>
    </row>
    <row r="189" spans="6:8">
      <c r="F189" s="152"/>
      <c r="G189" s="152"/>
      <c r="H189" s="152"/>
    </row>
    <row r="190" spans="6:8">
      <c r="F190" s="152"/>
      <c r="G190" s="152"/>
      <c r="H190" s="152"/>
    </row>
    <row r="191" spans="6:8">
      <c r="F191" s="152"/>
      <c r="G191" s="152"/>
      <c r="H191" s="152"/>
    </row>
    <row r="192" spans="6:8">
      <c r="F192" s="152"/>
      <c r="G192" s="152"/>
      <c r="H192" s="152"/>
    </row>
    <row r="193" spans="6:8">
      <c r="F193" s="152"/>
      <c r="G193" s="152"/>
      <c r="H193" s="152"/>
    </row>
    <row r="194" spans="6:8">
      <c r="F194" s="152"/>
      <c r="G194" s="152"/>
      <c r="H194" s="152"/>
    </row>
    <row r="195" spans="6:8">
      <c r="F195" s="152"/>
      <c r="G195" s="152"/>
      <c r="H195" s="152"/>
    </row>
    <row r="196" spans="6:8">
      <c r="F196" s="152"/>
      <c r="G196" s="152"/>
      <c r="H196" s="152"/>
    </row>
    <row r="197" spans="6:8">
      <c r="F197" s="152"/>
      <c r="G197" s="152"/>
      <c r="H197" s="152"/>
    </row>
    <row r="198" spans="6:8">
      <c r="F198" s="152"/>
      <c r="G198" s="152"/>
      <c r="H198" s="152"/>
    </row>
    <row r="199" spans="6:8">
      <c r="F199" s="152"/>
      <c r="G199" s="152"/>
      <c r="H199" s="152"/>
    </row>
    <row r="200" spans="6:8">
      <c r="F200" s="152"/>
      <c r="G200" s="152"/>
      <c r="H200" s="152"/>
    </row>
  </sheetData>
  <sheetProtection algorithmName="SHA-512" hashValue="KnKTTuoE8jIlb4NgiskLjmstd6Ipt6DThRVltBd+p/J/fRcP4VVsgvCze/nKhowilr5fhRZkJJ7S7C9KCXox6g==" saltValue="M+38t4UTP1cuDZBUfsduOQ==" spinCount="100000" sheet="1" objects="1" scenarios="1"/>
  <mergeCells count="6">
    <mergeCell ref="A2:I2"/>
    <mergeCell ref="E11:E12"/>
    <mergeCell ref="F11:F13"/>
    <mergeCell ref="B11:B13"/>
    <mergeCell ref="C11:C13"/>
    <mergeCell ref="D11:D13"/>
  </mergeCells>
  <conditionalFormatting sqref="D14:D28">
    <cfRule type="cellIs" dxfId="45" priority="13" operator="equal">
      <formula>0</formula>
    </cfRule>
  </conditionalFormatting>
  <conditionalFormatting sqref="D29:D36">
    <cfRule type="cellIs" dxfId="44" priority="12" operator="equal">
      <formula>0</formula>
    </cfRule>
  </conditionalFormatting>
  <conditionalFormatting sqref="D37:D44">
    <cfRule type="cellIs" dxfId="43" priority="11" operator="equal">
      <formula>0</formula>
    </cfRule>
  </conditionalFormatting>
  <conditionalFormatting sqref="D45:D52">
    <cfRule type="cellIs" dxfId="42" priority="10" operator="equal">
      <formula>0</formula>
    </cfRule>
  </conditionalFormatting>
  <conditionalFormatting sqref="D53:D64">
    <cfRule type="cellIs" dxfId="41" priority="9" operator="equal">
      <formula>0</formula>
    </cfRule>
  </conditionalFormatting>
  <conditionalFormatting sqref="D65:D72">
    <cfRule type="cellIs" dxfId="40" priority="8" operator="equal">
      <formula>0</formula>
    </cfRule>
  </conditionalFormatting>
  <conditionalFormatting sqref="D73:D80">
    <cfRule type="cellIs" dxfId="39" priority="7" operator="equal">
      <formula>0</formula>
    </cfRule>
  </conditionalFormatting>
  <conditionalFormatting sqref="D81:D88">
    <cfRule type="cellIs" dxfId="38" priority="6" operator="equal">
      <formula>0</formula>
    </cfRule>
  </conditionalFormatting>
  <conditionalFormatting sqref="D89:D96">
    <cfRule type="cellIs" dxfId="37" priority="5" operator="equal">
      <formula>0</formula>
    </cfRule>
  </conditionalFormatting>
  <conditionalFormatting sqref="D97:D103">
    <cfRule type="cellIs" dxfId="36" priority="4" operator="equal">
      <formula>0</formula>
    </cfRule>
  </conditionalFormatting>
  <conditionalFormatting sqref="D104:D106">
    <cfRule type="cellIs" dxfId="35" priority="3" operator="equal">
      <formula>0</formula>
    </cfRule>
  </conditionalFormatting>
  <conditionalFormatting sqref="D107:D109">
    <cfRule type="cellIs" dxfId="34" priority="2" operator="equal">
      <formula>0</formula>
    </cfRule>
  </conditionalFormatting>
  <conditionalFormatting sqref="A14:XFD1048576 A12:A13 A5:XFD10 K4:XFD4 A1:XFD1 A4:C4 A11:E11 H11:XFD13 E13 A3:XFD3 A2 J2:XFD2">
    <cfRule type="expression" dxfId="33" priority="1">
      <formula>_xlfn.ISFORMULA(A1:M100)</formula>
    </cfRule>
  </conditionalFormatting>
  <conditionalFormatting sqref="E4:F4 I4:J4">
    <cfRule type="expression" dxfId="32" priority="84">
      <formula>_xlfn.ISFORMULA(D4:P103)</formula>
    </cfRule>
  </conditionalFormatting>
  <conditionalFormatting sqref="H4">
    <cfRule type="expression" dxfId="31" priority="88">
      <formula>_xlfn.ISFORMULA(F4:R103)</formula>
    </cfRule>
  </conditionalFormatting>
  <pageMargins left="0.25" right="0.25" top="0.75" bottom="0.75" header="0.3" footer="0.3"/>
  <pageSetup paperSize="9" orientation="portrait" r:id="rId1"/>
  <headerFooter>
    <oddHeader>&amp;L&amp;G&amp;R&amp;"Arial,Regular"&amp;8&amp;A</oddHeader>
    <oddFooter>&amp;L&amp;"Arial,Regular"&amp;8&amp;A&amp;C&amp;"Arial,Regular"&amp;8&amp;F&amp;R&amp;"Arial,Regular"&amp;8Page &amp;P of &amp;N</oddFooter>
  </headerFooter>
  <rowBreaks count="2" manualBreakCount="2">
    <brk id="50" max="16383" man="1"/>
    <brk id="103" max="16383" man="1"/>
  </rowBreaks>
  <ignoredErrors>
    <ignoredError sqref="D14:D28 D29:D109" emptyCellReference="1"/>
  </ignoredError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825E0-344A-4C0D-AD87-9D242F1D4463}">
  <sheetPr>
    <tabColor rgb="FF002060"/>
  </sheetPr>
  <dimension ref="A2:I128"/>
  <sheetViews>
    <sheetView view="pageLayout" zoomScaleNormal="100" workbookViewId="0">
      <selection activeCell="I7" sqref="I7"/>
    </sheetView>
  </sheetViews>
  <sheetFormatPr defaultColWidth="8.7109375" defaultRowHeight="14.25"/>
  <cols>
    <col min="1" max="1" width="6.28515625" style="163" customWidth="1"/>
    <col min="2" max="2" width="7.7109375" style="45" customWidth="1"/>
    <col min="3" max="3" width="19.140625" style="45" customWidth="1"/>
    <col min="4" max="4" width="6.28515625" style="45" customWidth="1"/>
    <col min="5" max="6" width="12.7109375" style="45" customWidth="1"/>
    <col min="7" max="7" width="6.28515625" style="45" customWidth="1"/>
    <col min="8" max="8" width="7.7109375" style="45" customWidth="1"/>
    <col min="9" max="9" width="19.140625" style="45" customWidth="1"/>
    <col min="10" max="16384" width="8.7109375" style="45"/>
  </cols>
  <sheetData>
    <row r="2" spans="1:9" ht="18">
      <c r="A2" s="395" t="s">
        <v>381</v>
      </c>
      <c r="B2" s="395"/>
      <c r="C2" s="395"/>
      <c r="D2" s="395"/>
      <c r="E2" s="395"/>
      <c r="F2" s="395"/>
      <c r="G2" s="395"/>
      <c r="H2" s="395"/>
      <c r="I2" s="395"/>
    </row>
    <row r="3" spans="1:9" ht="18">
      <c r="A3" s="53"/>
      <c r="B3" s="49"/>
      <c r="C3" s="49"/>
      <c r="D3" s="49"/>
      <c r="E3" s="49"/>
      <c r="F3" s="49"/>
      <c r="G3" s="49"/>
      <c r="H3" s="49"/>
    </row>
    <row r="4" spans="1:9" ht="15">
      <c r="A4" s="160" t="s">
        <v>0</v>
      </c>
      <c r="C4" s="158"/>
      <c r="E4" s="46" t="s">
        <v>1</v>
      </c>
      <c r="F4" s="158"/>
      <c r="H4" s="46" t="s">
        <v>2</v>
      </c>
      <c r="I4" s="159"/>
    </row>
    <row r="5" spans="1:9" ht="15">
      <c r="A5" s="160"/>
      <c r="C5" s="46"/>
      <c r="F5" s="46"/>
      <c r="G5" s="50"/>
    </row>
    <row r="6" spans="1:9" ht="15">
      <c r="A6" s="160"/>
      <c r="C6" s="46"/>
      <c r="F6" s="46"/>
      <c r="G6" s="50"/>
    </row>
    <row r="7" spans="1:9" ht="15">
      <c r="A7" s="160" t="s">
        <v>66</v>
      </c>
      <c r="C7" s="46"/>
      <c r="D7" s="158"/>
      <c r="E7" s="158"/>
      <c r="G7" s="50"/>
      <c r="H7" s="46" t="s">
        <v>2</v>
      </c>
      <c r="I7" s="159"/>
    </row>
    <row r="8" spans="1:9" ht="18">
      <c r="A8" s="53"/>
      <c r="B8" s="49"/>
      <c r="C8" s="49"/>
      <c r="D8" s="49"/>
      <c r="E8" s="49"/>
      <c r="F8" s="49"/>
      <c r="G8" s="49"/>
      <c r="H8" s="49"/>
    </row>
    <row r="10" spans="1:9" ht="15.75">
      <c r="A10" s="119"/>
      <c r="B10" s="398" t="s">
        <v>69</v>
      </c>
      <c r="C10" s="398"/>
      <c r="D10" s="398"/>
      <c r="E10" s="398"/>
      <c r="F10" s="398"/>
      <c r="G10" s="398"/>
      <c r="H10" s="398"/>
      <c r="I10" s="119"/>
    </row>
    <row r="11" spans="1:9" ht="15.75">
      <c r="A11" s="119"/>
      <c r="B11" s="398" t="s">
        <v>853</v>
      </c>
      <c r="C11" s="398"/>
      <c r="D11" s="119"/>
      <c r="E11" s="119"/>
      <c r="F11" s="119"/>
      <c r="G11" s="119"/>
      <c r="H11" s="119"/>
      <c r="I11" s="119"/>
    </row>
    <row r="12" spans="1:9" ht="15.75">
      <c r="A12" s="284"/>
      <c r="B12" s="285"/>
      <c r="C12" s="285"/>
      <c r="D12" s="284"/>
      <c r="E12" s="284"/>
      <c r="F12" s="284"/>
      <c r="G12" s="284"/>
      <c r="H12" s="284"/>
      <c r="I12" s="284"/>
    </row>
    <row r="13" spans="1:9">
      <c r="A13" s="119"/>
      <c r="B13" s="119"/>
      <c r="C13" s="119"/>
      <c r="D13" s="119"/>
      <c r="E13" s="119"/>
      <c r="F13" s="119"/>
      <c r="G13" s="119"/>
      <c r="H13" s="119"/>
      <c r="I13" s="119"/>
    </row>
    <row r="14" spans="1:9" ht="15">
      <c r="A14" s="119"/>
      <c r="B14" s="397" t="s">
        <v>70</v>
      </c>
      <c r="C14" s="397"/>
      <c r="D14" s="397"/>
      <c r="E14" s="119"/>
      <c r="F14" s="119"/>
      <c r="G14" s="119"/>
      <c r="H14" s="119"/>
      <c r="I14" s="119"/>
    </row>
    <row r="15" spans="1:9">
      <c r="A15" s="119"/>
      <c r="B15" s="119"/>
      <c r="C15" s="119"/>
      <c r="D15" s="119"/>
      <c r="E15" s="119"/>
      <c r="F15" s="119"/>
      <c r="G15" s="119"/>
      <c r="H15" s="119"/>
      <c r="I15" s="119"/>
    </row>
    <row r="16" spans="1:9">
      <c r="A16" s="119"/>
      <c r="B16" s="336" t="s">
        <v>854</v>
      </c>
      <c r="C16" s="336"/>
      <c r="D16" s="336"/>
      <c r="E16" s="336"/>
      <c r="F16" s="336"/>
      <c r="G16" s="119"/>
      <c r="H16" s="119"/>
      <c r="I16" s="119"/>
    </row>
    <row r="17" spans="1:9">
      <c r="A17" s="140" t="s">
        <v>13</v>
      </c>
      <c r="B17" s="336" t="s">
        <v>736</v>
      </c>
      <c r="C17" s="336"/>
      <c r="D17" s="336"/>
      <c r="E17" s="336"/>
      <c r="F17" s="336"/>
      <c r="G17" s="336"/>
      <c r="H17" s="336"/>
      <c r="I17" s="119"/>
    </row>
    <row r="18" spans="1:9">
      <c r="A18" s="119"/>
      <c r="B18" s="336" t="s">
        <v>741</v>
      </c>
      <c r="C18" s="336"/>
      <c r="D18" s="336"/>
      <c r="E18" s="336"/>
      <c r="F18" s="119"/>
      <c r="G18" s="119"/>
      <c r="H18" s="119"/>
      <c r="I18" s="119"/>
    </row>
    <row r="19" spans="1:9">
      <c r="A19" s="140" t="s">
        <v>13</v>
      </c>
      <c r="B19" s="336" t="s">
        <v>737</v>
      </c>
      <c r="C19" s="336"/>
      <c r="D19" s="336"/>
      <c r="E19" s="336"/>
      <c r="F19" s="336"/>
      <c r="G19" s="336"/>
      <c r="H19" s="336"/>
      <c r="I19" s="119"/>
    </row>
    <row r="20" spans="1:9">
      <c r="A20" s="119"/>
      <c r="B20" s="336" t="s">
        <v>742</v>
      </c>
      <c r="C20" s="336"/>
      <c r="D20" s="336"/>
      <c r="E20" s="336"/>
      <c r="F20" s="336"/>
      <c r="G20" s="119"/>
      <c r="H20" s="119"/>
      <c r="I20" s="119"/>
    </row>
    <row r="21" spans="1:9">
      <c r="A21" s="119"/>
      <c r="B21" s="119"/>
      <c r="C21" s="119"/>
      <c r="D21" s="119"/>
      <c r="E21" s="119"/>
      <c r="F21" s="119"/>
      <c r="G21" s="119"/>
      <c r="H21" s="119"/>
      <c r="I21" s="119"/>
    </row>
    <row r="22" spans="1:9">
      <c r="A22" s="119"/>
      <c r="B22" s="119"/>
      <c r="C22" s="119"/>
      <c r="D22" s="119"/>
      <c r="E22" s="119"/>
      <c r="F22" s="119"/>
      <c r="G22" s="119"/>
      <c r="H22" s="119"/>
      <c r="I22" s="119"/>
    </row>
    <row r="23" spans="1:9" ht="15">
      <c r="A23" s="119"/>
      <c r="B23" s="397" t="s">
        <v>71</v>
      </c>
      <c r="C23" s="397"/>
      <c r="D23" s="397"/>
      <c r="E23" s="397"/>
      <c r="F23" s="397"/>
      <c r="G23" s="397"/>
      <c r="H23" s="397"/>
      <c r="I23" s="119"/>
    </row>
    <row r="24" spans="1:9">
      <c r="A24" s="119"/>
      <c r="B24" s="119"/>
      <c r="C24" s="119"/>
      <c r="D24" s="119"/>
      <c r="E24" s="119"/>
      <c r="F24" s="119"/>
      <c r="G24" s="119"/>
      <c r="H24" s="119"/>
      <c r="I24" s="119"/>
    </row>
    <row r="25" spans="1:9">
      <c r="A25" s="140" t="s">
        <v>13</v>
      </c>
      <c r="B25" s="336" t="s">
        <v>738</v>
      </c>
      <c r="C25" s="336"/>
      <c r="D25" s="336"/>
      <c r="E25" s="336"/>
      <c r="F25" s="336"/>
      <c r="G25" s="336"/>
      <c r="H25" s="336"/>
      <c r="I25" s="336"/>
    </row>
    <row r="26" spans="1:9">
      <c r="A26" s="119"/>
      <c r="B26" s="336" t="s">
        <v>748</v>
      </c>
      <c r="C26" s="336"/>
      <c r="D26" s="336"/>
      <c r="E26" s="336"/>
      <c r="F26" s="336"/>
      <c r="G26" s="119"/>
      <c r="H26" s="119"/>
      <c r="I26" s="119"/>
    </row>
    <row r="27" spans="1:9">
      <c r="A27" s="140" t="s">
        <v>13</v>
      </c>
      <c r="B27" s="336" t="s">
        <v>558</v>
      </c>
      <c r="C27" s="336"/>
      <c r="D27" s="336"/>
      <c r="E27" s="336"/>
      <c r="F27" s="336"/>
      <c r="G27" s="119"/>
      <c r="H27" s="119"/>
      <c r="I27" s="119"/>
    </row>
    <row r="28" spans="1:9">
      <c r="A28" s="140" t="s">
        <v>13</v>
      </c>
      <c r="B28" s="336" t="s">
        <v>739</v>
      </c>
      <c r="C28" s="336"/>
      <c r="D28" s="336"/>
      <c r="E28" s="336"/>
      <c r="F28" s="336"/>
      <c r="G28" s="119"/>
      <c r="H28" s="119"/>
      <c r="I28" s="119"/>
    </row>
    <row r="29" spans="1:9">
      <c r="A29" s="140" t="s">
        <v>13</v>
      </c>
      <c r="B29" s="336" t="s">
        <v>847</v>
      </c>
      <c r="C29" s="336"/>
      <c r="D29" s="336"/>
      <c r="E29" s="336"/>
      <c r="F29" s="336"/>
      <c r="G29" s="336"/>
      <c r="H29" s="336"/>
      <c r="I29" s="336"/>
    </row>
    <row r="30" spans="1:9">
      <c r="A30" s="119"/>
      <c r="B30" s="336" t="s">
        <v>746</v>
      </c>
      <c r="C30" s="336"/>
      <c r="D30" s="336"/>
      <c r="E30" s="336"/>
      <c r="F30" s="336"/>
      <c r="G30" s="336"/>
      <c r="H30" s="336"/>
      <c r="I30" s="336"/>
    </row>
    <row r="31" spans="1:9">
      <c r="A31" s="119"/>
      <c r="B31" s="336" t="s">
        <v>747</v>
      </c>
      <c r="C31" s="336"/>
      <c r="D31" s="119"/>
      <c r="E31" s="119"/>
      <c r="F31" s="119"/>
      <c r="G31" s="119"/>
      <c r="H31" s="119"/>
      <c r="I31" s="119"/>
    </row>
    <row r="32" spans="1:9">
      <c r="A32" s="140" t="s">
        <v>13</v>
      </c>
      <c r="B32" s="336" t="s">
        <v>561</v>
      </c>
      <c r="C32" s="336"/>
      <c r="D32" s="336"/>
      <c r="E32" s="336"/>
      <c r="F32" s="336"/>
      <c r="G32" s="336"/>
      <c r="H32" s="336"/>
      <c r="I32" s="336"/>
    </row>
    <row r="33" spans="1:9">
      <c r="A33" s="119"/>
      <c r="B33" s="336" t="s">
        <v>744</v>
      </c>
      <c r="C33" s="336"/>
      <c r="D33" s="336"/>
      <c r="E33" s="336"/>
      <c r="F33" s="336"/>
      <c r="G33" s="336"/>
      <c r="H33" s="336"/>
      <c r="I33" s="336"/>
    </row>
    <row r="34" spans="1:9">
      <c r="A34" s="119"/>
      <c r="B34" s="336" t="s">
        <v>743</v>
      </c>
      <c r="C34" s="336"/>
      <c r="D34" s="336"/>
      <c r="E34" s="336"/>
      <c r="F34" s="336"/>
      <c r="G34" s="336"/>
      <c r="H34" s="336"/>
      <c r="I34" s="119"/>
    </row>
    <row r="35" spans="1:9">
      <c r="A35" s="119"/>
      <c r="B35" s="336" t="s">
        <v>745</v>
      </c>
      <c r="C35" s="336"/>
      <c r="D35" s="336"/>
      <c r="E35" s="336"/>
      <c r="F35" s="119"/>
      <c r="G35" s="119"/>
      <c r="H35" s="119"/>
      <c r="I35" s="119"/>
    </row>
    <row r="36" spans="1:9">
      <c r="A36" s="140" t="s">
        <v>13</v>
      </c>
      <c r="B36" s="336" t="s">
        <v>562</v>
      </c>
      <c r="C36" s="336"/>
      <c r="D36" s="336"/>
      <c r="E36" s="119"/>
      <c r="F36" s="119"/>
      <c r="G36" s="119"/>
      <c r="H36" s="119"/>
      <c r="I36" s="119"/>
    </row>
    <row r="37" spans="1:9">
      <c r="A37" s="119"/>
      <c r="B37" s="119"/>
      <c r="C37" s="119"/>
      <c r="D37" s="119"/>
      <c r="E37" s="119"/>
      <c r="F37" s="119"/>
      <c r="G37" s="119"/>
      <c r="H37" s="119"/>
      <c r="I37" s="119"/>
    </row>
    <row r="38" spans="1:9">
      <c r="A38" s="156"/>
      <c r="B38" s="156"/>
      <c r="C38" s="156"/>
      <c r="D38" s="156"/>
      <c r="E38" s="156"/>
      <c r="F38" s="156"/>
      <c r="G38" s="156"/>
      <c r="H38" s="156"/>
      <c r="I38" s="119"/>
    </row>
    <row r="39" spans="1:9" ht="15">
      <c r="A39" s="397" t="s">
        <v>855</v>
      </c>
      <c r="B39" s="397"/>
      <c r="C39" s="397"/>
      <c r="D39" s="119"/>
      <c r="E39" s="119"/>
      <c r="F39" s="119"/>
      <c r="G39" s="119"/>
      <c r="H39" s="119"/>
      <c r="I39" s="119"/>
    </row>
    <row r="40" spans="1:9">
      <c r="A40" s="119"/>
      <c r="B40" s="119"/>
      <c r="C40" s="119"/>
      <c r="D40" s="119"/>
      <c r="E40" s="119"/>
      <c r="F40" s="119"/>
      <c r="G40" s="119"/>
      <c r="H40" s="119"/>
      <c r="I40" s="119"/>
    </row>
    <row r="41" spans="1:9" ht="15">
      <c r="A41" s="119"/>
      <c r="B41" s="396" t="s">
        <v>67</v>
      </c>
      <c r="C41" s="396"/>
      <c r="D41" s="396" t="s">
        <v>740</v>
      </c>
      <c r="E41" s="396"/>
      <c r="F41" s="396"/>
      <c r="G41" s="396"/>
      <c r="H41" s="119"/>
      <c r="I41" s="119"/>
    </row>
    <row r="42" spans="1:9" ht="15">
      <c r="A42" s="119"/>
      <c r="B42" s="119"/>
      <c r="C42" s="119"/>
      <c r="D42" s="396" t="s">
        <v>849</v>
      </c>
      <c r="E42" s="396"/>
      <c r="F42" s="396"/>
      <c r="G42" s="119"/>
      <c r="H42" s="119"/>
      <c r="I42" s="119"/>
    </row>
    <row r="43" spans="1:9" ht="15">
      <c r="A43" s="119"/>
      <c r="B43" s="119"/>
      <c r="C43" s="119"/>
      <c r="D43" s="286" t="s">
        <v>850</v>
      </c>
      <c r="E43" s="286"/>
      <c r="F43" s="286"/>
      <c r="G43" s="119"/>
      <c r="H43" s="119"/>
      <c r="I43" s="119"/>
    </row>
    <row r="44" spans="1:9" ht="15">
      <c r="A44" s="119"/>
      <c r="B44" s="119"/>
      <c r="C44" s="119"/>
      <c r="D44" s="396" t="s">
        <v>848</v>
      </c>
      <c r="E44" s="396"/>
      <c r="F44" s="119"/>
      <c r="G44" s="119"/>
      <c r="H44" s="119"/>
      <c r="I44" s="119"/>
    </row>
    <row r="45" spans="1:9">
      <c r="F45" s="51"/>
      <c r="G45" s="51"/>
      <c r="H45" s="51"/>
    </row>
    <row r="46" spans="1:9">
      <c r="F46" s="51"/>
      <c r="G46" s="51"/>
      <c r="H46" s="51"/>
    </row>
    <row r="47" spans="1:9">
      <c r="F47" s="51"/>
      <c r="G47" s="51"/>
      <c r="H47" s="51"/>
    </row>
    <row r="48" spans="1:9">
      <c r="F48" s="51"/>
      <c r="G48" s="51"/>
      <c r="H48" s="51"/>
    </row>
    <row r="49" spans="6:8">
      <c r="F49" s="51"/>
      <c r="G49" s="51"/>
      <c r="H49" s="51"/>
    </row>
    <row r="50" spans="6:8">
      <c r="F50" s="51"/>
      <c r="G50" s="51"/>
      <c r="H50" s="51"/>
    </row>
    <row r="51" spans="6:8">
      <c r="F51" s="51"/>
      <c r="G51" s="51"/>
      <c r="H51" s="51"/>
    </row>
    <row r="52" spans="6:8">
      <c r="F52" s="51"/>
      <c r="G52" s="51"/>
      <c r="H52" s="51"/>
    </row>
    <row r="53" spans="6:8">
      <c r="F53" s="51"/>
      <c r="G53" s="51"/>
      <c r="H53" s="51"/>
    </row>
    <row r="54" spans="6:8">
      <c r="F54" s="51"/>
      <c r="G54" s="51"/>
      <c r="H54" s="51"/>
    </row>
    <row r="55" spans="6:8">
      <c r="F55" s="51"/>
      <c r="G55" s="51"/>
      <c r="H55" s="51"/>
    </row>
    <row r="56" spans="6:8">
      <c r="F56" s="51"/>
      <c r="G56" s="51"/>
      <c r="H56" s="51"/>
    </row>
    <row r="57" spans="6:8">
      <c r="F57" s="51"/>
      <c r="G57" s="51"/>
      <c r="H57" s="51"/>
    </row>
    <row r="58" spans="6:8">
      <c r="F58" s="51"/>
      <c r="G58" s="51"/>
      <c r="H58" s="51"/>
    </row>
    <row r="59" spans="6:8">
      <c r="F59" s="51"/>
      <c r="G59" s="51"/>
      <c r="H59" s="51"/>
    </row>
    <row r="60" spans="6:8">
      <c r="F60" s="51"/>
      <c r="G60" s="51"/>
      <c r="H60" s="51"/>
    </row>
    <row r="61" spans="6:8">
      <c r="F61" s="51"/>
      <c r="G61" s="51"/>
      <c r="H61" s="51"/>
    </row>
    <row r="62" spans="6:8">
      <c r="F62" s="51"/>
      <c r="G62" s="51"/>
      <c r="H62" s="51"/>
    </row>
    <row r="63" spans="6:8">
      <c r="F63" s="51"/>
      <c r="G63" s="51"/>
      <c r="H63" s="51"/>
    </row>
    <row r="64" spans="6:8">
      <c r="F64" s="51"/>
      <c r="G64" s="51"/>
      <c r="H64" s="51"/>
    </row>
    <row r="65" spans="6:8">
      <c r="F65" s="51"/>
      <c r="G65" s="51"/>
      <c r="H65" s="51"/>
    </row>
    <row r="66" spans="6:8">
      <c r="F66" s="51"/>
      <c r="G66" s="51"/>
      <c r="H66" s="51"/>
    </row>
    <row r="67" spans="6:8">
      <c r="F67" s="51"/>
      <c r="G67" s="51"/>
      <c r="H67" s="51"/>
    </row>
    <row r="68" spans="6:8">
      <c r="F68" s="51"/>
      <c r="G68" s="51"/>
      <c r="H68" s="51"/>
    </row>
    <row r="69" spans="6:8">
      <c r="F69" s="51"/>
      <c r="G69" s="51"/>
      <c r="H69" s="51"/>
    </row>
    <row r="70" spans="6:8">
      <c r="F70" s="51"/>
      <c r="G70" s="51"/>
      <c r="H70" s="51"/>
    </row>
    <row r="71" spans="6:8">
      <c r="F71" s="51"/>
      <c r="G71" s="51"/>
      <c r="H71" s="51"/>
    </row>
    <row r="72" spans="6:8">
      <c r="F72" s="51"/>
      <c r="G72" s="51"/>
      <c r="H72" s="51"/>
    </row>
    <row r="73" spans="6:8">
      <c r="F73" s="51"/>
      <c r="G73" s="51"/>
      <c r="H73" s="51"/>
    </row>
    <row r="74" spans="6:8">
      <c r="F74" s="51"/>
      <c r="G74" s="51"/>
      <c r="H74" s="51"/>
    </row>
    <row r="75" spans="6:8">
      <c r="F75" s="51"/>
      <c r="G75" s="51"/>
      <c r="H75" s="51"/>
    </row>
    <row r="76" spans="6:8">
      <c r="F76" s="51"/>
      <c r="G76" s="51"/>
      <c r="H76" s="51"/>
    </row>
    <row r="77" spans="6:8">
      <c r="F77" s="51"/>
      <c r="G77" s="51"/>
      <c r="H77" s="51"/>
    </row>
    <row r="78" spans="6:8">
      <c r="F78" s="51"/>
      <c r="G78" s="51"/>
      <c r="H78" s="51"/>
    </row>
    <row r="79" spans="6:8">
      <c r="F79" s="51"/>
      <c r="G79" s="51"/>
      <c r="H79" s="51"/>
    </row>
    <row r="80" spans="6:8">
      <c r="F80" s="51"/>
      <c r="G80" s="51"/>
      <c r="H80" s="51"/>
    </row>
    <row r="81" spans="6:8">
      <c r="F81" s="51"/>
      <c r="G81" s="51"/>
      <c r="H81" s="51"/>
    </row>
    <row r="82" spans="6:8">
      <c r="F82" s="51"/>
      <c r="G82" s="51"/>
      <c r="H82" s="51"/>
    </row>
    <row r="83" spans="6:8">
      <c r="F83" s="51"/>
      <c r="G83" s="51"/>
      <c r="H83" s="51"/>
    </row>
    <row r="84" spans="6:8">
      <c r="F84" s="51"/>
      <c r="G84" s="51"/>
      <c r="H84" s="51"/>
    </row>
    <row r="85" spans="6:8">
      <c r="F85" s="51"/>
      <c r="G85" s="51"/>
      <c r="H85" s="51"/>
    </row>
    <row r="86" spans="6:8">
      <c r="F86" s="51"/>
      <c r="G86" s="51"/>
      <c r="H86" s="51"/>
    </row>
    <row r="87" spans="6:8">
      <c r="F87" s="51"/>
      <c r="G87" s="51"/>
      <c r="H87" s="51"/>
    </row>
    <row r="88" spans="6:8">
      <c r="F88" s="51"/>
      <c r="G88" s="51"/>
      <c r="H88" s="51"/>
    </row>
    <row r="89" spans="6:8">
      <c r="F89" s="51"/>
      <c r="G89" s="51"/>
      <c r="H89" s="51"/>
    </row>
    <row r="90" spans="6:8">
      <c r="F90" s="51"/>
      <c r="G90" s="51"/>
      <c r="H90" s="51"/>
    </row>
    <row r="91" spans="6:8">
      <c r="F91" s="51"/>
      <c r="G91" s="51"/>
      <c r="H91" s="51"/>
    </row>
    <row r="92" spans="6:8">
      <c r="F92" s="51"/>
      <c r="G92" s="51"/>
      <c r="H92" s="51"/>
    </row>
    <row r="93" spans="6:8">
      <c r="F93" s="51"/>
      <c r="G93" s="51"/>
      <c r="H93" s="51"/>
    </row>
    <row r="94" spans="6:8">
      <c r="F94" s="51"/>
      <c r="G94" s="51"/>
      <c r="H94" s="51"/>
    </row>
    <row r="95" spans="6:8">
      <c r="F95" s="51"/>
      <c r="G95" s="51"/>
      <c r="H95" s="51"/>
    </row>
    <row r="96" spans="6:8">
      <c r="F96" s="51"/>
      <c r="G96" s="51"/>
      <c r="H96" s="51"/>
    </row>
    <row r="97" spans="6:8">
      <c r="F97" s="51"/>
      <c r="G97" s="51"/>
      <c r="H97" s="51"/>
    </row>
    <row r="98" spans="6:8">
      <c r="F98" s="51"/>
      <c r="G98" s="51"/>
      <c r="H98" s="51"/>
    </row>
    <row r="99" spans="6:8">
      <c r="F99" s="51"/>
      <c r="G99" s="51"/>
      <c r="H99" s="51"/>
    </row>
    <row r="100" spans="6:8">
      <c r="F100" s="51"/>
      <c r="G100" s="51"/>
      <c r="H100" s="51"/>
    </row>
    <row r="101" spans="6:8">
      <c r="F101" s="51"/>
      <c r="G101" s="51"/>
      <c r="H101" s="51"/>
    </row>
    <row r="102" spans="6:8">
      <c r="F102" s="51"/>
      <c r="G102" s="51"/>
      <c r="H102" s="51"/>
    </row>
    <row r="103" spans="6:8">
      <c r="F103" s="51"/>
      <c r="G103" s="51"/>
      <c r="H103" s="51"/>
    </row>
    <row r="104" spans="6:8">
      <c r="F104" s="51"/>
      <c r="G104" s="51"/>
      <c r="H104" s="51"/>
    </row>
    <row r="105" spans="6:8">
      <c r="F105" s="51"/>
      <c r="G105" s="51"/>
      <c r="H105" s="51"/>
    </row>
    <row r="106" spans="6:8">
      <c r="F106" s="51"/>
      <c r="G106" s="51"/>
      <c r="H106" s="51"/>
    </row>
    <row r="107" spans="6:8">
      <c r="F107" s="51"/>
      <c r="G107" s="51"/>
      <c r="H107" s="51"/>
    </row>
    <row r="108" spans="6:8">
      <c r="F108" s="51"/>
      <c r="G108" s="51"/>
      <c r="H108" s="51"/>
    </row>
    <row r="109" spans="6:8">
      <c r="F109" s="51"/>
      <c r="G109" s="51"/>
      <c r="H109" s="51"/>
    </row>
    <row r="110" spans="6:8">
      <c r="F110" s="51"/>
      <c r="G110" s="51"/>
      <c r="H110" s="51"/>
    </row>
    <row r="111" spans="6:8">
      <c r="F111" s="51"/>
      <c r="G111" s="51"/>
      <c r="H111" s="51"/>
    </row>
    <row r="112" spans="6:8">
      <c r="F112" s="51"/>
      <c r="G112" s="51"/>
      <c r="H112" s="51"/>
    </row>
    <row r="113" spans="6:8">
      <c r="F113" s="51"/>
      <c r="G113" s="51"/>
      <c r="H113" s="51"/>
    </row>
    <row r="114" spans="6:8">
      <c r="F114" s="51"/>
      <c r="G114" s="51"/>
      <c r="H114" s="51"/>
    </row>
    <row r="115" spans="6:8">
      <c r="F115" s="51"/>
      <c r="G115" s="51"/>
      <c r="H115" s="51"/>
    </row>
    <row r="116" spans="6:8">
      <c r="F116" s="51"/>
      <c r="G116" s="51"/>
      <c r="H116" s="51"/>
    </row>
    <row r="117" spans="6:8">
      <c r="F117" s="51"/>
      <c r="G117" s="51"/>
      <c r="H117" s="51"/>
    </row>
    <row r="118" spans="6:8">
      <c r="F118" s="51"/>
      <c r="G118" s="51"/>
      <c r="H118" s="51"/>
    </row>
    <row r="119" spans="6:8">
      <c r="F119" s="51"/>
      <c r="G119" s="51"/>
      <c r="H119" s="51"/>
    </row>
    <row r="120" spans="6:8">
      <c r="F120" s="51"/>
      <c r="G120" s="51"/>
      <c r="H120" s="51"/>
    </row>
    <row r="121" spans="6:8">
      <c r="F121" s="51"/>
      <c r="G121" s="51"/>
      <c r="H121" s="51"/>
    </row>
    <row r="122" spans="6:8">
      <c r="F122" s="51"/>
      <c r="G122" s="51"/>
      <c r="H122" s="51"/>
    </row>
    <row r="123" spans="6:8">
      <c r="F123" s="51"/>
      <c r="G123" s="51"/>
      <c r="H123" s="51"/>
    </row>
    <row r="124" spans="6:8">
      <c r="F124" s="51"/>
      <c r="G124" s="51"/>
      <c r="H124" s="51"/>
    </row>
    <row r="125" spans="6:8">
      <c r="F125" s="51"/>
      <c r="G125" s="51"/>
      <c r="H125" s="51"/>
    </row>
    <row r="126" spans="6:8">
      <c r="F126" s="51"/>
      <c r="G126" s="51"/>
      <c r="H126" s="51"/>
    </row>
    <row r="127" spans="6:8">
      <c r="F127" s="51"/>
      <c r="G127" s="51"/>
      <c r="H127" s="51"/>
    </row>
    <row r="128" spans="6:8">
      <c r="F128" s="51"/>
      <c r="G128" s="51"/>
      <c r="H128" s="51"/>
    </row>
  </sheetData>
  <sheetProtection algorithmName="SHA-512" hashValue="qTEXYJjTaTH5KRF37suFtNW6Jt/Zp6LO8ViKfMWoif7a0plhU1TQZ9NzmfKGfxFYH7qCpHDHX/mGeSGUnD2l8Q==" saltValue="a+L2ABWg4Tv1St3yzqfzQg==" spinCount="100000" sheet="1" objects="1" scenarios="1"/>
  <mergeCells count="27">
    <mergeCell ref="B27:F27"/>
    <mergeCell ref="B28:F28"/>
    <mergeCell ref="B29:I29"/>
    <mergeCell ref="B30:I30"/>
    <mergeCell ref="B31:C31"/>
    <mergeCell ref="B18:E18"/>
    <mergeCell ref="B10:H10"/>
    <mergeCell ref="B11:C11"/>
    <mergeCell ref="B14:D14"/>
    <mergeCell ref="B16:F16"/>
    <mergeCell ref="B17:H17"/>
    <mergeCell ref="A2:I2"/>
    <mergeCell ref="D42:F42"/>
    <mergeCell ref="D44:E44"/>
    <mergeCell ref="B34:H34"/>
    <mergeCell ref="B35:E35"/>
    <mergeCell ref="B36:D36"/>
    <mergeCell ref="A39:C39"/>
    <mergeCell ref="B41:C41"/>
    <mergeCell ref="D41:G41"/>
    <mergeCell ref="B33:I33"/>
    <mergeCell ref="B19:H19"/>
    <mergeCell ref="B20:F20"/>
    <mergeCell ref="B23:H23"/>
    <mergeCell ref="B25:I25"/>
    <mergeCell ref="B26:F26"/>
    <mergeCell ref="B32:I32"/>
  </mergeCells>
  <conditionalFormatting sqref="A45:XFD1048576 J13:XFD44">
    <cfRule type="expression" dxfId="30" priority="3">
      <formula>_xlfn.ISFORMULA(A85:M1048562)</formula>
    </cfRule>
  </conditionalFormatting>
  <conditionalFormatting sqref="E4:F4">
    <cfRule type="expression" dxfId="29" priority="98">
      <formula>_xlfn.ISFORMULA(D77:P1048554)</formula>
    </cfRule>
  </conditionalFormatting>
  <conditionalFormatting sqref="H4 H7">
    <cfRule type="expression" dxfId="28" priority="100">
      <formula>_xlfn.ISFORMULA(F77:R1048554)</formula>
    </cfRule>
  </conditionalFormatting>
  <conditionalFormatting sqref="I4">
    <cfRule type="expression" dxfId="27" priority="2">
      <formula>_xlfn.ISFORMULA(I4:U104)</formula>
    </cfRule>
  </conditionalFormatting>
  <conditionalFormatting sqref="I7">
    <cfRule type="expression" dxfId="26" priority="1">
      <formula>_xlfn.ISFORMULA(I7:U107)</formula>
    </cfRule>
  </conditionalFormatting>
  <conditionalFormatting sqref="A4:C4 H4 A5:XFD6 A8:XFD9 A7:E7 J7:XFD7 G7 J4:XFD4 J10:XFD12 A3:XFD3 A2 J2:XFD2 A1:XFD1">
    <cfRule type="expression" dxfId="25" priority="1110">
      <formula>_xlfn.ISFORMULA(A74:M1048551)</formula>
    </cfRule>
  </conditionalFormatting>
  <pageMargins left="0.25" right="0.25" top="0.75" bottom="0.75" header="0.3" footer="0.3"/>
  <pageSetup paperSize="9" fitToHeight="0" orientation="portrait" r:id="rId1"/>
  <headerFooter>
    <oddHeader>&amp;L&amp;G&amp;R&amp;"Arial,Regular"&amp;8&amp;A</oddHeader>
    <oddFooter>&amp;L&amp;"Arial,Regular"&amp;8&amp;A&amp;C&amp;"Arial,Regular"&amp;8&amp;F&amp;R&amp;"Arial,Regular"&amp;8Page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5BF19-0F58-4512-9743-252B9B77D64D}">
  <sheetPr>
    <tabColor rgb="FF002060"/>
  </sheetPr>
  <dimension ref="A2:I60"/>
  <sheetViews>
    <sheetView view="pageLayout" zoomScaleNormal="100" workbookViewId="0">
      <selection activeCell="C4" sqref="C4"/>
    </sheetView>
  </sheetViews>
  <sheetFormatPr defaultColWidth="8.7109375" defaultRowHeight="14.25"/>
  <cols>
    <col min="1" max="1" width="6.28515625" style="163" customWidth="1"/>
    <col min="2" max="2" width="7.7109375" style="45" customWidth="1"/>
    <col min="3" max="3" width="19.140625" style="45" customWidth="1"/>
    <col min="4" max="4" width="6.28515625" style="45" customWidth="1"/>
    <col min="5" max="6" width="12.7109375" style="45" customWidth="1"/>
    <col min="7" max="7" width="6.28515625" style="45" customWidth="1"/>
    <col min="8" max="8" width="7.7109375" style="45" customWidth="1"/>
    <col min="9" max="9" width="19.140625" style="45" customWidth="1"/>
    <col min="10" max="16384" width="8.7109375" style="45"/>
  </cols>
  <sheetData>
    <row r="2" spans="1:9" ht="18">
      <c r="A2" s="395" t="s">
        <v>836</v>
      </c>
      <c r="B2" s="395"/>
      <c r="C2" s="395"/>
      <c r="D2" s="395"/>
      <c r="E2" s="395"/>
      <c r="F2" s="395"/>
      <c r="G2" s="395"/>
      <c r="H2" s="395"/>
      <c r="I2" s="395"/>
    </row>
    <row r="3" spans="1:9" ht="18">
      <c r="A3" s="53"/>
      <c r="B3" s="49"/>
      <c r="C3" s="49"/>
      <c r="D3" s="49"/>
      <c r="E3" s="49"/>
      <c r="F3" s="49"/>
      <c r="G3" s="49"/>
      <c r="H3" s="49"/>
    </row>
    <row r="4" spans="1:9" ht="15">
      <c r="A4" s="160" t="s">
        <v>0</v>
      </c>
      <c r="C4" s="158"/>
      <c r="E4" s="46" t="s">
        <v>1</v>
      </c>
      <c r="F4" s="158"/>
      <c r="H4" s="46" t="s">
        <v>2</v>
      </c>
      <c r="I4" s="159"/>
    </row>
    <row r="5" spans="1:9" ht="15">
      <c r="A5" s="160"/>
      <c r="C5" s="46"/>
      <c r="H5" s="46"/>
    </row>
    <row r="6" spans="1:9" ht="15">
      <c r="A6" s="160"/>
      <c r="C6" s="46"/>
      <c r="H6" s="46"/>
    </row>
    <row r="7" spans="1:9" ht="15">
      <c r="A7" s="160" t="s">
        <v>382</v>
      </c>
      <c r="C7" s="46"/>
      <c r="D7" s="158"/>
      <c r="E7" s="158"/>
      <c r="H7" s="46" t="s">
        <v>2</v>
      </c>
      <c r="I7" s="159"/>
    </row>
    <row r="8" spans="1:9" ht="15">
      <c r="A8" s="160"/>
      <c r="C8" s="46"/>
      <c r="F8" s="46"/>
      <c r="G8" s="50"/>
    </row>
    <row r="9" spans="1:9" ht="18">
      <c r="A9" s="53"/>
      <c r="B9" s="49"/>
      <c r="C9" s="49"/>
      <c r="D9" s="49"/>
      <c r="E9" s="49"/>
      <c r="F9" s="49"/>
      <c r="G9" s="49"/>
      <c r="H9" s="49"/>
    </row>
    <row r="10" spans="1:9" ht="15.75">
      <c r="A10" s="161"/>
      <c r="B10" s="15" t="s">
        <v>69</v>
      </c>
      <c r="C10" s="15"/>
      <c r="D10" s="15"/>
      <c r="E10" s="15"/>
      <c r="F10" s="15"/>
      <c r="G10" s="15"/>
      <c r="H10" s="15"/>
    </row>
    <row r="11" spans="1:9" ht="15.75">
      <c r="A11" s="161"/>
      <c r="B11" s="52" t="s">
        <v>856</v>
      </c>
      <c r="C11" s="52"/>
      <c r="D11" s="47"/>
      <c r="E11" s="47"/>
      <c r="F11" s="47"/>
      <c r="G11" s="47"/>
      <c r="H11" s="47"/>
    </row>
    <row r="12" spans="1:9">
      <c r="A12" s="161"/>
      <c r="B12" s="47"/>
      <c r="C12" s="47"/>
      <c r="D12" s="47"/>
      <c r="E12" s="47"/>
      <c r="F12" s="47"/>
      <c r="G12" s="47"/>
      <c r="H12" s="47"/>
    </row>
    <row r="13" spans="1:9" ht="15">
      <c r="A13" s="161"/>
      <c r="B13" s="164" t="s">
        <v>383</v>
      </c>
      <c r="C13" s="164"/>
      <c r="D13" s="164"/>
      <c r="E13" s="119"/>
      <c r="F13" s="119"/>
      <c r="G13" s="119"/>
      <c r="H13" s="47"/>
    </row>
    <row r="14" spans="1:9">
      <c r="A14" s="161"/>
      <c r="B14" s="119"/>
      <c r="C14" s="119"/>
      <c r="D14" s="119"/>
      <c r="E14" s="119"/>
      <c r="F14" s="119"/>
      <c r="G14" s="119"/>
      <c r="H14" s="47"/>
    </row>
    <row r="15" spans="1:9">
      <c r="A15" s="161"/>
      <c r="B15" s="139" t="s">
        <v>857</v>
      </c>
      <c r="C15" s="139"/>
      <c r="D15" s="139"/>
      <c r="E15" s="139"/>
      <c r="F15" s="139"/>
      <c r="G15" s="119"/>
      <c r="H15" s="47"/>
    </row>
    <row r="16" spans="1:9">
      <c r="A16" s="134" t="s">
        <v>13</v>
      </c>
      <c r="B16" s="139" t="s">
        <v>749</v>
      </c>
      <c r="C16" s="139"/>
      <c r="D16" s="139"/>
      <c r="E16" s="139"/>
      <c r="F16" s="139"/>
      <c r="G16" s="139"/>
      <c r="H16" s="14"/>
    </row>
    <row r="17" spans="1:8">
      <c r="A17" s="161"/>
      <c r="B17" s="139" t="s">
        <v>750</v>
      </c>
      <c r="C17" s="139"/>
      <c r="D17" s="139"/>
      <c r="E17" s="139"/>
      <c r="F17" s="119"/>
      <c r="G17" s="119"/>
      <c r="H17" s="47"/>
    </row>
    <row r="18" spans="1:8">
      <c r="A18" s="134" t="s">
        <v>13</v>
      </c>
      <c r="B18" s="139" t="s">
        <v>751</v>
      </c>
      <c r="C18" s="139"/>
      <c r="D18" s="139"/>
      <c r="E18" s="139"/>
      <c r="F18" s="139"/>
      <c r="G18" s="139"/>
      <c r="H18" s="14"/>
    </row>
    <row r="19" spans="1:8">
      <c r="A19" s="161"/>
      <c r="B19" s="139" t="s">
        <v>752</v>
      </c>
      <c r="C19" s="139"/>
      <c r="D19" s="139"/>
      <c r="E19" s="139"/>
      <c r="F19" s="139"/>
      <c r="G19" s="119"/>
      <c r="H19" s="47"/>
    </row>
    <row r="20" spans="1:8">
      <c r="A20" s="161"/>
      <c r="B20" s="279"/>
      <c r="C20" s="279"/>
      <c r="D20" s="279"/>
      <c r="E20" s="279"/>
      <c r="F20" s="279"/>
      <c r="G20" s="284"/>
      <c r="H20" s="47"/>
    </row>
    <row r="21" spans="1:8">
      <c r="A21" s="161"/>
      <c r="B21" s="119"/>
      <c r="C21" s="119"/>
      <c r="D21" s="119"/>
      <c r="E21" s="119"/>
      <c r="F21" s="119"/>
      <c r="G21" s="119"/>
      <c r="H21" s="47"/>
    </row>
    <row r="22" spans="1:8" ht="15">
      <c r="A22" s="166"/>
      <c r="B22" s="164" t="s">
        <v>753</v>
      </c>
      <c r="C22" s="164"/>
      <c r="D22" s="164"/>
      <c r="E22" s="119"/>
      <c r="F22" s="119"/>
      <c r="G22" s="119"/>
      <c r="H22" s="47"/>
    </row>
    <row r="23" spans="1:8">
      <c r="A23" s="166"/>
      <c r="B23" s="119"/>
      <c r="C23" s="119"/>
      <c r="D23" s="119"/>
      <c r="E23" s="119"/>
      <c r="F23" s="119"/>
      <c r="G23" s="119"/>
      <c r="H23" s="47"/>
    </row>
    <row r="24" spans="1:8">
      <c r="A24" s="134" t="s">
        <v>13</v>
      </c>
      <c r="B24" s="139" t="s">
        <v>754</v>
      </c>
      <c r="C24" s="139"/>
      <c r="D24" s="139"/>
      <c r="E24" s="139"/>
      <c r="F24" s="139"/>
      <c r="G24" s="119"/>
      <c r="H24" s="47"/>
    </row>
    <row r="25" spans="1:8">
      <c r="A25" s="134" t="s">
        <v>13</v>
      </c>
      <c r="B25" s="139" t="s">
        <v>755</v>
      </c>
      <c r="C25" s="139"/>
      <c r="D25" s="139"/>
      <c r="E25" s="139"/>
      <c r="F25" s="139"/>
      <c r="G25" s="139"/>
      <c r="H25" s="47"/>
    </row>
    <row r="26" spans="1:8">
      <c r="A26" s="134"/>
      <c r="B26" s="279"/>
      <c r="C26" s="279"/>
      <c r="D26" s="279"/>
      <c r="E26" s="279"/>
      <c r="F26" s="279"/>
      <c r="G26" s="279"/>
      <c r="H26" s="47"/>
    </row>
    <row r="27" spans="1:8">
      <c r="A27" s="161"/>
      <c r="B27" s="119"/>
      <c r="C27" s="119"/>
      <c r="D27" s="119"/>
      <c r="E27" s="119"/>
      <c r="F27" s="119"/>
      <c r="G27" s="119"/>
      <c r="H27" s="47"/>
    </row>
    <row r="28" spans="1:8" ht="15">
      <c r="A28" s="161"/>
      <c r="B28" s="164" t="s">
        <v>384</v>
      </c>
      <c r="C28" s="164"/>
      <c r="D28" s="164"/>
      <c r="E28" s="164"/>
      <c r="F28" s="164"/>
      <c r="G28" s="164"/>
      <c r="H28" s="46"/>
    </row>
    <row r="29" spans="1:8">
      <c r="A29" s="161"/>
      <c r="B29" s="119"/>
      <c r="C29" s="119"/>
      <c r="D29" s="119"/>
      <c r="E29" s="119"/>
      <c r="F29" s="119"/>
      <c r="G29" s="119"/>
      <c r="H29" s="47"/>
    </row>
    <row r="30" spans="1:8">
      <c r="A30" s="134" t="s">
        <v>13</v>
      </c>
      <c r="B30" s="139" t="s">
        <v>756</v>
      </c>
      <c r="C30" s="139"/>
      <c r="D30" s="139"/>
      <c r="E30" s="139"/>
      <c r="F30" s="139"/>
      <c r="G30" s="139"/>
      <c r="H30" s="47"/>
    </row>
    <row r="31" spans="1:8">
      <c r="A31" s="161"/>
      <c r="B31" s="139" t="s">
        <v>757</v>
      </c>
      <c r="C31" s="139"/>
      <c r="D31" s="139"/>
      <c r="E31" s="139"/>
      <c r="F31" s="139"/>
      <c r="G31" s="119"/>
      <c r="H31" s="47"/>
    </row>
    <row r="32" spans="1:8">
      <c r="A32" s="134" t="s">
        <v>13</v>
      </c>
      <c r="B32" s="139" t="s">
        <v>558</v>
      </c>
      <c r="C32" s="139"/>
      <c r="D32" s="139"/>
      <c r="E32" s="139"/>
      <c r="F32" s="139"/>
      <c r="G32" s="119"/>
      <c r="H32" s="47"/>
    </row>
    <row r="33" spans="1:8">
      <c r="A33" s="134" t="s">
        <v>13</v>
      </c>
      <c r="B33" s="139" t="s">
        <v>739</v>
      </c>
      <c r="C33" s="139"/>
      <c r="D33" s="139"/>
      <c r="E33" s="139"/>
      <c r="F33" s="139"/>
      <c r="G33" s="119"/>
      <c r="H33" s="47"/>
    </row>
    <row r="34" spans="1:8">
      <c r="A34" s="134" t="s">
        <v>13</v>
      </c>
      <c r="B34" s="139" t="s">
        <v>758</v>
      </c>
      <c r="C34" s="139"/>
      <c r="D34" s="139"/>
      <c r="E34" s="139"/>
      <c r="F34" s="139"/>
      <c r="G34" s="119"/>
      <c r="H34" s="47"/>
    </row>
    <row r="35" spans="1:8">
      <c r="A35" s="134" t="s">
        <v>13</v>
      </c>
      <c r="B35" s="139" t="s">
        <v>563</v>
      </c>
      <c r="C35" s="139"/>
      <c r="D35" s="139"/>
      <c r="E35" s="139"/>
      <c r="F35" s="139"/>
      <c r="G35" s="119"/>
      <c r="H35" s="47"/>
    </row>
    <row r="36" spans="1:8">
      <c r="A36" s="134" t="s">
        <v>13</v>
      </c>
      <c r="B36" s="139" t="s">
        <v>759</v>
      </c>
      <c r="C36" s="139"/>
      <c r="D36" s="139"/>
      <c r="E36" s="139"/>
      <c r="F36" s="139"/>
      <c r="G36" s="139"/>
      <c r="H36" s="47"/>
    </row>
    <row r="37" spans="1:8">
      <c r="A37" s="167"/>
      <c r="B37" s="139" t="s">
        <v>564</v>
      </c>
      <c r="C37" s="139"/>
      <c r="D37" s="139"/>
      <c r="E37" s="139"/>
      <c r="F37" s="139"/>
      <c r="G37" s="139"/>
      <c r="H37" s="47"/>
    </row>
    <row r="38" spans="1:8">
      <c r="A38" s="167"/>
      <c r="B38" s="139" t="s">
        <v>560</v>
      </c>
      <c r="C38" s="139"/>
      <c r="D38" s="119"/>
      <c r="E38" s="119"/>
      <c r="F38" s="119"/>
      <c r="G38" s="119"/>
      <c r="H38" s="47"/>
    </row>
    <row r="39" spans="1:8">
      <c r="A39" s="134" t="s">
        <v>13</v>
      </c>
      <c r="B39" s="139" t="s">
        <v>565</v>
      </c>
      <c r="C39" s="139"/>
      <c r="D39" s="139"/>
      <c r="E39" s="139"/>
      <c r="F39" s="139"/>
      <c r="G39" s="139"/>
      <c r="H39" s="47"/>
    </row>
    <row r="40" spans="1:8">
      <c r="A40" s="167"/>
      <c r="B40" s="139" t="s">
        <v>566</v>
      </c>
      <c r="C40" s="139"/>
      <c r="D40" s="139"/>
      <c r="E40" s="139"/>
      <c r="F40" s="139"/>
      <c r="G40" s="139"/>
      <c r="H40" s="47"/>
    </row>
    <row r="41" spans="1:8">
      <c r="A41" s="167"/>
      <c r="B41" s="139" t="s">
        <v>760</v>
      </c>
      <c r="C41" s="139"/>
      <c r="D41" s="139"/>
      <c r="E41" s="139"/>
      <c r="F41" s="139"/>
      <c r="G41" s="139"/>
      <c r="H41" s="47"/>
    </row>
    <row r="42" spans="1:8">
      <c r="A42" s="167"/>
      <c r="B42" s="139" t="s">
        <v>567</v>
      </c>
      <c r="C42" s="139"/>
      <c r="D42" s="139"/>
      <c r="E42" s="139"/>
      <c r="F42" s="139"/>
      <c r="G42" s="119"/>
      <c r="H42" s="47"/>
    </row>
    <row r="43" spans="1:8">
      <c r="A43" s="134" t="s">
        <v>13</v>
      </c>
      <c r="B43" s="139" t="s">
        <v>568</v>
      </c>
      <c r="C43" s="139"/>
      <c r="D43" s="139"/>
      <c r="E43" s="119"/>
      <c r="F43" s="119"/>
      <c r="G43" s="119"/>
      <c r="H43" s="47"/>
    </row>
    <row r="44" spans="1:8">
      <c r="A44" s="167"/>
      <c r="B44" s="119"/>
      <c r="C44" s="119"/>
      <c r="D44" s="119"/>
      <c r="E44" s="119"/>
      <c r="F44" s="119"/>
      <c r="G44" s="119"/>
      <c r="H44" s="47"/>
    </row>
    <row r="45" spans="1:8">
      <c r="A45" s="162"/>
      <c r="B45" s="156"/>
      <c r="C45" s="156"/>
      <c r="D45" s="156"/>
      <c r="E45" s="156"/>
      <c r="F45" s="156"/>
      <c r="G45" s="156"/>
      <c r="H45" s="48"/>
    </row>
    <row r="46" spans="1:8" ht="15">
      <c r="A46" s="160" t="s">
        <v>861</v>
      </c>
      <c r="B46" s="119"/>
      <c r="C46" s="119"/>
      <c r="D46" s="119"/>
      <c r="E46" s="119"/>
      <c r="F46" s="119"/>
      <c r="G46" s="119"/>
      <c r="H46" s="51"/>
    </row>
    <row r="47" spans="1:8">
      <c r="A47" s="161"/>
      <c r="B47" s="119"/>
      <c r="C47" s="119"/>
      <c r="D47" s="119"/>
      <c r="E47" s="119"/>
      <c r="F47" s="119"/>
      <c r="G47" s="119"/>
      <c r="H47" s="51"/>
    </row>
    <row r="48" spans="1:8" ht="15">
      <c r="A48" s="161"/>
      <c r="B48" s="165" t="s">
        <v>67</v>
      </c>
      <c r="C48" s="165"/>
      <c r="D48" s="165" t="s">
        <v>740</v>
      </c>
      <c r="E48" s="165"/>
      <c r="F48" s="165"/>
      <c r="G48" s="165"/>
      <c r="H48" s="51"/>
    </row>
    <row r="49" spans="1:8" ht="15">
      <c r="A49" s="161"/>
      <c r="B49" s="119"/>
      <c r="C49" s="119"/>
      <c r="D49" s="165" t="s">
        <v>849</v>
      </c>
      <c r="E49" s="165"/>
      <c r="F49" s="165"/>
      <c r="G49" s="119"/>
      <c r="H49" s="51"/>
    </row>
    <row r="50" spans="1:8" ht="15">
      <c r="A50" s="161"/>
      <c r="B50" s="119"/>
      <c r="C50" s="119"/>
      <c r="D50" s="165" t="s">
        <v>852</v>
      </c>
      <c r="E50" s="165"/>
      <c r="F50" s="165"/>
      <c r="G50" s="119"/>
      <c r="H50" s="51"/>
    </row>
    <row r="51" spans="1:8" ht="15">
      <c r="A51" s="161"/>
      <c r="B51" s="119"/>
      <c r="C51" s="119"/>
      <c r="D51" s="165" t="s">
        <v>851</v>
      </c>
      <c r="E51" s="165"/>
      <c r="F51" s="119"/>
      <c r="G51" s="119"/>
      <c r="H51" s="51"/>
    </row>
    <row r="52" spans="1:8">
      <c r="F52" s="51"/>
      <c r="G52" s="51"/>
      <c r="H52" s="51"/>
    </row>
    <row r="53" spans="1:8">
      <c r="F53" s="51"/>
      <c r="G53" s="51"/>
      <c r="H53" s="51"/>
    </row>
    <row r="54" spans="1:8">
      <c r="F54" s="51"/>
      <c r="G54" s="51"/>
      <c r="H54" s="51"/>
    </row>
    <row r="55" spans="1:8">
      <c r="F55" s="51"/>
      <c r="G55" s="51"/>
      <c r="H55" s="51"/>
    </row>
    <row r="56" spans="1:8">
      <c r="F56" s="51"/>
      <c r="G56" s="51"/>
      <c r="H56" s="51"/>
    </row>
    <row r="57" spans="1:8">
      <c r="F57" s="51"/>
      <c r="G57" s="51"/>
      <c r="H57" s="51"/>
    </row>
    <row r="58" spans="1:8">
      <c r="F58" s="51"/>
      <c r="G58" s="51"/>
      <c r="H58" s="51"/>
    </row>
    <row r="59" spans="1:8">
      <c r="F59" s="51"/>
      <c r="G59" s="51"/>
      <c r="H59" s="51"/>
    </row>
    <row r="60" spans="1:8">
      <c r="F60" s="51"/>
      <c r="G60" s="51"/>
      <c r="H60" s="51"/>
    </row>
  </sheetData>
  <sheetProtection algorithmName="SHA-512" hashValue="z+GWuVbeW3DsDHw81jWWo4dC6/REgCF74giVGoowiAK9V3ZINReIfAU5nDTWBwIBT2Moes7beY9c5/6DvYhHVw==" saltValue="o+SeI+uvgMpwOk0eItSzxQ==" spinCount="100000" sheet="1" objects="1" scenarios="1"/>
  <mergeCells count="1">
    <mergeCell ref="A2:I2"/>
  </mergeCells>
  <conditionalFormatting sqref="A52:XFD1048576 A27:A51 H27:XER51">
    <cfRule type="expression" dxfId="24" priority="1">
      <formula>_xlfn.ISFORMULA(A27:M126)</formula>
    </cfRule>
  </conditionalFormatting>
  <conditionalFormatting sqref="XES21:XFD26">
    <cfRule type="expression" dxfId="23" priority="1111">
      <formula>_xlfn.ISFORMULA(A21:XES121)</formula>
    </cfRule>
  </conditionalFormatting>
  <conditionalFormatting sqref="A3:XFD3 A8:XER12 A4:C7 I4:XER7 A13:A20 H13:XER20 A2 J2:XFD2 A1:XFD1">
    <cfRule type="expression" dxfId="22" priority="1112">
      <formula>_xlfn.ISFORMULA(A1:M102)</formula>
    </cfRule>
  </conditionalFormatting>
  <conditionalFormatting sqref="XES27:XFD51">
    <cfRule type="expression" dxfId="21" priority="1119">
      <formula>_xlfn.ISFORMULA(A27:XES126)</formula>
    </cfRule>
  </conditionalFormatting>
  <conditionalFormatting sqref="XES4:XFD20">
    <cfRule type="expression" dxfId="20" priority="1128">
      <formula>_xlfn.ISFORMULA(A4:XES105)</formula>
    </cfRule>
  </conditionalFormatting>
  <conditionalFormatting sqref="A21:A26 H21:XER26">
    <cfRule type="expression" dxfId="19" priority="1134">
      <formula>_xlfn.ISFORMULA(A21:M121)</formula>
    </cfRule>
  </conditionalFormatting>
  <conditionalFormatting sqref="E4:F7">
    <cfRule type="expression" dxfId="18" priority="1140">
      <formula>_xlfn.ISFORMULA(D4:P105)</formula>
    </cfRule>
  </conditionalFormatting>
  <conditionalFormatting sqref="H4:H7">
    <cfRule type="expression" dxfId="17" priority="1141">
      <formula>_xlfn.ISFORMULA(F4:R105)</formula>
    </cfRule>
  </conditionalFormatting>
  <pageMargins left="0.25" right="0.25" top="0.75" bottom="0.75" header="0.3" footer="0.3"/>
  <pageSetup paperSize="9" fitToHeight="0" orientation="portrait" r:id="rId1"/>
  <headerFooter>
    <oddHeader>&amp;L&amp;G&amp;R&amp;"Arial,Regular"&amp;8&amp;A</oddHeader>
    <oddFooter>&amp;L&amp;"Arial,Regular"&amp;8&amp;A&amp;C&amp;"Arial,Regular"&amp;8&amp;F&amp;R&amp;"Arial,Regular"&amp;8Page &amp;P of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61173-B7E6-44D9-A1E1-E62B7E62DEA3}">
  <sheetPr>
    <tabColor rgb="FF002060"/>
  </sheetPr>
  <dimension ref="A2:I158"/>
  <sheetViews>
    <sheetView view="pageLayout" zoomScaleNormal="100" workbookViewId="0">
      <selection activeCell="C4" sqref="C4"/>
    </sheetView>
  </sheetViews>
  <sheetFormatPr defaultColWidth="8.7109375" defaultRowHeight="14.25"/>
  <cols>
    <col min="1" max="1" width="6.28515625" style="163" customWidth="1"/>
    <col min="2" max="2" width="7.7109375" style="45" customWidth="1"/>
    <col min="3" max="3" width="19.140625" style="45" customWidth="1"/>
    <col min="4" max="4" width="6.28515625" style="45" customWidth="1"/>
    <col min="5" max="6" width="12.7109375" style="45" customWidth="1"/>
    <col min="7" max="7" width="6.28515625" style="45" customWidth="1"/>
    <col min="8" max="8" width="7.7109375" style="45" customWidth="1"/>
    <col min="9" max="9" width="19.140625" style="45" customWidth="1"/>
    <col min="10" max="16384" width="8.7109375" style="45"/>
  </cols>
  <sheetData>
    <row r="2" spans="1:9" ht="18">
      <c r="A2" s="395" t="s">
        <v>385</v>
      </c>
      <c r="B2" s="395"/>
      <c r="C2" s="395"/>
      <c r="D2" s="395"/>
      <c r="E2" s="395"/>
      <c r="F2" s="395"/>
      <c r="G2" s="395"/>
      <c r="H2" s="395"/>
      <c r="I2" s="395"/>
    </row>
    <row r="3" spans="1:9" ht="18">
      <c r="A3" s="53"/>
      <c r="B3" s="49"/>
      <c r="C3" s="49"/>
      <c r="D3" s="49"/>
      <c r="E3" s="49"/>
      <c r="F3" s="49"/>
      <c r="G3" s="49"/>
      <c r="H3" s="49"/>
    </row>
    <row r="4" spans="1:9" ht="15">
      <c r="A4" s="160" t="s">
        <v>0</v>
      </c>
      <c r="C4" s="158"/>
      <c r="E4" s="46" t="s">
        <v>1</v>
      </c>
      <c r="F4" s="158"/>
      <c r="H4" s="46" t="s">
        <v>2</v>
      </c>
      <c r="I4" s="159"/>
    </row>
    <row r="5" spans="1:9" ht="15">
      <c r="A5" s="160"/>
      <c r="C5" s="46"/>
      <c r="H5" s="46"/>
    </row>
    <row r="6" spans="1:9" ht="15">
      <c r="A6" s="160"/>
      <c r="C6" s="46"/>
      <c r="H6" s="46"/>
    </row>
    <row r="7" spans="1:9" ht="15">
      <c r="A7" s="160" t="s">
        <v>386</v>
      </c>
      <c r="C7" s="46"/>
      <c r="D7" s="158"/>
      <c r="E7" s="158"/>
      <c r="H7" s="46" t="s">
        <v>2</v>
      </c>
      <c r="I7" s="159"/>
    </row>
    <row r="8" spans="1:9" ht="15">
      <c r="A8" s="160"/>
      <c r="C8" s="46"/>
      <c r="F8" s="46"/>
      <c r="G8" s="50"/>
    </row>
    <row r="9" spans="1:9" ht="18">
      <c r="A9" s="53"/>
      <c r="B9" s="49"/>
      <c r="C9" s="49"/>
      <c r="D9" s="49"/>
      <c r="E9" s="49"/>
      <c r="F9" s="49"/>
      <c r="G9" s="49"/>
      <c r="H9" s="49"/>
    </row>
    <row r="10" spans="1:9" ht="15.75">
      <c r="A10" s="161"/>
      <c r="B10" s="398" t="s">
        <v>69</v>
      </c>
      <c r="C10" s="398"/>
      <c r="D10" s="398"/>
      <c r="E10" s="398"/>
      <c r="F10" s="398"/>
      <c r="G10" s="398"/>
      <c r="H10" s="398"/>
    </row>
    <row r="11" spans="1:9" ht="15.75">
      <c r="A11" s="161"/>
      <c r="B11" s="398" t="s">
        <v>858</v>
      </c>
      <c r="C11" s="398"/>
      <c r="D11" s="119"/>
      <c r="E11" s="119"/>
      <c r="F11" s="119"/>
      <c r="G11" s="119"/>
      <c r="H11" s="119"/>
    </row>
    <row r="12" spans="1:9">
      <c r="A12" s="161"/>
      <c r="B12" s="119"/>
      <c r="C12" s="119"/>
      <c r="D12" s="119"/>
      <c r="E12" s="119"/>
      <c r="F12" s="119"/>
      <c r="G12" s="119"/>
      <c r="H12" s="119"/>
    </row>
    <row r="13" spans="1:9" ht="15">
      <c r="A13" s="161"/>
      <c r="B13" s="397" t="s">
        <v>70</v>
      </c>
      <c r="C13" s="397"/>
      <c r="D13" s="397"/>
      <c r="E13" s="119"/>
      <c r="F13" s="119"/>
      <c r="G13" s="119"/>
      <c r="H13" s="119"/>
    </row>
    <row r="14" spans="1:9">
      <c r="A14" s="161"/>
      <c r="B14" s="119"/>
      <c r="C14" s="119"/>
      <c r="D14" s="119"/>
      <c r="E14" s="119"/>
      <c r="F14" s="119"/>
      <c r="G14" s="119"/>
      <c r="H14" s="119"/>
    </row>
    <row r="15" spans="1:9">
      <c r="A15" s="161"/>
      <c r="B15" s="336" t="s">
        <v>859</v>
      </c>
      <c r="C15" s="336"/>
      <c r="D15" s="336"/>
      <c r="E15" s="336"/>
      <c r="F15" s="336"/>
      <c r="G15" s="119"/>
      <c r="H15" s="119"/>
    </row>
    <row r="16" spans="1:9">
      <c r="A16" s="134" t="s">
        <v>13</v>
      </c>
      <c r="B16" s="336" t="s">
        <v>761</v>
      </c>
      <c r="C16" s="336"/>
      <c r="D16" s="336"/>
      <c r="E16" s="336"/>
      <c r="F16" s="336"/>
      <c r="G16" s="336"/>
      <c r="H16" s="336"/>
    </row>
    <row r="17" spans="1:8">
      <c r="A17" s="161"/>
      <c r="B17" s="336" t="s">
        <v>750</v>
      </c>
      <c r="C17" s="336"/>
      <c r="D17" s="336"/>
      <c r="E17" s="336"/>
      <c r="F17" s="119"/>
      <c r="G17" s="119"/>
      <c r="H17" s="119"/>
    </row>
    <row r="18" spans="1:8">
      <c r="A18" s="134" t="s">
        <v>13</v>
      </c>
      <c r="B18" s="336" t="s">
        <v>762</v>
      </c>
      <c r="C18" s="336"/>
      <c r="D18" s="336"/>
      <c r="E18" s="336"/>
      <c r="F18" s="336"/>
      <c r="G18" s="336"/>
      <c r="H18" s="336"/>
    </row>
    <row r="19" spans="1:8">
      <c r="A19" s="161"/>
      <c r="B19" s="336" t="s">
        <v>763</v>
      </c>
      <c r="C19" s="336"/>
      <c r="D19" s="336"/>
      <c r="E19" s="336"/>
      <c r="F19" s="336"/>
      <c r="G19" s="119"/>
      <c r="H19" s="119"/>
    </row>
    <row r="20" spans="1:8">
      <c r="A20" s="161"/>
      <c r="B20" s="119"/>
      <c r="C20" s="119"/>
      <c r="D20" s="119"/>
      <c r="E20" s="119"/>
      <c r="F20" s="119"/>
      <c r="G20" s="119"/>
      <c r="H20" s="119"/>
    </row>
    <row r="21" spans="1:8" ht="15">
      <c r="A21" s="166"/>
      <c r="B21" s="397" t="s">
        <v>753</v>
      </c>
      <c r="C21" s="397"/>
      <c r="D21" s="397"/>
      <c r="E21" s="119"/>
      <c r="F21" s="119"/>
      <c r="G21" s="119"/>
      <c r="H21" s="119"/>
    </row>
    <row r="22" spans="1:8">
      <c r="A22" s="166"/>
      <c r="B22" s="119"/>
      <c r="C22" s="119"/>
      <c r="D22" s="119"/>
      <c r="E22" s="119"/>
      <c r="F22" s="119"/>
      <c r="G22" s="119"/>
      <c r="H22" s="119"/>
    </row>
    <row r="23" spans="1:8">
      <c r="A23" s="134" t="s">
        <v>13</v>
      </c>
      <c r="B23" s="336" t="s">
        <v>754</v>
      </c>
      <c r="C23" s="336"/>
      <c r="D23" s="336"/>
      <c r="E23" s="336"/>
      <c r="F23" s="336"/>
      <c r="G23" s="119"/>
      <c r="H23" s="119"/>
    </row>
    <row r="24" spans="1:8">
      <c r="A24" s="134" t="s">
        <v>13</v>
      </c>
      <c r="B24" s="336" t="s">
        <v>755</v>
      </c>
      <c r="C24" s="336"/>
      <c r="D24" s="336"/>
      <c r="E24" s="336"/>
      <c r="F24" s="336"/>
      <c r="G24" s="336"/>
      <c r="H24" s="119"/>
    </row>
    <row r="25" spans="1:8">
      <c r="A25" s="134"/>
      <c r="B25" s="279"/>
      <c r="C25" s="279"/>
      <c r="D25" s="279"/>
      <c r="E25" s="279"/>
      <c r="F25" s="279"/>
      <c r="G25" s="279"/>
      <c r="H25" s="284"/>
    </row>
    <row r="26" spans="1:8">
      <c r="A26" s="161"/>
      <c r="B26" s="119"/>
      <c r="C26" s="119"/>
      <c r="D26" s="119"/>
      <c r="E26" s="119"/>
      <c r="F26" s="119"/>
      <c r="G26" s="119"/>
      <c r="H26" s="119"/>
    </row>
    <row r="27" spans="1:8" ht="15">
      <c r="A27" s="161"/>
      <c r="B27" s="397" t="s">
        <v>387</v>
      </c>
      <c r="C27" s="397"/>
      <c r="D27" s="397"/>
      <c r="E27" s="397"/>
      <c r="F27" s="397"/>
      <c r="G27" s="397"/>
      <c r="H27" s="397"/>
    </row>
    <row r="28" spans="1:8" ht="15">
      <c r="A28" s="160"/>
      <c r="B28" s="119"/>
      <c r="C28" s="119"/>
      <c r="D28" s="119"/>
      <c r="E28" s="119"/>
      <c r="F28" s="119"/>
      <c r="G28" s="119"/>
      <c r="H28" s="119"/>
    </row>
    <row r="29" spans="1:8">
      <c r="A29" s="134" t="s">
        <v>13</v>
      </c>
      <c r="B29" s="336" t="s">
        <v>738</v>
      </c>
      <c r="C29" s="336"/>
      <c r="D29" s="336"/>
      <c r="E29" s="336"/>
      <c r="F29" s="336"/>
      <c r="G29" s="336"/>
      <c r="H29" s="336"/>
    </row>
    <row r="30" spans="1:8">
      <c r="A30" s="161"/>
      <c r="B30" s="336" t="s">
        <v>748</v>
      </c>
      <c r="C30" s="336"/>
      <c r="D30" s="336"/>
      <c r="E30" s="336"/>
      <c r="F30" s="336"/>
      <c r="G30" s="119"/>
      <c r="H30" s="119"/>
    </row>
    <row r="31" spans="1:8">
      <c r="A31" s="134" t="s">
        <v>13</v>
      </c>
      <c r="B31" s="336" t="s">
        <v>558</v>
      </c>
      <c r="C31" s="336"/>
      <c r="D31" s="336"/>
      <c r="E31" s="336"/>
      <c r="F31" s="336"/>
      <c r="G31" s="119"/>
      <c r="H31" s="119"/>
    </row>
    <row r="32" spans="1:8">
      <c r="A32" s="134" t="s">
        <v>13</v>
      </c>
      <c r="B32" s="336" t="s">
        <v>559</v>
      </c>
      <c r="C32" s="336"/>
      <c r="D32" s="336"/>
      <c r="E32" s="336"/>
      <c r="F32" s="336"/>
      <c r="G32" s="119"/>
      <c r="H32" s="119"/>
    </row>
    <row r="33" spans="1:9">
      <c r="A33" s="134" t="s">
        <v>13</v>
      </c>
      <c r="B33" s="336" t="s">
        <v>758</v>
      </c>
      <c r="C33" s="336"/>
      <c r="D33" s="336"/>
      <c r="E33" s="336"/>
      <c r="F33" s="336"/>
      <c r="G33" s="119"/>
      <c r="H33" s="119"/>
    </row>
    <row r="34" spans="1:9">
      <c r="A34" s="134" t="s">
        <v>13</v>
      </c>
      <c r="B34" s="336" t="s">
        <v>563</v>
      </c>
      <c r="C34" s="336"/>
      <c r="D34" s="336"/>
      <c r="E34" s="336"/>
      <c r="F34" s="336"/>
      <c r="G34" s="119"/>
      <c r="H34" s="119"/>
    </row>
    <row r="35" spans="1:9">
      <c r="A35" s="134" t="s">
        <v>13</v>
      </c>
      <c r="B35" s="176" t="s">
        <v>759</v>
      </c>
      <c r="C35" s="176"/>
      <c r="D35" s="176"/>
      <c r="E35" s="176"/>
      <c r="F35" s="176"/>
      <c r="G35" s="176"/>
      <c r="H35" s="176"/>
    </row>
    <row r="36" spans="1:9">
      <c r="A36" s="167"/>
      <c r="B36" s="176" t="s">
        <v>764</v>
      </c>
      <c r="C36" s="176"/>
      <c r="D36" s="176"/>
      <c r="E36" s="176"/>
      <c r="F36" s="176"/>
      <c r="G36" s="176"/>
      <c r="H36" s="176"/>
    </row>
    <row r="37" spans="1:9">
      <c r="A37" s="167"/>
      <c r="B37" s="336" t="s">
        <v>747</v>
      </c>
      <c r="C37" s="336"/>
      <c r="D37" s="119"/>
      <c r="E37" s="119"/>
      <c r="F37" s="119"/>
      <c r="G37" s="119"/>
      <c r="H37" s="119"/>
    </row>
    <row r="38" spans="1:9">
      <c r="A38" s="134" t="s">
        <v>13</v>
      </c>
      <c r="B38" s="176" t="s">
        <v>569</v>
      </c>
      <c r="C38" s="176"/>
      <c r="D38" s="176"/>
      <c r="E38" s="176"/>
      <c r="F38" s="176"/>
      <c r="G38" s="176"/>
      <c r="H38" s="176"/>
    </row>
    <row r="39" spans="1:9">
      <c r="A39" s="167"/>
      <c r="B39" s="399" t="s">
        <v>765</v>
      </c>
      <c r="C39" s="399"/>
      <c r="D39" s="399"/>
      <c r="E39" s="399"/>
      <c r="F39" s="399"/>
      <c r="G39" s="399"/>
      <c r="H39" s="399"/>
      <c r="I39" s="399"/>
    </row>
    <row r="40" spans="1:9">
      <c r="A40" s="167"/>
      <c r="B40" s="176" t="s">
        <v>766</v>
      </c>
      <c r="C40" s="176"/>
      <c r="D40" s="176"/>
      <c r="E40" s="176"/>
      <c r="F40" s="176"/>
      <c r="G40" s="176"/>
      <c r="H40" s="176"/>
    </row>
    <row r="41" spans="1:9">
      <c r="A41" s="167"/>
      <c r="B41" s="176" t="s">
        <v>767</v>
      </c>
      <c r="C41" s="176"/>
      <c r="D41" s="176"/>
      <c r="E41" s="176"/>
      <c r="F41" s="176"/>
      <c r="G41" s="176"/>
      <c r="H41" s="176"/>
    </row>
    <row r="42" spans="1:9">
      <c r="A42" s="167"/>
      <c r="B42" s="139" t="s">
        <v>768</v>
      </c>
      <c r="C42" s="119"/>
      <c r="D42" s="119"/>
      <c r="E42" s="119"/>
      <c r="F42" s="119"/>
      <c r="G42" s="119"/>
      <c r="H42" s="119"/>
    </row>
    <row r="43" spans="1:9">
      <c r="A43" s="134" t="s">
        <v>13</v>
      </c>
      <c r="B43" s="336" t="s">
        <v>570</v>
      </c>
      <c r="C43" s="336"/>
      <c r="D43" s="336"/>
      <c r="E43" s="119"/>
      <c r="F43" s="119"/>
      <c r="G43" s="119"/>
      <c r="H43" s="119"/>
    </row>
    <row r="44" spans="1:9">
      <c r="A44" s="161"/>
      <c r="B44" s="119"/>
      <c r="C44" s="119"/>
      <c r="D44" s="119"/>
      <c r="E44" s="119"/>
      <c r="F44" s="119"/>
      <c r="G44" s="119"/>
      <c r="H44" s="119"/>
    </row>
    <row r="45" spans="1:9">
      <c r="A45" s="161"/>
      <c r="B45" s="119"/>
      <c r="C45" s="119"/>
      <c r="D45" s="119"/>
      <c r="E45" s="119"/>
      <c r="F45" s="119"/>
      <c r="G45" s="119"/>
      <c r="H45" s="119"/>
    </row>
    <row r="46" spans="1:9" ht="15">
      <c r="A46" s="168" t="s">
        <v>860</v>
      </c>
      <c r="B46" s="119"/>
      <c r="C46" s="119"/>
      <c r="D46" s="119"/>
      <c r="E46" s="119"/>
      <c r="F46" s="119"/>
      <c r="G46" s="119"/>
      <c r="H46" s="119"/>
    </row>
    <row r="47" spans="1:9">
      <c r="A47" s="161"/>
      <c r="B47" s="119"/>
      <c r="C47" s="119"/>
      <c r="D47" s="119"/>
      <c r="E47" s="119"/>
      <c r="F47" s="119"/>
      <c r="G47" s="119"/>
      <c r="H47" s="119"/>
    </row>
    <row r="48" spans="1:9" ht="15">
      <c r="A48" s="161"/>
      <c r="B48" s="396" t="s">
        <v>67</v>
      </c>
      <c r="C48" s="396"/>
      <c r="D48" s="396" t="s">
        <v>740</v>
      </c>
      <c r="E48" s="396"/>
      <c r="F48" s="396"/>
      <c r="G48" s="396"/>
      <c r="H48" s="119"/>
    </row>
    <row r="49" spans="1:8" ht="15">
      <c r="A49" s="161"/>
      <c r="B49" s="119"/>
      <c r="C49" s="119"/>
      <c r="D49" s="396" t="s">
        <v>849</v>
      </c>
      <c r="E49" s="396"/>
      <c r="F49" s="396"/>
      <c r="G49" s="119"/>
      <c r="H49" s="119"/>
    </row>
    <row r="50" spans="1:8" ht="15">
      <c r="A50" s="161"/>
      <c r="B50" s="119"/>
      <c r="C50" s="119"/>
      <c r="D50" s="277" t="s">
        <v>852</v>
      </c>
      <c r="E50" s="277"/>
      <c r="F50" s="277"/>
      <c r="G50" s="276"/>
      <c r="H50" s="119"/>
    </row>
    <row r="51" spans="1:8" ht="15">
      <c r="A51" s="161"/>
      <c r="B51" s="119"/>
      <c r="C51" s="119"/>
      <c r="D51" s="396" t="s">
        <v>848</v>
      </c>
      <c r="E51" s="396"/>
      <c r="F51" s="119"/>
      <c r="G51" s="119"/>
      <c r="H51" s="119"/>
    </row>
    <row r="52" spans="1:8">
      <c r="B52" s="119"/>
      <c r="C52" s="119"/>
      <c r="D52" s="119"/>
      <c r="E52" s="119"/>
      <c r="F52" s="119"/>
      <c r="G52" s="119"/>
      <c r="H52" s="119"/>
    </row>
    <row r="53" spans="1:8">
      <c r="F53" s="51"/>
      <c r="G53" s="51"/>
      <c r="H53" s="51"/>
    </row>
    <row r="54" spans="1:8">
      <c r="F54" s="51"/>
      <c r="G54" s="51"/>
      <c r="H54" s="51"/>
    </row>
    <row r="55" spans="1:8">
      <c r="F55" s="51"/>
      <c r="G55" s="51"/>
      <c r="H55" s="51"/>
    </row>
    <row r="56" spans="1:8">
      <c r="F56" s="51"/>
      <c r="G56" s="51"/>
      <c r="H56" s="51"/>
    </row>
    <row r="57" spans="1:8">
      <c r="F57" s="51"/>
      <c r="G57" s="51"/>
      <c r="H57" s="51"/>
    </row>
    <row r="58" spans="1:8">
      <c r="F58" s="51"/>
      <c r="G58" s="51"/>
      <c r="H58" s="51"/>
    </row>
    <row r="59" spans="1:8">
      <c r="F59" s="51"/>
      <c r="G59" s="51"/>
      <c r="H59" s="51"/>
    </row>
    <row r="60" spans="1:8">
      <c r="F60" s="51"/>
      <c r="G60" s="51"/>
      <c r="H60" s="51"/>
    </row>
    <row r="61" spans="1:8">
      <c r="F61" s="51"/>
      <c r="G61" s="51"/>
      <c r="H61" s="51"/>
    </row>
    <row r="62" spans="1:8">
      <c r="F62" s="51"/>
      <c r="G62" s="51"/>
      <c r="H62" s="51"/>
    </row>
    <row r="63" spans="1:8">
      <c r="F63" s="51"/>
      <c r="G63" s="51"/>
      <c r="H63" s="51"/>
    </row>
    <row r="64" spans="1:8">
      <c r="F64" s="51"/>
      <c r="G64" s="51"/>
      <c r="H64" s="51"/>
    </row>
    <row r="65" spans="6:8">
      <c r="F65" s="51"/>
      <c r="G65" s="51"/>
      <c r="H65" s="51"/>
    </row>
    <row r="66" spans="6:8">
      <c r="F66" s="51"/>
      <c r="G66" s="51"/>
      <c r="H66" s="51"/>
    </row>
    <row r="67" spans="6:8">
      <c r="F67" s="51"/>
      <c r="G67" s="51"/>
      <c r="H67" s="51"/>
    </row>
    <row r="68" spans="6:8">
      <c r="F68" s="51"/>
      <c r="G68" s="51"/>
      <c r="H68" s="51"/>
    </row>
    <row r="69" spans="6:8">
      <c r="F69" s="51"/>
      <c r="G69" s="51"/>
      <c r="H69" s="51"/>
    </row>
    <row r="70" spans="6:8">
      <c r="F70" s="51"/>
      <c r="G70" s="51"/>
      <c r="H70" s="51"/>
    </row>
    <row r="71" spans="6:8">
      <c r="F71" s="51"/>
      <c r="G71" s="51"/>
      <c r="H71" s="51"/>
    </row>
    <row r="72" spans="6:8">
      <c r="F72" s="51"/>
      <c r="G72" s="51"/>
      <c r="H72" s="51"/>
    </row>
    <row r="73" spans="6:8">
      <c r="F73" s="51"/>
      <c r="G73" s="51"/>
      <c r="H73" s="51"/>
    </row>
    <row r="74" spans="6:8">
      <c r="F74" s="51"/>
      <c r="G74" s="51"/>
      <c r="H74" s="51"/>
    </row>
    <row r="75" spans="6:8">
      <c r="F75" s="51"/>
      <c r="G75" s="51"/>
      <c r="H75" s="51"/>
    </row>
    <row r="76" spans="6:8">
      <c r="F76" s="51"/>
      <c r="G76" s="51"/>
      <c r="H76" s="51"/>
    </row>
    <row r="77" spans="6:8">
      <c r="F77" s="51"/>
      <c r="G77" s="51"/>
      <c r="H77" s="51"/>
    </row>
    <row r="78" spans="6:8">
      <c r="F78" s="51"/>
      <c r="G78" s="51"/>
      <c r="H78" s="51"/>
    </row>
    <row r="79" spans="6:8">
      <c r="F79" s="51"/>
      <c r="G79" s="51"/>
      <c r="H79" s="51"/>
    </row>
    <row r="80" spans="6:8">
      <c r="F80" s="51"/>
      <c r="G80" s="51"/>
      <c r="H80" s="51"/>
    </row>
    <row r="81" spans="6:8">
      <c r="F81" s="51"/>
      <c r="G81" s="51"/>
      <c r="H81" s="51"/>
    </row>
    <row r="82" spans="6:8">
      <c r="F82" s="51"/>
      <c r="G82" s="51"/>
      <c r="H82" s="51"/>
    </row>
    <row r="83" spans="6:8">
      <c r="F83" s="51"/>
      <c r="G83" s="51"/>
      <c r="H83" s="51"/>
    </row>
    <row r="84" spans="6:8">
      <c r="F84" s="51"/>
      <c r="G84" s="51"/>
      <c r="H84" s="51"/>
    </row>
    <row r="85" spans="6:8">
      <c r="F85" s="51"/>
      <c r="G85" s="51"/>
      <c r="H85" s="51"/>
    </row>
    <row r="86" spans="6:8">
      <c r="F86" s="51"/>
      <c r="G86" s="51"/>
      <c r="H86" s="51"/>
    </row>
    <row r="87" spans="6:8">
      <c r="F87" s="51"/>
      <c r="G87" s="51"/>
      <c r="H87" s="51"/>
    </row>
    <row r="88" spans="6:8">
      <c r="F88" s="51"/>
      <c r="G88" s="51"/>
      <c r="H88" s="51"/>
    </row>
    <row r="89" spans="6:8">
      <c r="F89" s="51"/>
      <c r="G89" s="51"/>
      <c r="H89" s="51"/>
    </row>
    <row r="90" spans="6:8">
      <c r="F90" s="51"/>
      <c r="G90" s="51"/>
      <c r="H90" s="51"/>
    </row>
    <row r="91" spans="6:8">
      <c r="F91" s="51"/>
      <c r="G91" s="51"/>
      <c r="H91" s="51"/>
    </row>
    <row r="92" spans="6:8">
      <c r="F92" s="51"/>
      <c r="G92" s="51"/>
      <c r="H92" s="51"/>
    </row>
    <row r="93" spans="6:8">
      <c r="F93" s="51"/>
      <c r="G93" s="51"/>
      <c r="H93" s="51"/>
    </row>
    <row r="94" spans="6:8">
      <c r="F94" s="51"/>
      <c r="G94" s="51"/>
      <c r="H94" s="51"/>
    </row>
    <row r="95" spans="6:8">
      <c r="F95" s="51"/>
      <c r="G95" s="51"/>
      <c r="H95" s="51"/>
    </row>
    <row r="96" spans="6:8">
      <c r="F96" s="51"/>
      <c r="G96" s="51"/>
      <c r="H96" s="51"/>
    </row>
    <row r="97" spans="6:8">
      <c r="F97" s="51"/>
      <c r="G97" s="51"/>
      <c r="H97" s="51"/>
    </row>
    <row r="98" spans="6:8">
      <c r="F98" s="51"/>
      <c r="G98" s="51"/>
      <c r="H98" s="51"/>
    </row>
    <row r="99" spans="6:8">
      <c r="F99" s="51"/>
      <c r="G99" s="51"/>
      <c r="H99" s="51"/>
    </row>
    <row r="100" spans="6:8">
      <c r="F100" s="51"/>
      <c r="G100" s="51"/>
      <c r="H100" s="51"/>
    </row>
    <row r="101" spans="6:8">
      <c r="F101" s="51"/>
      <c r="G101" s="51"/>
      <c r="H101" s="51"/>
    </row>
    <row r="102" spans="6:8">
      <c r="F102" s="51"/>
      <c r="G102" s="51"/>
      <c r="H102" s="51"/>
    </row>
    <row r="103" spans="6:8">
      <c r="F103" s="51"/>
      <c r="G103" s="51"/>
      <c r="H103" s="51"/>
    </row>
    <row r="104" spans="6:8">
      <c r="F104" s="51"/>
      <c r="G104" s="51"/>
      <c r="H104" s="51"/>
    </row>
    <row r="105" spans="6:8">
      <c r="F105" s="51"/>
      <c r="G105" s="51"/>
      <c r="H105" s="51"/>
    </row>
    <row r="106" spans="6:8">
      <c r="F106" s="51"/>
      <c r="G106" s="51"/>
      <c r="H106" s="51"/>
    </row>
    <row r="107" spans="6:8">
      <c r="F107" s="51"/>
      <c r="G107" s="51"/>
      <c r="H107" s="51"/>
    </row>
    <row r="108" spans="6:8">
      <c r="F108" s="51"/>
      <c r="G108" s="51"/>
      <c r="H108" s="51"/>
    </row>
    <row r="109" spans="6:8">
      <c r="F109" s="51"/>
      <c r="G109" s="51"/>
      <c r="H109" s="51"/>
    </row>
    <row r="110" spans="6:8">
      <c r="F110" s="51"/>
      <c r="G110" s="51"/>
      <c r="H110" s="51"/>
    </row>
    <row r="111" spans="6:8">
      <c r="F111" s="51"/>
      <c r="G111" s="51"/>
      <c r="H111" s="51"/>
    </row>
    <row r="112" spans="6:8">
      <c r="F112" s="51"/>
      <c r="G112" s="51"/>
      <c r="H112" s="51"/>
    </row>
    <row r="113" spans="6:8">
      <c r="F113" s="51"/>
      <c r="G113" s="51"/>
      <c r="H113" s="51"/>
    </row>
    <row r="114" spans="6:8">
      <c r="F114" s="51"/>
      <c r="G114" s="51"/>
      <c r="H114" s="51"/>
    </row>
    <row r="115" spans="6:8">
      <c r="F115" s="51"/>
      <c r="G115" s="51"/>
      <c r="H115" s="51"/>
    </row>
    <row r="116" spans="6:8">
      <c r="F116" s="51"/>
      <c r="G116" s="51"/>
      <c r="H116" s="51"/>
    </row>
    <row r="117" spans="6:8">
      <c r="F117" s="51"/>
      <c r="G117" s="51"/>
      <c r="H117" s="51"/>
    </row>
    <row r="118" spans="6:8">
      <c r="F118" s="51"/>
      <c r="G118" s="51"/>
      <c r="H118" s="51"/>
    </row>
    <row r="119" spans="6:8">
      <c r="F119" s="51"/>
      <c r="G119" s="51"/>
      <c r="H119" s="51"/>
    </row>
    <row r="120" spans="6:8">
      <c r="F120" s="51"/>
      <c r="G120" s="51"/>
      <c r="H120" s="51"/>
    </row>
    <row r="121" spans="6:8">
      <c r="F121" s="51"/>
      <c r="G121" s="51"/>
      <c r="H121" s="51"/>
    </row>
    <row r="122" spans="6:8">
      <c r="F122" s="51"/>
      <c r="G122" s="51"/>
      <c r="H122" s="51"/>
    </row>
    <row r="123" spans="6:8">
      <c r="F123" s="51"/>
      <c r="G123" s="51"/>
      <c r="H123" s="51"/>
    </row>
    <row r="124" spans="6:8">
      <c r="F124" s="51"/>
      <c r="G124" s="51"/>
      <c r="H124" s="51"/>
    </row>
    <row r="125" spans="6:8">
      <c r="F125" s="51"/>
      <c r="G125" s="51"/>
      <c r="H125" s="51"/>
    </row>
    <row r="126" spans="6:8">
      <c r="F126" s="51"/>
      <c r="G126" s="51"/>
      <c r="H126" s="51"/>
    </row>
    <row r="127" spans="6:8">
      <c r="F127" s="51"/>
      <c r="G127" s="51"/>
      <c r="H127" s="51"/>
    </row>
    <row r="128" spans="6:8">
      <c r="F128" s="51"/>
      <c r="G128" s="51"/>
      <c r="H128" s="51"/>
    </row>
    <row r="129" spans="6:8">
      <c r="F129" s="51"/>
      <c r="G129" s="51"/>
      <c r="H129" s="51"/>
    </row>
    <row r="130" spans="6:8">
      <c r="F130" s="51"/>
      <c r="G130" s="51"/>
      <c r="H130" s="51"/>
    </row>
    <row r="131" spans="6:8">
      <c r="F131" s="51"/>
      <c r="G131" s="51"/>
      <c r="H131" s="51"/>
    </row>
    <row r="132" spans="6:8">
      <c r="F132" s="51"/>
      <c r="G132" s="51"/>
      <c r="H132" s="51"/>
    </row>
    <row r="133" spans="6:8">
      <c r="F133" s="51"/>
      <c r="G133" s="51"/>
      <c r="H133" s="51"/>
    </row>
    <row r="134" spans="6:8">
      <c r="F134" s="51"/>
      <c r="G134" s="51"/>
      <c r="H134" s="51"/>
    </row>
    <row r="135" spans="6:8">
      <c r="F135" s="51"/>
      <c r="G135" s="51"/>
      <c r="H135" s="51"/>
    </row>
    <row r="136" spans="6:8">
      <c r="F136" s="51"/>
      <c r="G136" s="51"/>
      <c r="H136" s="51"/>
    </row>
    <row r="137" spans="6:8">
      <c r="F137" s="51"/>
      <c r="G137" s="51"/>
      <c r="H137" s="51"/>
    </row>
    <row r="138" spans="6:8">
      <c r="F138" s="51"/>
      <c r="G138" s="51"/>
      <c r="H138" s="51"/>
    </row>
    <row r="139" spans="6:8">
      <c r="F139" s="51"/>
      <c r="G139" s="51"/>
      <c r="H139" s="51"/>
    </row>
    <row r="140" spans="6:8">
      <c r="F140" s="51"/>
      <c r="G140" s="51"/>
      <c r="H140" s="51"/>
    </row>
    <row r="141" spans="6:8">
      <c r="F141" s="51"/>
      <c r="G141" s="51"/>
      <c r="H141" s="51"/>
    </row>
    <row r="142" spans="6:8">
      <c r="F142" s="51"/>
      <c r="G142" s="51"/>
      <c r="H142" s="51"/>
    </row>
    <row r="143" spans="6:8">
      <c r="F143" s="51"/>
      <c r="G143" s="51"/>
      <c r="H143" s="51"/>
    </row>
    <row r="144" spans="6:8">
      <c r="F144" s="51"/>
      <c r="G144" s="51"/>
      <c r="H144" s="51"/>
    </row>
    <row r="145" spans="6:8">
      <c r="F145" s="51"/>
      <c r="G145" s="51"/>
      <c r="H145" s="51"/>
    </row>
    <row r="146" spans="6:8">
      <c r="F146" s="51"/>
      <c r="G146" s="51"/>
      <c r="H146" s="51"/>
    </row>
    <row r="147" spans="6:8">
      <c r="F147" s="51"/>
      <c r="G147" s="51"/>
      <c r="H147" s="51"/>
    </row>
    <row r="148" spans="6:8">
      <c r="F148" s="51"/>
      <c r="G148" s="51"/>
      <c r="H148" s="51"/>
    </row>
    <row r="149" spans="6:8">
      <c r="F149" s="51"/>
      <c r="G149" s="51"/>
      <c r="H149" s="51"/>
    </row>
    <row r="150" spans="6:8">
      <c r="F150" s="51"/>
      <c r="G150" s="51"/>
      <c r="H150" s="51"/>
    </row>
    <row r="151" spans="6:8">
      <c r="F151" s="51"/>
      <c r="G151" s="51"/>
      <c r="H151" s="51"/>
    </row>
    <row r="152" spans="6:8">
      <c r="F152" s="51"/>
      <c r="G152" s="51"/>
      <c r="H152" s="51"/>
    </row>
    <row r="153" spans="6:8">
      <c r="F153" s="51"/>
      <c r="G153" s="51"/>
      <c r="H153" s="51"/>
    </row>
    <row r="154" spans="6:8">
      <c r="F154" s="51"/>
      <c r="G154" s="51"/>
      <c r="H154" s="51"/>
    </row>
    <row r="155" spans="6:8">
      <c r="F155" s="51"/>
      <c r="G155" s="51"/>
      <c r="H155" s="51"/>
    </row>
    <row r="156" spans="6:8">
      <c r="F156" s="51"/>
      <c r="G156" s="51"/>
      <c r="H156" s="51"/>
    </row>
    <row r="157" spans="6:8">
      <c r="F157" s="51"/>
      <c r="G157" s="51"/>
      <c r="H157" s="51"/>
    </row>
    <row r="158" spans="6:8">
      <c r="F158" s="51"/>
      <c r="G158" s="51"/>
      <c r="H158" s="51"/>
    </row>
  </sheetData>
  <sheetProtection algorithmName="SHA-512" hashValue="P4eXp5oU5gPm35e+ut4cwX4QEn80Keyvyjv8Wzo4qTaeUXVPM94UVjmBZqYkQBykpi85GPYOAQzzvX13C1slpQ==" saltValue="TNW8vw3atRRzqeaXSbYzIw==" spinCount="100000" sheet="1" objects="1" scenarios="1"/>
  <mergeCells count="26">
    <mergeCell ref="B34:F34"/>
    <mergeCell ref="B37:C37"/>
    <mergeCell ref="B39:I39"/>
    <mergeCell ref="B29:H29"/>
    <mergeCell ref="B27:H27"/>
    <mergeCell ref="D51:E51"/>
    <mergeCell ref="B43:D43"/>
    <mergeCell ref="B48:C48"/>
    <mergeCell ref="D48:G48"/>
    <mergeCell ref="D49:F49"/>
    <mergeCell ref="A2:I2"/>
    <mergeCell ref="B30:F30"/>
    <mergeCell ref="B31:F31"/>
    <mergeCell ref="B32:F32"/>
    <mergeCell ref="B33:F33"/>
    <mergeCell ref="B10:H10"/>
    <mergeCell ref="B11:C11"/>
    <mergeCell ref="B13:D13"/>
    <mergeCell ref="B15:F15"/>
    <mergeCell ref="B16:H16"/>
    <mergeCell ref="B17:E17"/>
    <mergeCell ref="B18:H18"/>
    <mergeCell ref="B19:F19"/>
    <mergeCell ref="B21:D21"/>
    <mergeCell ref="B23:F23"/>
    <mergeCell ref="B24:G24"/>
  </mergeCells>
  <conditionalFormatting sqref="A53:XER1048479 I40:XER52 J39:XER39 A26:A52 I26:XER38">
    <cfRule type="expression" dxfId="16" priority="1">
      <formula>_xlfn.ISFORMULA(A26:M125)</formula>
    </cfRule>
  </conditionalFormatting>
  <conditionalFormatting sqref="XES9:XFD25">
    <cfRule type="expression" dxfId="15" priority="89">
      <formula>_xlfn.ISFORMULA(A9:XES109)</formula>
    </cfRule>
  </conditionalFormatting>
  <conditionalFormatting sqref="XES26:XFD1048576">
    <cfRule type="expression" dxfId="14" priority="90">
      <formula>_xlfn.ISFORMULA(A26:XES125)</formula>
    </cfRule>
  </conditionalFormatting>
  <conditionalFormatting sqref="A1:XER1 A8:XER8 A4:C7 I4:XER7 A3:XER3 A2 J2:XER2">
    <cfRule type="expression" dxfId="13" priority="91">
      <formula>_xlfn.ISFORMULA(A1:M102)</formula>
    </cfRule>
  </conditionalFormatting>
  <conditionalFormatting sqref="A10:A25 I10:XER25 A9:XER9">
    <cfRule type="expression" dxfId="12" priority="1142">
      <formula>_xlfn.ISFORMULA(A9:M109)</formula>
    </cfRule>
  </conditionalFormatting>
  <conditionalFormatting sqref="XES1:XFD8">
    <cfRule type="expression" dxfId="11" priority="1147">
      <formula>_xlfn.ISFORMULA(A1:XES102)</formula>
    </cfRule>
  </conditionalFormatting>
  <conditionalFormatting sqref="A1048480:XER1048576">
    <cfRule type="expression" dxfId="10" priority="1156">
      <formula>_xlfn.ISFORMULA(A1:M1048480)</formula>
    </cfRule>
  </conditionalFormatting>
  <conditionalFormatting sqref="E4:F7">
    <cfRule type="expression" dxfId="9" priority="1157">
      <formula>_xlfn.ISFORMULA(D4:P105)</formula>
    </cfRule>
  </conditionalFormatting>
  <conditionalFormatting sqref="H4:H7">
    <cfRule type="expression" dxfId="8" priority="1158">
      <formula>_xlfn.ISFORMULA(F4:R105)</formula>
    </cfRule>
  </conditionalFormatting>
  <pageMargins left="0.25" right="0.25" top="0.75" bottom="0.75" header="0.3" footer="0.3"/>
  <pageSetup paperSize="9" fitToHeight="0" orientation="portrait" r:id="rId1"/>
  <headerFooter>
    <oddHeader>&amp;L&amp;G&amp;R&amp;"Arial,Regular"&amp;8&amp;A</oddHeader>
    <oddFooter>&amp;L&amp;"Arial,Regular"&amp;8&amp;A&amp;C&amp;"Arial,Regular"&amp;8&amp;F&amp;R&amp;"Arial,Regular"&amp;8Page &amp;P of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CD2DC-B461-435A-B6E2-560D571C7F7D}">
  <dimension ref="A1:P97"/>
  <sheetViews>
    <sheetView topLeftCell="A77" workbookViewId="0">
      <selection activeCell="E27" sqref="E27"/>
    </sheetView>
  </sheetViews>
  <sheetFormatPr defaultRowHeight="15"/>
  <cols>
    <col min="1" max="1" width="8.5703125" style="8" bestFit="1" customWidth="1"/>
    <col min="2" max="2" width="18.5703125" style="8" bestFit="1" customWidth="1"/>
    <col min="3" max="3" width="8.7109375" style="8"/>
    <col min="4" max="4" width="8.5703125" style="8" bestFit="1" customWidth="1"/>
    <col min="5" max="5" width="18.5703125" style="8" bestFit="1" customWidth="1"/>
    <col min="6" max="6" width="8.7109375" style="3"/>
    <col min="7" max="7" width="4.7109375" style="11" bestFit="1" customWidth="1"/>
    <col min="8" max="8" width="12.28515625" style="11" bestFit="1" customWidth="1"/>
    <col min="9" max="9" width="12.28515625" style="12" bestFit="1" customWidth="1"/>
    <col min="10" max="10" width="11.42578125" style="12" bestFit="1" customWidth="1"/>
    <col min="11" max="11" width="4.7109375" style="12" bestFit="1" customWidth="1"/>
    <col min="12" max="16" width="8.7109375" style="7"/>
  </cols>
  <sheetData>
    <row r="1" spans="1:16" s="6" customFormat="1">
      <c r="A1" s="9" t="s">
        <v>216</v>
      </c>
      <c r="B1" s="9" t="s">
        <v>217</v>
      </c>
      <c r="C1" s="9"/>
      <c r="D1" s="9" t="s">
        <v>218</v>
      </c>
      <c r="E1" s="9" t="s">
        <v>219</v>
      </c>
      <c r="F1" s="1"/>
      <c r="G1" s="9" t="s">
        <v>390</v>
      </c>
      <c r="H1" s="9" t="s">
        <v>391</v>
      </c>
      <c r="I1" s="9" t="s">
        <v>392</v>
      </c>
      <c r="J1" s="9"/>
      <c r="K1" s="9" t="s">
        <v>390</v>
      </c>
      <c r="L1" s="10"/>
      <c r="M1" s="10"/>
      <c r="N1" s="10"/>
      <c r="O1" s="10"/>
      <c r="P1" s="10"/>
    </row>
    <row r="2" spans="1:16">
      <c r="A2" s="8" t="s">
        <v>220</v>
      </c>
      <c r="B2" s="8" t="s">
        <v>221</v>
      </c>
      <c r="D2" s="8" t="s">
        <v>222</v>
      </c>
      <c r="E2" s="8" t="s">
        <v>223</v>
      </c>
      <c r="G2" s="11" t="s">
        <v>393</v>
      </c>
      <c r="H2" s="11" t="s">
        <v>222</v>
      </c>
      <c r="I2" s="11" t="s">
        <v>220</v>
      </c>
      <c r="J2" s="11" t="str">
        <f>CONCATENATE(H2,"_",I2)</f>
        <v>D701_D501</v>
      </c>
      <c r="K2" s="11" t="s">
        <v>393</v>
      </c>
    </row>
    <row r="3" spans="1:16">
      <c r="A3" s="8" t="s">
        <v>224</v>
      </c>
      <c r="B3" s="8" t="s">
        <v>225</v>
      </c>
      <c r="D3" s="8" t="s">
        <v>226</v>
      </c>
      <c r="E3" s="8" t="s">
        <v>227</v>
      </c>
      <c r="G3" s="11" t="s">
        <v>394</v>
      </c>
      <c r="H3" s="11" t="s">
        <v>226</v>
      </c>
      <c r="I3" s="11" t="s">
        <v>220</v>
      </c>
      <c r="J3" s="11" t="str">
        <f t="shared" ref="J3:J66" si="0">CONCATENATE(H3,"_",I3)</f>
        <v>D702_D501</v>
      </c>
      <c r="K3" s="11" t="s">
        <v>394</v>
      </c>
    </row>
    <row r="4" spans="1:16">
      <c r="A4" s="8" t="s">
        <v>228</v>
      </c>
      <c r="B4" s="8" t="s">
        <v>229</v>
      </c>
      <c r="D4" s="8" t="s">
        <v>230</v>
      </c>
      <c r="E4" s="8" t="s">
        <v>231</v>
      </c>
      <c r="G4" s="11" t="s">
        <v>395</v>
      </c>
      <c r="H4" s="11" t="s">
        <v>230</v>
      </c>
      <c r="I4" s="11" t="s">
        <v>220</v>
      </c>
      <c r="J4" s="11" t="str">
        <f t="shared" si="0"/>
        <v>D703_D501</v>
      </c>
      <c r="K4" s="11" t="s">
        <v>395</v>
      </c>
    </row>
    <row r="5" spans="1:16">
      <c r="A5" s="8" t="s">
        <v>232</v>
      </c>
      <c r="B5" s="8" t="s">
        <v>233</v>
      </c>
      <c r="D5" s="8" t="s">
        <v>234</v>
      </c>
      <c r="E5" s="8" t="s">
        <v>235</v>
      </c>
      <c r="G5" s="11" t="s">
        <v>396</v>
      </c>
      <c r="H5" s="11" t="s">
        <v>234</v>
      </c>
      <c r="I5" s="11" t="s">
        <v>220</v>
      </c>
      <c r="J5" s="11" t="str">
        <f t="shared" si="0"/>
        <v>D704_D501</v>
      </c>
      <c r="K5" s="11" t="s">
        <v>396</v>
      </c>
    </row>
    <row r="6" spans="1:16">
      <c r="A6" s="8" t="s">
        <v>236</v>
      </c>
      <c r="B6" s="8" t="s">
        <v>237</v>
      </c>
      <c r="D6" s="8" t="s">
        <v>238</v>
      </c>
      <c r="E6" s="8" t="s">
        <v>239</v>
      </c>
      <c r="G6" s="11" t="s">
        <v>397</v>
      </c>
      <c r="H6" s="11" t="s">
        <v>238</v>
      </c>
      <c r="I6" s="11" t="s">
        <v>220</v>
      </c>
      <c r="J6" s="11" t="str">
        <f t="shared" si="0"/>
        <v>D705_D501</v>
      </c>
      <c r="K6" s="11" t="s">
        <v>397</v>
      </c>
    </row>
    <row r="7" spans="1:16">
      <c r="A7" s="8" t="s">
        <v>240</v>
      </c>
      <c r="B7" s="8" t="s">
        <v>241</v>
      </c>
      <c r="D7" s="8" t="s">
        <v>242</v>
      </c>
      <c r="E7" s="8" t="s">
        <v>243</v>
      </c>
      <c r="G7" s="11" t="s">
        <v>398</v>
      </c>
      <c r="H7" s="11" t="s">
        <v>242</v>
      </c>
      <c r="I7" s="11" t="s">
        <v>220</v>
      </c>
      <c r="J7" s="11" t="str">
        <f t="shared" si="0"/>
        <v>D706_D501</v>
      </c>
      <c r="K7" s="11" t="s">
        <v>398</v>
      </c>
    </row>
    <row r="8" spans="1:16">
      <c r="A8" s="8" t="s">
        <v>244</v>
      </c>
      <c r="B8" s="8" t="s">
        <v>245</v>
      </c>
      <c r="D8" s="8" t="s">
        <v>246</v>
      </c>
      <c r="E8" s="8" t="s">
        <v>247</v>
      </c>
      <c r="G8" s="11" t="s">
        <v>399</v>
      </c>
      <c r="H8" s="11" t="s">
        <v>246</v>
      </c>
      <c r="I8" s="11" t="s">
        <v>220</v>
      </c>
      <c r="J8" s="11" t="str">
        <f t="shared" si="0"/>
        <v>D707_D501</v>
      </c>
      <c r="K8" s="11" t="s">
        <v>399</v>
      </c>
    </row>
    <row r="9" spans="1:16">
      <c r="A9" s="8" t="s">
        <v>248</v>
      </c>
      <c r="B9" s="8" t="s">
        <v>249</v>
      </c>
      <c r="D9" s="8" t="s">
        <v>250</v>
      </c>
      <c r="E9" s="8" t="s">
        <v>251</v>
      </c>
      <c r="G9" s="11" t="s">
        <v>400</v>
      </c>
      <c r="H9" s="11" t="s">
        <v>250</v>
      </c>
      <c r="I9" s="11" t="s">
        <v>220</v>
      </c>
      <c r="J9" s="11" t="str">
        <f t="shared" si="0"/>
        <v>D708_D501</v>
      </c>
      <c r="K9" s="11" t="s">
        <v>400</v>
      </c>
    </row>
    <row r="10" spans="1:16">
      <c r="D10" s="8" t="s">
        <v>252</v>
      </c>
      <c r="E10" s="8" t="s">
        <v>253</v>
      </c>
      <c r="G10" s="11" t="s">
        <v>401</v>
      </c>
      <c r="H10" s="11" t="s">
        <v>252</v>
      </c>
      <c r="I10" s="11" t="s">
        <v>220</v>
      </c>
      <c r="J10" s="11" t="str">
        <f t="shared" si="0"/>
        <v>D709_D501</v>
      </c>
      <c r="K10" s="11" t="s">
        <v>401</v>
      </c>
    </row>
    <row r="11" spans="1:16">
      <c r="D11" s="8" t="s">
        <v>254</v>
      </c>
      <c r="E11" s="8" t="s">
        <v>255</v>
      </c>
      <c r="G11" s="11" t="s">
        <v>402</v>
      </c>
      <c r="H11" s="11" t="s">
        <v>254</v>
      </c>
      <c r="I11" s="11" t="s">
        <v>220</v>
      </c>
      <c r="J11" s="11" t="str">
        <f t="shared" si="0"/>
        <v>D710_D501</v>
      </c>
      <c r="K11" s="11" t="s">
        <v>402</v>
      </c>
    </row>
    <row r="12" spans="1:16">
      <c r="D12" s="8" t="s">
        <v>256</v>
      </c>
      <c r="E12" s="8" t="s">
        <v>257</v>
      </c>
      <c r="G12" s="11" t="s">
        <v>403</v>
      </c>
      <c r="H12" s="11" t="s">
        <v>256</v>
      </c>
      <c r="I12" s="11" t="s">
        <v>220</v>
      </c>
      <c r="J12" s="11" t="str">
        <f t="shared" si="0"/>
        <v>D711_D501</v>
      </c>
      <c r="K12" s="11" t="s">
        <v>403</v>
      </c>
    </row>
    <row r="13" spans="1:16">
      <c r="D13" s="8" t="s">
        <v>258</v>
      </c>
      <c r="E13" s="8" t="s">
        <v>259</v>
      </c>
      <c r="G13" s="11" t="s">
        <v>404</v>
      </c>
      <c r="H13" s="11" t="s">
        <v>258</v>
      </c>
      <c r="I13" s="11" t="s">
        <v>220</v>
      </c>
      <c r="J13" s="11" t="str">
        <f t="shared" si="0"/>
        <v>D712_D501</v>
      </c>
      <c r="K13" s="11" t="s">
        <v>404</v>
      </c>
    </row>
    <row r="14" spans="1:16">
      <c r="G14" s="11" t="s">
        <v>405</v>
      </c>
      <c r="H14" s="11" t="s">
        <v>222</v>
      </c>
      <c r="I14" s="11" t="s">
        <v>224</v>
      </c>
      <c r="J14" s="11" t="str">
        <f t="shared" si="0"/>
        <v>D701_D502</v>
      </c>
      <c r="K14" s="11" t="s">
        <v>405</v>
      </c>
    </row>
    <row r="15" spans="1:16">
      <c r="G15" s="11" t="s">
        <v>406</v>
      </c>
      <c r="H15" s="11" t="s">
        <v>226</v>
      </c>
      <c r="I15" s="11" t="s">
        <v>224</v>
      </c>
      <c r="J15" s="11" t="str">
        <f t="shared" si="0"/>
        <v>D702_D502</v>
      </c>
      <c r="K15" s="11" t="s">
        <v>406</v>
      </c>
    </row>
    <row r="16" spans="1:16">
      <c r="G16" s="11" t="s">
        <v>407</v>
      </c>
      <c r="H16" s="11" t="s">
        <v>230</v>
      </c>
      <c r="I16" s="11" t="s">
        <v>224</v>
      </c>
      <c r="J16" s="11" t="str">
        <f t="shared" si="0"/>
        <v>D703_D502</v>
      </c>
      <c r="K16" s="11" t="s">
        <v>407</v>
      </c>
    </row>
    <row r="17" spans="7:11">
      <c r="G17" s="11" t="s">
        <v>408</v>
      </c>
      <c r="H17" s="11" t="s">
        <v>234</v>
      </c>
      <c r="I17" s="11" t="s">
        <v>224</v>
      </c>
      <c r="J17" s="11" t="str">
        <f t="shared" si="0"/>
        <v>D704_D502</v>
      </c>
      <c r="K17" s="11" t="s">
        <v>408</v>
      </c>
    </row>
    <row r="18" spans="7:11">
      <c r="G18" s="11" t="s">
        <v>409</v>
      </c>
      <c r="H18" s="11" t="s">
        <v>238</v>
      </c>
      <c r="I18" s="11" t="s">
        <v>224</v>
      </c>
      <c r="J18" s="11" t="str">
        <f t="shared" si="0"/>
        <v>D705_D502</v>
      </c>
      <c r="K18" s="11" t="s">
        <v>409</v>
      </c>
    </row>
    <row r="19" spans="7:11">
      <c r="G19" s="11" t="s">
        <v>410</v>
      </c>
      <c r="H19" s="11" t="s">
        <v>242</v>
      </c>
      <c r="I19" s="11" t="s">
        <v>224</v>
      </c>
      <c r="J19" s="11" t="str">
        <f t="shared" si="0"/>
        <v>D706_D502</v>
      </c>
      <c r="K19" s="11" t="s">
        <v>410</v>
      </c>
    </row>
    <row r="20" spans="7:11">
      <c r="G20" s="11" t="s">
        <v>411</v>
      </c>
      <c r="H20" s="11" t="s">
        <v>246</v>
      </c>
      <c r="I20" s="11" t="s">
        <v>224</v>
      </c>
      <c r="J20" s="11" t="str">
        <f t="shared" si="0"/>
        <v>D707_D502</v>
      </c>
      <c r="K20" s="11" t="s">
        <v>411</v>
      </c>
    </row>
    <row r="21" spans="7:11">
      <c r="G21" s="11" t="s">
        <v>412</v>
      </c>
      <c r="H21" s="11" t="s">
        <v>250</v>
      </c>
      <c r="I21" s="11" t="s">
        <v>224</v>
      </c>
      <c r="J21" s="11" t="str">
        <f t="shared" si="0"/>
        <v>D708_D502</v>
      </c>
      <c r="K21" s="11" t="s">
        <v>412</v>
      </c>
    </row>
    <row r="22" spans="7:11">
      <c r="G22" s="11" t="s">
        <v>413</v>
      </c>
      <c r="H22" s="11" t="s">
        <v>252</v>
      </c>
      <c r="I22" s="11" t="s">
        <v>224</v>
      </c>
      <c r="J22" s="11" t="str">
        <f t="shared" si="0"/>
        <v>D709_D502</v>
      </c>
      <c r="K22" s="11" t="s">
        <v>413</v>
      </c>
    </row>
    <row r="23" spans="7:11">
      <c r="G23" s="11" t="s">
        <v>414</v>
      </c>
      <c r="H23" s="11" t="s">
        <v>254</v>
      </c>
      <c r="I23" s="11" t="s">
        <v>224</v>
      </c>
      <c r="J23" s="11" t="str">
        <f t="shared" si="0"/>
        <v>D710_D502</v>
      </c>
      <c r="K23" s="11" t="s">
        <v>414</v>
      </c>
    </row>
    <row r="24" spans="7:11">
      <c r="G24" s="11" t="s">
        <v>415</v>
      </c>
      <c r="H24" s="11" t="s">
        <v>256</v>
      </c>
      <c r="I24" s="11" t="s">
        <v>224</v>
      </c>
      <c r="J24" s="11" t="str">
        <f t="shared" si="0"/>
        <v>D711_D502</v>
      </c>
      <c r="K24" s="11" t="s">
        <v>415</v>
      </c>
    </row>
    <row r="25" spans="7:11">
      <c r="G25" s="11" t="s">
        <v>416</v>
      </c>
      <c r="H25" s="11" t="s">
        <v>258</v>
      </c>
      <c r="I25" s="11" t="s">
        <v>224</v>
      </c>
      <c r="J25" s="11" t="str">
        <f t="shared" si="0"/>
        <v>D712_D502</v>
      </c>
      <c r="K25" s="11" t="s">
        <v>416</v>
      </c>
    </row>
    <row r="26" spans="7:11">
      <c r="G26" s="11" t="s">
        <v>417</v>
      </c>
      <c r="H26" s="11" t="s">
        <v>222</v>
      </c>
      <c r="I26" s="11" t="s">
        <v>228</v>
      </c>
      <c r="J26" s="11" t="str">
        <f t="shared" si="0"/>
        <v>D701_D503</v>
      </c>
      <c r="K26" s="11" t="s">
        <v>417</v>
      </c>
    </row>
    <row r="27" spans="7:11">
      <c r="G27" s="11" t="s">
        <v>418</v>
      </c>
      <c r="H27" s="11" t="s">
        <v>226</v>
      </c>
      <c r="I27" s="11" t="s">
        <v>228</v>
      </c>
      <c r="J27" s="11" t="str">
        <f t="shared" si="0"/>
        <v>D702_D503</v>
      </c>
      <c r="K27" s="11" t="s">
        <v>418</v>
      </c>
    </row>
    <row r="28" spans="7:11">
      <c r="G28" s="11" t="s">
        <v>419</v>
      </c>
      <c r="H28" s="11" t="s">
        <v>230</v>
      </c>
      <c r="I28" s="11" t="s">
        <v>228</v>
      </c>
      <c r="J28" s="11" t="str">
        <f t="shared" si="0"/>
        <v>D703_D503</v>
      </c>
      <c r="K28" s="11" t="s">
        <v>419</v>
      </c>
    </row>
    <row r="29" spans="7:11">
      <c r="G29" s="11" t="s">
        <v>420</v>
      </c>
      <c r="H29" s="11" t="s">
        <v>234</v>
      </c>
      <c r="I29" s="11" t="s">
        <v>228</v>
      </c>
      <c r="J29" s="11" t="str">
        <f t="shared" si="0"/>
        <v>D704_D503</v>
      </c>
      <c r="K29" s="11" t="s">
        <v>420</v>
      </c>
    </row>
    <row r="30" spans="7:11">
      <c r="G30" s="11" t="s">
        <v>421</v>
      </c>
      <c r="H30" s="11" t="s">
        <v>238</v>
      </c>
      <c r="I30" s="11" t="s">
        <v>228</v>
      </c>
      <c r="J30" s="11" t="str">
        <f t="shared" si="0"/>
        <v>D705_D503</v>
      </c>
      <c r="K30" s="11" t="s">
        <v>421</v>
      </c>
    </row>
    <row r="31" spans="7:11">
      <c r="G31" s="11" t="s">
        <v>422</v>
      </c>
      <c r="H31" s="11" t="s">
        <v>242</v>
      </c>
      <c r="I31" s="11" t="s">
        <v>228</v>
      </c>
      <c r="J31" s="11" t="str">
        <f t="shared" si="0"/>
        <v>D706_D503</v>
      </c>
      <c r="K31" s="11" t="s">
        <v>422</v>
      </c>
    </row>
    <row r="32" spans="7:11">
      <c r="G32" s="11" t="s">
        <v>423</v>
      </c>
      <c r="H32" s="11" t="s">
        <v>246</v>
      </c>
      <c r="I32" s="11" t="s">
        <v>228</v>
      </c>
      <c r="J32" s="11" t="str">
        <f t="shared" si="0"/>
        <v>D707_D503</v>
      </c>
      <c r="K32" s="11" t="s">
        <v>423</v>
      </c>
    </row>
    <row r="33" spans="7:11">
      <c r="G33" s="11" t="s">
        <v>424</v>
      </c>
      <c r="H33" s="11" t="s">
        <v>250</v>
      </c>
      <c r="I33" s="11" t="s">
        <v>228</v>
      </c>
      <c r="J33" s="11" t="str">
        <f t="shared" si="0"/>
        <v>D708_D503</v>
      </c>
      <c r="K33" s="11" t="s">
        <v>424</v>
      </c>
    </row>
    <row r="34" spans="7:11">
      <c r="G34" s="11" t="s">
        <v>425</v>
      </c>
      <c r="H34" s="11" t="s">
        <v>252</v>
      </c>
      <c r="I34" s="11" t="s">
        <v>228</v>
      </c>
      <c r="J34" s="11" t="str">
        <f t="shared" si="0"/>
        <v>D709_D503</v>
      </c>
      <c r="K34" s="11" t="s">
        <v>425</v>
      </c>
    </row>
    <row r="35" spans="7:11">
      <c r="G35" s="11" t="s">
        <v>426</v>
      </c>
      <c r="H35" s="11" t="s">
        <v>254</v>
      </c>
      <c r="I35" s="11" t="s">
        <v>228</v>
      </c>
      <c r="J35" s="11" t="str">
        <f t="shared" si="0"/>
        <v>D710_D503</v>
      </c>
      <c r="K35" s="11" t="s">
        <v>426</v>
      </c>
    </row>
    <row r="36" spans="7:11">
      <c r="G36" s="11" t="s">
        <v>427</v>
      </c>
      <c r="H36" s="11" t="s">
        <v>256</v>
      </c>
      <c r="I36" s="11" t="s">
        <v>228</v>
      </c>
      <c r="J36" s="11" t="str">
        <f t="shared" si="0"/>
        <v>D711_D503</v>
      </c>
      <c r="K36" s="11" t="s">
        <v>427</v>
      </c>
    </row>
    <row r="37" spans="7:11">
      <c r="G37" s="11" t="s">
        <v>428</v>
      </c>
      <c r="H37" s="11" t="s">
        <v>258</v>
      </c>
      <c r="I37" s="11" t="s">
        <v>228</v>
      </c>
      <c r="J37" s="11" t="str">
        <f t="shared" si="0"/>
        <v>D712_D503</v>
      </c>
      <c r="K37" s="11" t="s">
        <v>428</v>
      </c>
    </row>
    <row r="38" spans="7:11">
      <c r="G38" s="11" t="s">
        <v>429</v>
      </c>
      <c r="H38" s="11" t="s">
        <v>222</v>
      </c>
      <c r="I38" s="11" t="s">
        <v>232</v>
      </c>
      <c r="J38" s="11" t="str">
        <f t="shared" si="0"/>
        <v>D701_D504</v>
      </c>
      <c r="K38" s="11" t="s">
        <v>429</v>
      </c>
    </row>
    <row r="39" spans="7:11">
      <c r="G39" s="11" t="s">
        <v>430</v>
      </c>
      <c r="H39" s="11" t="s">
        <v>226</v>
      </c>
      <c r="I39" s="11" t="s">
        <v>232</v>
      </c>
      <c r="J39" s="11" t="str">
        <f t="shared" si="0"/>
        <v>D702_D504</v>
      </c>
      <c r="K39" s="11" t="s">
        <v>430</v>
      </c>
    </row>
    <row r="40" spans="7:11">
      <c r="G40" s="11" t="s">
        <v>431</v>
      </c>
      <c r="H40" s="11" t="s">
        <v>230</v>
      </c>
      <c r="I40" s="11" t="s">
        <v>232</v>
      </c>
      <c r="J40" s="11" t="str">
        <f t="shared" si="0"/>
        <v>D703_D504</v>
      </c>
      <c r="K40" s="11" t="s">
        <v>431</v>
      </c>
    </row>
    <row r="41" spans="7:11">
      <c r="G41" s="11" t="s">
        <v>432</v>
      </c>
      <c r="H41" s="11" t="s">
        <v>234</v>
      </c>
      <c r="I41" s="11" t="s">
        <v>232</v>
      </c>
      <c r="J41" s="11" t="str">
        <f t="shared" si="0"/>
        <v>D704_D504</v>
      </c>
      <c r="K41" s="11" t="s">
        <v>432</v>
      </c>
    </row>
    <row r="42" spans="7:11">
      <c r="G42" s="11" t="s">
        <v>433</v>
      </c>
      <c r="H42" s="11" t="s">
        <v>238</v>
      </c>
      <c r="I42" s="11" t="s">
        <v>232</v>
      </c>
      <c r="J42" s="11" t="str">
        <f t="shared" si="0"/>
        <v>D705_D504</v>
      </c>
      <c r="K42" s="11" t="s">
        <v>433</v>
      </c>
    </row>
    <row r="43" spans="7:11">
      <c r="G43" s="11" t="s">
        <v>434</v>
      </c>
      <c r="H43" s="11" t="s">
        <v>242</v>
      </c>
      <c r="I43" s="11" t="s">
        <v>232</v>
      </c>
      <c r="J43" s="11" t="str">
        <f t="shared" si="0"/>
        <v>D706_D504</v>
      </c>
      <c r="K43" s="11" t="s">
        <v>434</v>
      </c>
    </row>
    <row r="44" spans="7:11">
      <c r="G44" s="11" t="s">
        <v>435</v>
      </c>
      <c r="H44" s="11" t="s">
        <v>246</v>
      </c>
      <c r="I44" s="11" t="s">
        <v>232</v>
      </c>
      <c r="J44" s="11" t="str">
        <f t="shared" si="0"/>
        <v>D707_D504</v>
      </c>
      <c r="K44" s="11" t="s">
        <v>435</v>
      </c>
    </row>
    <row r="45" spans="7:11">
      <c r="G45" s="11" t="s">
        <v>436</v>
      </c>
      <c r="H45" s="11" t="s">
        <v>250</v>
      </c>
      <c r="I45" s="11" t="s">
        <v>232</v>
      </c>
      <c r="J45" s="11" t="str">
        <f t="shared" si="0"/>
        <v>D708_D504</v>
      </c>
      <c r="K45" s="11" t="s">
        <v>436</v>
      </c>
    </row>
    <row r="46" spans="7:11">
      <c r="G46" s="11" t="s">
        <v>437</v>
      </c>
      <c r="H46" s="11" t="s">
        <v>252</v>
      </c>
      <c r="I46" s="11" t="s">
        <v>232</v>
      </c>
      <c r="J46" s="11" t="str">
        <f t="shared" si="0"/>
        <v>D709_D504</v>
      </c>
      <c r="K46" s="11" t="s">
        <v>437</v>
      </c>
    </row>
    <row r="47" spans="7:11">
      <c r="G47" s="11" t="s">
        <v>438</v>
      </c>
      <c r="H47" s="11" t="s">
        <v>254</v>
      </c>
      <c r="I47" s="11" t="s">
        <v>232</v>
      </c>
      <c r="J47" s="11" t="str">
        <f t="shared" si="0"/>
        <v>D710_D504</v>
      </c>
      <c r="K47" s="11" t="s">
        <v>438</v>
      </c>
    </row>
    <row r="48" spans="7:11">
      <c r="G48" s="11" t="s">
        <v>439</v>
      </c>
      <c r="H48" s="11" t="s">
        <v>256</v>
      </c>
      <c r="I48" s="11" t="s">
        <v>232</v>
      </c>
      <c r="J48" s="11" t="str">
        <f t="shared" si="0"/>
        <v>D711_D504</v>
      </c>
      <c r="K48" s="11" t="s">
        <v>439</v>
      </c>
    </row>
    <row r="49" spans="7:11">
      <c r="G49" s="11" t="s">
        <v>440</v>
      </c>
      <c r="H49" s="11" t="s">
        <v>258</v>
      </c>
      <c r="I49" s="11" t="s">
        <v>232</v>
      </c>
      <c r="J49" s="11" t="str">
        <f t="shared" si="0"/>
        <v>D712_D504</v>
      </c>
      <c r="K49" s="11" t="s">
        <v>440</v>
      </c>
    </row>
    <row r="50" spans="7:11">
      <c r="G50" s="11" t="s">
        <v>441</v>
      </c>
      <c r="H50" s="11" t="s">
        <v>222</v>
      </c>
      <c r="I50" s="11" t="s">
        <v>236</v>
      </c>
      <c r="J50" s="11" t="str">
        <f t="shared" si="0"/>
        <v>D701_D505</v>
      </c>
      <c r="K50" s="11" t="s">
        <v>441</v>
      </c>
    </row>
    <row r="51" spans="7:11">
      <c r="G51" s="11" t="s">
        <v>442</v>
      </c>
      <c r="H51" s="11" t="s">
        <v>226</v>
      </c>
      <c r="I51" s="11" t="s">
        <v>236</v>
      </c>
      <c r="J51" s="11" t="str">
        <f t="shared" si="0"/>
        <v>D702_D505</v>
      </c>
      <c r="K51" s="11" t="s">
        <v>442</v>
      </c>
    </row>
    <row r="52" spans="7:11">
      <c r="G52" s="11" t="s">
        <v>443</v>
      </c>
      <c r="H52" s="11" t="s">
        <v>230</v>
      </c>
      <c r="I52" s="11" t="s">
        <v>236</v>
      </c>
      <c r="J52" s="11" t="str">
        <f t="shared" si="0"/>
        <v>D703_D505</v>
      </c>
      <c r="K52" s="11" t="s">
        <v>443</v>
      </c>
    </row>
    <row r="53" spans="7:11">
      <c r="G53" s="11" t="s">
        <v>444</v>
      </c>
      <c r="H53" s="11" t="s">
        <v>234</v>
      </c>
      <c r="I53" s="11" t="s">
        <v>236</v>
      </c>
      <c r="J53" s="11" t="str">
        <f t="shared" si="0"/>
        <v>D704_D505</v>
      </c>
      <c r="K53" s="11" t="s">
        <v>444</v>
      </c>
    </row>
    <row r="54" spans="7:11">
      <c r="G54" s="11" t="s">
        <v>445</v>
      </c>
      <c r="H54" s="11" t="s">
        <v>238</v>
      </c>
      <c r="I54" s="11" t="s">
        <v>236</v>
      </c>
      <c r="J54" s="11" t="str">
        <f t="shared" si="0"/>
        <v>D705_D505</v>
      </c>
      <c r="K54" s="11" t="s">
        <v>445</v>
      </c>
    </row>
    <row r="55" spans="7:11">
      <c r="G55" s="11" t="s">
        <v>446</v>
      </c>
      <c r="H55" s="11" t="s">
        <v>242</v>
      </c>
      <c r="I55" s="11" t="s">
        <v>236</v>
      </c>
      <c r="J55" s="11" t="str">
        <f t="shared" si="0"/>
        <v>D706_D505</v>
      </c>
      <c r="K55" s="11" t="s">
        <v>446</v>
      </c>
    </row>
    <row r="56" spans="7:11">
      <c r="G56" s="11" t="s">
        <v>447</v>
      </c>
      <c r="H56" s="11" t="s">
        <v>246</v>
      </c>
      <c r="I56" s="11" t="s">
        <v>236</v>
      </c>
      <c r="J56" s="11" t="str">
        <f t="shared" si="0"/>
        <v>D707_D505</v>
      </c>
      <c r="K56" s="11" t="s">
        <v>447</v>
      </c>
    </row>
    <row r="57" spans="7:11">
      <c r="G57" s="11" t="s">
        <v>448</v>
      </c>
      <c r="H57" s="11" t="s">
        <v>250</v>
      </c>
      <c r="I57" s="11" t="s">
        <v>236</v>
      </c>
      <c r="J57" s="11" t="str">
        <f t="shared" si="0"/>
        <v>D708_D505</v>
      </c>
      <c r="K57" s="11" t="s">
        <v>448</v>
      </c>
    </row>
    <row r="58" spans="7:11">
      <c r="G58" s="11" t="s">
        <v>449</v>
      </c>
      <c r="H58" s="11" t="s">
        <v>252</v>
      </c>
      <c r="I58" s="11" t="s">
        <v>236</v>
      </c>
      <c r="J58" s="11" t="str">
        <f t="shared" si="0"/>
        <v>D709_D505</v>
      </c>
      <c r="K58" s="11" t="s">
        <v>449</v>
      </c>
    </row>
    <row r="59" spans="7:11">
      <c r="G59" s="11" t="s">
        <v>450</v>
      </c>
      <c r="H59" s="11" t="s">
        <v>254</v>
      </c>
      <c r="I59" s="11" t="s">
        <v>236</v>
      </c>
      <c r="J59" s="11" t="str">
        <f t="shared" si="0"/>
        <v>D710_D505</v>
      </c>
      <c r="K59" s="11" t="s">
        <v>450</v>
      </c>
    </row>
    <row r="60" spans="7:11">
      <c r="G60" s="11" t="s">
        <v>451</v>
      </c>
      <c r="H60" s="11" t="s">
        <v>256</v>
      </c>
      <c r="I60" s="11" t="s">
        <v>236</v>
      </c>
      <c r="J60" s="11" t="str">
        <f t="shared" si="0"/>
        <v>D711_D505</v>
      </c>
      <c r="K60" s="11" t="s">
        <v>451</v>
      </c>
    </row>
    <row r="61" spans="7:11">
      <c r="G61" s="11" t="s">
        <v>452</v>
      </c>
      <c r="H61" s="11" t="s">
        <v>258</v>
      </c>
      <c r="I61" s="11" t="s">
        <v>236</v>
      </c>
      <c r="J61" s="11" t="str">
        <f t="shared" si="0"/>
        <v>D712_D505</v>
      </c>
      <c r="K61" s="11" t="s">
        <v>452</v>
      </c>
    </row>
    <row r="62" spans="7:11">
      <c r="G62" s="11" t="s">
        <v>453</v>
      </c>
      <c r="H62" s="11" t="s">
        <v>222</v>
      </c>
      <c r="I62" s="11" t="s">
        <v>240</v>
      </c>
      <c r="J62" s="11" t="str">
        <f t="shared" si="0"/>
        <v>D701_D506</v>
      </c>
      <c r="K62" s="11" t="s">
        <v>453</v>
      </c>
    </row>
    <row r="63" spans="7:11">
      <c r="G63" s="11" t="s">
        <v>454</v>
      </c>
      <c r="H63" s="11" t="s">
        <v>226</v>
      </c>
      <c r="I63" s="11" t="s">
        <v>240</v>
      </c>
      <c r="J63" s="11" t="str">
        <f t="shared" si="0"/>
        <v>D702_D506</v>
      </c>
      <c r="K63" s="11" t="s">
        <v>454</v>
      </c>
    </row>
    <row r="64" spans="7:11">
      <c r="G64" s="11" t="s">
        <v>455</v>
      </c>
      <c r="H64" s="11" t="s">
        <v>230</v>
      </c>
      <c r="I64" s="11" t="s">
        <v>240</v>
      </c>
      <c r="J64" s="11" t="str">
        <f t="shared" si="0"/>
        <v>D703_D506</v>
      </c>
      <c r="K64" s="11" t="s">
        <v>455</v>
      </c>
    </row>
    <row r="65" spans="7:11">
      <c r="G65" s="11" t="s">
        <v>456</v>
      </c>
      <c r="H65" s="11" t="s">
        <v>234</v>
      </c>
      <c r="I65" s="11" t="s">
        <v>240</v>
      </c>
      <c r="J65" s="11" t="str">
        <f t="shared" si="0"/>
        <v>D704_D506</v>
      </c>
      <c r="K65" s="11" t="s">
        <v>456</v>
      </c>
    </row>
    <row r="66" spans="7:11">
      <c r="G66" s="11" t="s">
        <v>457</v>
      </c>
      <c r="H66" s="11" t="s">
        <v>238</v>
      </c>
      <c r="I66" s="11" t="s">
        <v>240</v>
      </c>
      <c r="J66" s="11" t="str">
        <f t="shared" si="0"/>
        <v>D705_D506</v>
      </c>
      <c r="K66" s="11" t="s">
        <v>457</v>
      </c>
    </row>
    <row r="67" spans="7:11">
      <c r="G67" s="11" t="s">
        <v>458</v>
      </c>
      <c r="H67" s="11" t="s">
        <v>242</v>
      </c>
      <c r="I67" s="11" t="s">
        <v>240</v>
      </c>
      <c r="J67" s="11" t="str">
        <f t="shared" ref="J67:J97" si="1">CONCATENATE(H67,"_",I67)</f>
        <v>D706_D506</v>
      </c>
      <c r="K67" s="11" t="s">
        <v>458</v>
      </c>
    </row>
    <row r="68" spans="7:11">
      <c r="G68" s="11" t="s">
        <v>459</v>
      </c>
      <c r="H68" s="11" t="s">
        <v>246</v>
      </c>
      <c r="I68" s="11" t="s">
        <v>240</v>
      </c>
      <c r="J68" s="11" t="str">
        <f t="shared" si="1"/>
        <v>D707_D506</v>
      </c>
      <c r="K68" s="11" t="s">
        <v>459</v>
      </c>
    </row>
    <row r="69" spans="7:11">
      <c r="G69" s="11" t="s">
        <v>460</v>
      </c>
      <c r="H69" s="11" t="s">
        <v>250</v>
      </c>
      <c r="I69" s="11" t="s">
        <v>240</v>
      </c>
      <c r="J69" s="11" t="str">
        <f t="shared" si="1"/>
        <v>D708_D506</v>
      </c>
      <c r="K69" s="11" t="s">
        <v>460</v>
      </c>
    </row>
    <row r="70" spans="7:11">
      <c r="G70" s="11" t="s">
        <v>461</v>
      </c>
      <c r="H70" s="11" t="s">
        <v>252</v>
      </c>
      <c r="I70" s="11" t="s">
        <v>240</v>
      </c>
      <c r="J70" s="11" t="str">
        <f t="shared" si="1"/>
        <v>D709_D506</v>
      </c>
      <c r="K70" s="11" t="s">
        <v>461</v>
      </c>
    </row>
    <row r="71" spans="7:11">
      <c r="G71" s="11" t="s">
        <v>462</v>
      </c>
      <c r="H71" s="11" t="s">
        <v>254</v>
      </c>
      <c r="I71" s="11" t="s">
        <v>240</v>
      </c>
      <c r="J71" s="11" t="str">
        <f t="shared" si="1"/>
        <v>D710_D506</v>
      </c>
      <c r="K71" s="11" t="s">
        <v>462</v>
      </c>
    </row>
    <row r="72" spans="7:11">
      <c r="G72" s="11" t="s">
        <v>463</v>
      </c>
      <c r="H72" s="11" t="s">
        <v>256</v>
      </c>
      <c r="I72" s="11" t="s">
        <v>240</v>
      </c>
      <c r="J72" s="11" t="str">
        <f t="shared" si="1"/>
        <v>D711_D506</v>
      </c>
      <c r="K72" s="11" t="s">
        <v>463</v>
      </c>
    </row>
    <row r="73" spans="7:11">
      <c r="G73" s="11" t="s">
        <v>464</v>
      </c>
      <c r="H73" s="11" t="s">
        <v>258</v>
      </c>
      <c r="I73" s="11" t="s">
        <v>240</v>
      </c>
      <c r="J73" s="11" t="str">
        <f t="shared" si="1"/>
        <v>D712_D506</v>
      </c>
      <c r="K73" s="11" t="s">
        <v>464</v>
      </c>
    </row>
    <row r="74" spans="7:11">
      <c r="G74" s="11" t="s">
        <v>465</v>
      </c>
      <c r="H74" s="11" t="s">
        <v>222</v>
      </c>
      <c r="I74" s="11" t="s">
        <v>244</v>
      </c>
      <c r="J74" s="11" t="str">
        <f t="shared" si="1"/>
        <v>D701_D507</v>
      </c>
      <c r="K74" s="11" t="s">
        <v>465</v>
      </c>
    </row>
    <row r="75" spans="7:11">
      <c r="G75" s="11" t="s">
        <v>466</v>
      </c>
      <c r="H75" s="11" t="s">
        <v>226</v>
      </c>
      <c r="I75" s="11" t="s">
        <v>244</v>
      </c>
      <c r="J75" s="11" t="str">
        <f t="shared" si="1"/>
        <v>D702_D507</v>
      </c>
      <c r="K75" s="11" t="s">
        <v>466</v>
      </c>
    </row>
    <row r="76" spans="7:11">
      <c r="G76" s="11" t="s">
        <v>467</v>
      </c>
      <c r="H76" s="11" t="s">
        <v>230</v>
      </c>
      <c r="I76" s="11" t="s">
        <v>244</v>
      </c>
      <c r="J76" s="11" t="str">
        <f t="shared" si="1"/>
        <v>D703_D507</v>
      </c>
      <c r="K76" s="11" t="s">
        <v>467</v>
      </c>
    </row>
    <row r="77" spans="7:11">
      <c r="G77" s="11" t="s">
        <v>468</v>
      </c>
      <c r="H77" s="11" t="s">
        <v>234</v>
      </c>
      <c r="I77" s="11" t="s">
        <v>244</v>
      </c>
      <c r="J77" s="11" t="str">
        <f t="shared" si="1"/>
        <v>D704_D507</v>
      </c>
      <c r="K77" s="11" t="s">
        <v>468</v>
      </c>
    </row>
    <row r="78" spans="7:11">
      <c r="G78" s="11" t="s">
        <v>469</v>
      </c>
      <c r="H78" s="11" t="s">
        <v>238</v>
      </c>
      <c r="I78" s="11" t="s">
        <v>244</v>
      </c>
      <c r="J78" s="11" t="str">
        <f t="shared" si="1"/>
        <v>D705_D507</v>
      </c>
      <c r="K78" s="11" t="s">
        <v>469</v>
      </c>
    </row>
    <row r="79" spans="7:11">
      <c r="G79" s="11" t="s">
        <v>470</v>
      </c>
      <c r="H79" s="11" t="s">
        <v>242</v>
      </c>
      <c r="I79" s="11" t="s">
        <v>244</v>
      </c>
      <c r="J79" s="11" t="str">
        <f t="shared" si="1"/>
        <v>D706_D507</v>
      </c>
      <c r="K79" s="11" t="s">
        <v>470</v>
      </c>
    </row>
    <row r="80" spans="7:11">
      <c r="G80" s="11" t="s">
        <v>471</v>
      </c>
      <c r="H80" s="11" t="s">
        <v>246</v>
      </c>
      <c r="I80" s="11" t="s">
        <v>244</v>
      </c>
      <c r="J80" s="11" t="str">
        <f t="shared" si="1"/>
        <v>D707_D507</v>
      </c>
      <c r="K80" s="11" t="s">
        <v>471</v>
      </c>
    </row>
    <row r="81" spans="7:11">
      <c r="G81" s="11" t="s">
        <v>472</v>
      </c>
      <c r="H81" s="11" t="s">
        <v>250</v>
      </c>
      <c r="I81" s="11" t="s">
        <v>244</v>
      </c>
      <c r="J81" s="11" t="str">
        <f t="shared" si="1"/>
        <v>D708_D507</v>
      </c>
      <c r="K81" s="11" t="s">
        <v>472</v>
      </c>
    </row>
    <row r="82" spans="7:11">
      <c r="G82" s="11" t="s">
        <v>473</v>
      </c>
      <c r="H82" s="11" t="s">
        <v>252</v>
      </c>
      <c r="I82" s="11" t="s">
        <v>244</v>
      </c>
      <c r="J82" s="11" t="str">
        <f t="shared" si="1"/>
        <v>D709_D507</v>
      </c>
      <c r="K82" s="11" t="s">
        <v>473</v>
      </c>
    </row>
    <row r="83" spans="7:11">
      <c r="G83" s="11" t="s">
        <v>474</v>
      </c>
      <c r="H83" s="11" t="s">
        <v>254</v>
      </c>
      <c r="I83" s="11" t="s">
        <v>244</v>
      </c>
      <c r="J83" s="11" t="str">
        <f t="shared" si="1"/>
        <v>D710_D507</v>
      </c>
      <c r="K83" s="11" t="s">
        <v>474</v>
      </c>
    </row>
    <row r="84" spans="7:11">
      <c r="G84" s="11" t="s">
        <v>475</v>
      </c>
      <c r="H84" s="11" t="s">
        <v>256</v>
      </c>
      <c r="I84" s="11" t="s">
        <v>244</v>
      </c>
      <c r="J84" s="11" t="str">
        <f t="shared" si="1"/>
        <v>D711_D507</v>
      </c>
      <c r="K84" s="11" t="s">
        <v>475</v>
      </c>
    </row>
    <row r="85" spans="7:11">
      <c r="G85" s="11" t="s">
        <v>476</v>
      </c>
      <c r="H85" s="11" t="s">
        <v>258</v>
      </c>
      <c r="I85" s="11" t="s">
        <v>244</v>
      </c>
      <c r="J85" s="11" t="str">
        <f t="shared" si="1"/>
        <v>D712_D507</v>
      </c>
      <c r="K85" s="11" t="s">
        <v>476</v>
      </c>
    </row>
    <row r="86" spans="7:11">
      <c r="G86" s="11" t="s">
        <v>477</v>
      </c>
      <c r="H86" s="11" t="s">
        <v>222</v>
      </c>
      <c r="I86" s="11" t="s">
        <v>248</v>
      </c>
      <c r="J86" s="11" t="str">
        <f t="shared" si="1"/>
        <v>D701_D508</v>
      </c>
      <c r="K86" s="11" t="s">
        <v>477</v>
      </c>
    </row>
    <row r="87" spans="7:11">
      <c r="G87" s="11" t="s">
        <v>478</v>
      </c>
      <c r="H87" s="11" t="s">
        <v>226</v>
      </c>
      <c r="I87" s="11" t="s">
        <v>248</v>
      </c>
      <c r="J87" s="11" t="str">
        <f t="shared" si="1"/>
        <v>D702_D508</v>
      </c>
      <c r="K87" s="11" t="s">
        <v>478</v>
      </c>
    </row>
    <row r="88" spans="7:11">
      <c r="G88" s="11" t="s">
        <v>479</v>
      </c>
      <c r="H88" s="11" t="s">
        <v>230</v>
      </c>
      <c r="I88" s="11" t="s">
        <v>248</v>
      </c>
      <c r="J88" s="11" t="str">
        <f t="shared" si="1"/>
        <v>D703_D508</v>
      </c>
      <c r="K88" s="11" t="s">
        <v>479</v>
      </c>
    </row>
    <row r="89" spans="7:11">
      <c r="G89" s="11" t="s">
        <v>480</v>
      </c>
      <c r="H89" s="11" t="s">
        <v>234</v>
      </c>
      <c r="I89" s="11" t="s">
        <v>248</v>
      </c>
      <c r="J89" s="11" t="str">
        <f t="shared" si="1"/>
        <v>D704_D508</v>
      </c>
      <c r="K89" s="11" t="s">
        <v>480</v>
      </c>
    </row>
    <row r="90" spans="7:11">
      <c r="G90" s="11" t="s">
        <v>481</v>
      </c>
      <c r="H90" s="11" t="s">
        <v>238</v>
      </c>
      <c r="I90" s="11" t="s">
        <v>248</v>
      </c>
      <c r="J90" s="11" t="str">
        <f t="shared" si="1"/>
        <v>D705_D508</v>
      </c>
      <c r="K90" s="11" t="s">
        <v>481</v>
      </c>
    </row>
    <row r="91" spans="7:11">
      <c r="G91" s="11" t="s">
        <v>482</v>
      </c>
      <c r="H91" s="11" t="s">
        <v>242</v>
      </c>
      <c r="I91" s="11" t="s">
        <v>248</v>
      </c>
      <c r="J91" s="11" t="str">
        <f t="shared" si="1"/>
        <v>D706_D508</v>
      </c>
      <c r="K91" s="11" t="s">
        <v>482</v>
      </c>
    </row>
    <row r="92" spans="7:11">
      <c r="G92" s="11" t="s">
        <v>483</v>
      </c>
      <c r="H92" s="11" t="s">
        <v>246</v>
      </c>
      <c r="I92" s="11" t="s">
        <v>248</v>
      </c>
      <c r="J92" s="11" t="str">
        <f t="shared" si="1"/>
        <v>D707_D508</v>
      </c>
      <c r="K92" s="11" t="s">
        <v>483</v>
      </c>
    </row>
    <row r="93" spans="7:11">
      <c r="G93" s="11" t="s">
        <v>484</v>
      </c>
      <c r="H93" s="11" t="s">
        <v>250</v>
      </c>
      <c r="I93" s="11" t="s">
        <v>248</v>
      </c>
      <c r="J93" s="11" t="str">
        <f t="shared" si="1"/>
        <v>D708_D508</v>
      </c>
      <c r="K93" s="11" t="s">
        <v>484</v>
      </c>
    </row>
    <row r="94" spans="7:11">
      <c r="G94" s="11" t="s">
        <v>485</v>
      </c>
      <c r="H94" s="11" t="s">
        <v>252</v>
      </c>
      <c r="I94" s="11" t="s">
        <v>248</v>
      </c>
      <c r="J94" s="11" t="str">
        <f t="shared" si="1"/>
        <v>D709_D508</v>
      </c>
      <c r="K94" s="11" t="s">
        <v>485</v>
      </c>
    </row>
    <row r="95" spans="7:11">
      <c r="G95" s="11" t="s">
        <v>486</v>
      </c>
      <c r="H95" s="11" t="s">
        <v>254</v>
      </c>
      <c r="I95" s="11" t="s">
        <v>248</v>
      </c>
      <c r="J95" s="11" t="str">
        <f t="shared" si="1"/>
        <v>D710_D508</v>
      </c>
      <c r="K95" s="11" t="s">
        <v>486</v>
      </c>
    </row>
    <row r="96" spans="7:11">
      <c r="G96" s="11" t="s">
        <v>487</v>
      </c>
      <c r="H96" s="11" t="s">
        <v>256</v>
      </c>
      <c r="I96" s="11" t="s">
        <v>248</v>
      </c>
      <c r="J96" s="11" t="str">
        <f t="shared" si="1"/>
        <v>D711_D508</v>
      </c>
      <c r="K96" s="11" t="s">
        <v>487</v>
      </c>
    </row>
    <row r="97" spans="7:11">
      <c r="G97" s="11" t="s">
        <v>488</v>
      </c>
      <c r="H97" s="11" t="s">
        <v>258</v>
      </c>
      <c r="I97" s="11" t="s">
        <v>248</v>
      </c>
      <c r="J97" s="11" t="str">
        <f t="shared" si="1"/>
        <v>D712_D508</v>
      </c>
      <c r="K97" s="11" t="s">
        <v>488</v>
      </c>
    </row>
  </sheetData>
  <sheetProtection algorithmName="SHA-512" hashValue="QI2b/YqhI1sYKFnwZZvHUd07gv9mv1m1KvqW/nAlcGmq/yfk1KUL0YWhlyvBjdvZD0a5SCC9SisblMXIauUiPA==" saltValue="EA5jfn6trJLijv6cGn6nvw==" spinCount="100000"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4"/>
  <sheetViews>
    <sheetView view="pageLayout" zoomScaleNormal="100" workbookViewId="0">
      <selection activeCell="J27" sqref="J27"/>
    </sheetView>
  </sheetViews>
  <sheetFormatPr defaultColWidth="9.140625" defaultRowHeight="12.75"/>
  <cols>
    <col min="1" max="1" width="14.7109375" style="55" customWidth="1"/>
    <col min="2" max="2" width="32.7109375" style="55" customWidth="1"/>
    <col min="3" max="3" width="14.140625" style="55" bestFit="1" customWidth="1"/>
    <col min="4" max="4" width="11.42578125" style="55" customWidth="1"/>
    <col min="5" max="7" width="11.42578125" style="60" customWidth="1"/>
    <col min="8" max="9" width="11.42578125" style="55" customWidth="1"/>
    <col min="10" max="10" width="11.5703125" style="55" bestFit="1" customWidth="1"/>
    <col min="11" max="16384" width="9.140625" style="55"/>
  </cols>
  <sheetData>
    <row r="1" spans="1:14">
      <c r="A1" s="54" t="s">
        <v>14</v>
      </c>
      <c r="B1" s="54"/>
      <c r="D1" s="54"/>
      <c r="E1" s="54"/>
      <c r="F1" s="56"/>
      <c r="G1" s="56"/>
      <c r="M1" s="56"/>
      <c r="N1" s="56"/>
    </row>
    <row r="2" spans="1:14">
      <c r="A2" s="54" t="s">
        <v>16</v>
      </c>
      <c r="B2" s="54">
        <v>4</v>
      </c>
      <c r="D2" s="54"/>
      <c r="E2" s="54"/>
      <c r="F2" s="56"/>
      <c r="G2" s="56"/>
      <c r="M2" s="56"/>
      <c r="N2" s="56"/>
    </row>
    <row r="3" spans="1:14">
      <c r="A3" s="54" t="s">
        <v>17</v>
      </c>
      <c r="B3" s="169"/>
      <c r="D3" s="54"/>
      <c r="E3" s="54"/>
      <c r="F3" s="56"/>
      <c r="G3" s="57"/>
      <c r="M3" s="56"/>
      <c r="N3" s="56"/>
    </row>
    <row r="4" spans="1:14">
      <c r="A4" s="54" t="s">
        <v>18</v>
      </c>
      <c r="B4" s="169"/>
      <c r="D4" s="54"/>
      <c r="E4" s="54"/>
      <c r="F4" s="56"/>
      <c r="G4" s="56"/>
      <c r="M4" s="56"/>
      <c r="N4" s="56"/>
    </row>
    <row r="5" spans="1:14">
      <c r="A5" s="54" t="s">
        <v>19</v>
      </c>
      <c r="B5" s="170"/>
      <c r="D5" s="54"/>
      <c r="E5" s="58"/>
      <c r="F5" s="56"/>
      <c r="G5" s="56"/>
      <c r="M5" s="56"/>
      <c r="N5" s="57"/>
    </row>
    <row r="6" spans="1:14">
      <c r="A6" s="54" t="s">
        <v>20</v>
      </c>
      <c r="B6" s="54" t="s">
        <v>21</v>
      </c>
      <c r="D6" s="54"/>
      <c r="E6" s="54"/>
      <c r="F6" s="56"/>
      <c r="G6" s="56"/>
      <c r="M6" s="56"/>
      <c r="N6" s="56"/>
    </row>
    <row r="7" spans="1:14">
      <c r="A7" s="54" t="s">
        <v>22</v>
      </c>
      <c r="B7" s="54" t="s">
        <v>36</v>
      </c>
      <c r="D7" s="54"/>
      <c r="E7" s="54"/>
      <c r="F7" s="56"/>
      <c r="G7" s="56"/>
      <c r="M7" s="56"/>
      <c r="N7" s="56"/>
    </row>
    <row r="8" spans="1:14">
      <c r="A8" s="59" t="s">
        <v>64</v>
      </c>
      <c r="B8" s="59" t="s">
        <v>65</v>
      </c>
      <c r="D8" s="54"/>
      <c r="E8" s="54"/>
      <c r="F8" s="56"/>
      <c r="G8" s="56"/>
      <c r="M8" s="56"/>
      <c r="N8" s="56"/>
    </row>
    <row r="9" spans="1:14">
      <c r="A9" s="59" t="s">
        <v>23</v>
      </c>
      <c r="B9" s="171"/>
      <c r="D9" s="54"/>
      <c r="E9" s="54"/>
      <c r="F9" s="56"/>
      <c r="G9" s="56"/>
      <c r="M9" s="56"/>
      <c r="N9" s="56"/>
    </row>
    <row r="10" spans="1:14">
      <c r="A10" s="54" t="s">
        <v>24</v>
      </c>
      <c r="B10" s="54" t="s">
        <v>25</v>
      </c>
      <c r="D10" s="54"/>
      <c r="E10" s="54"/>
      <c r="M10" s="56"/>
      <c r="N10" s="56"/>
    </row>
    <row r="11" spans="1:14">
      <c r="A11" s="54"/>
      <c r="B11" s="54"/>
      <c r="D11" s="54"/>
      <c r="E11" s="54"/>
      <c r="F11" s="61"/>
      <c r="G11" s="56"/>
      <c r="M11" s="56"/>
      <c r="N11" s="56"/>
    </row>
    <row r="12" spans="1:14">
      <c r="A12" s="55" t="s">
        <v>26</v>
      </c>
      <c r="D12" s="54"/>
      <c r="E12" s="54"/>
      <c r="F12" s="56"/>
      <c r="G12" s="56"/>
    </row>
    <row r="13" spans="1:14">
      <c r="A13" s="54">
        <v>151</v>
      </c>
      <c r="B13" s="54"/>
      <c r="D13" s="54"/>
      <c r="E13" s="54"/>
      <c r="F13" s="56"/>
      <c r="G13" s="56"/>
      <c r="M13" s="56"/>
      <c r="N13" s="56"/>
    </row>
    <row r="14" spans="1:14">
      <c r="A14" s="54">
        <v>151</v>
      </c>
      <c r="B14" s="54"/>
      <c r="D14" s="54"/>
      <c r="E14" s="54"/>
      <c r="M14" s="56"/>
      <c r="N14" s="56"/>
    </row>
    <row r="15" spans="1:14">
      <c r="A15" s="54"/>
      <c r="B15" s="54"/>
      <c r="D15" s="54"/>
      <c r="E15" s="54"/>
      <c r="M15" s="56"/>
      <c r="N15" s="56"/>
    </row>
    <row r="16" spans="1:14">
      <c r="A16" s="55" t="s">
        <v>15</v>
      </c>
    </row>
    <row r="17" spans="1:14" s="174" customFormat="1">
      <c r="A17" s="172" t="s">
        <v>27</v>
      </c>
      <c r="B17" s="172" t="s">
        <v>28</v>
      </c>
      <c r="C17" s="172" t="s">
        <v>29</v>
      </c>
      <c r="D17" s="172" t="s">
        <v>30</v>
      </c>
      <c r="E17" s="173" t="s">
        <v>31</v>
      </c>
      <c r="F17" s="173" t="s">
        <v>32</v>
      </c>
      <c r="G17" s="173" t="s">
        <v>33</v>
      </c>
      <c r="H17" s="172" t="s">
        <v>34</v>
      </c>
      <c r="I17" s="172" t="s">
        <v>35</v>
      </c>
      <c r="J17" s="172" t="s">
        <v>23</v>
      </c>
    </row>
    <row r="18" spans="1:14">
      <c r="A18" s="62">
        <f>'QIAseq FX with CDIs Protocol'!B39</f>
        <v>1</v>
      </c>
      <c r="B18" s="63">
        <f>'QIAseq FX with CDIs Protocol'!C39</f>
        <v>0</v>
      </c>
      <c r="C18" s="64"/>
      <c r="D18" s="64" t="e">
        <f>VLOOKUP('SampleSheet Check List'!K10,'Autopopulate Info MiSeq'!$J$2:$K$97,2,FALSE)</f>
        <v>#N/A</v>
      </c>
      <c r="E18" s="63">
        <f>'QIAseq FX with CDIs Protocol'!G39</f>
        <v>0</v>
      </c>
      <c r="F18" s="63" t="e">
        <f>'SampleSheet Check List'!F10</f>
        <v>#N/A</v>
      </c>
      <c r="G18" s="63">
        <f>'QIAseq FX with CDIs Protocol'!H39</f>
        <v>0</v>
      </c>
      <c r="H18" s="63" t="e">
        <f>'SampleSheet Check List'!H10</f>
        <v>#N/A</v>
      </c>
      <c r="I18" s="64"/>
      <c r="J18" s="64"/>
      <c r="K18" s="64"/>
      <c r="L18" s="64"/>
      <c r="M18" s="64"/>
    </row>
    <row r="19" spans="1:14">
      <c r="A19" s="62">
        <f>'QIAseq FX with CDIs Protocol'!B40</f>
        <v>2</v>
      </c>
      <c r="B19" s="63">
        <f>'QIAseq FX with CDIs Protocol'!C40</f>
        <v>0</v>
      </c>
      <c r="C19" s="64"/>
      <c r="D19" s="64" t="e">
        <f>VLOOKUP('SampleSheet Check List'!K11,'Autopopulate Info MiSeq'!$J$2:$K$97,2,FALSE)</f>
        <v>#N/A</v>
      </c>
      <c r="E19" s="63">
        <f>'QIAseq FX with CDIs Protocol'!G40</f>
        <v>0</v>
      </c>
      <c r="F19" s="63" t="e">
        <f>'SampleSheet Check List'!F11</f>
        <v>#N/A</v>
      </c>
      <c r="G19" s="63">
        <f>'QIAseq FX with CDIs Protocol'!H40</f>
        <v>0</v>
      </c>
      <c r="H19" s="63" t="e">
        <f>'SampleSheet Check List'!H11</f>
        <v>#N/A</v>
      </c>
      <c r="I19" s="64"/>
      <c r="J19" s="64"/>
      <c r="K19" s="64"/>
      <c r="L19" s="64"/>
      <c r="M19" s="64"/>
    </row>
    <row r="20" spans="1:14">
      <c r="A20" s="62">
        <f>'QIAseq FX with CDIs Protocol'!B41</f>
        <v>3</v>
      </c>
      <c r="B20" s="63">
        <f>'QIAseq FX with CDIs Protocol'!C41</f>
        <v>0</v>
      </c>
      <c r="C20" s="64"/>
      <c r="D20" s="64" t="e">
        <f>VLOOKUP('SampleSheet Check List'!K12,'Autopopulate Info MiSeq'!$J$2:$K$97,2,FALSE)</f>
        <v>#N/A</v>
      </c>
      <c r="E20" s="63">
        <f>'QIAseq FX with CDIs Protocol'!G41</f>
        <v>0</v>
      </c>
      <c r="F20" s="63" t="e">
        <f>'SampleSheet Check List'!F12</f>
        <v>#N/A</v>
      </c>
      <c r="G20" s="63">
        <f>'QIAseq FX with CDIs Protocol'!H41</f>
        <v>0</v>
      </c>
      <c r="H20" s="63" t="e">
        <f>'SampleSheet Check List'!H12</f>
        <v>#N/A</v>
      </c>
      <c r="I20" s="64"/>
      <c r="J20" s="64"/>
      <c r="K20" s="64"/>
      <c r="L20" s="64"/>
      <c r="M20" s="64"/>
    </row>
    <row r="21" spans="1:14" ht="14.25" customHeight="1">
      <c r="A21" s="62">
        <f>'QIAseq FX with CDIs Protocol'!B42</f>
        <v>4</v>
      </c>
      <c r="B21" s="63">
        <f>'QIAseq FX with CDIs Protocol'!C42</f>
        <v>0</v>
      </c>
      <c r="C21" s="64"/>
      <c r="D21" s="64" t="e">
        <f>VLOOKUP('SampleSheet Check List'!K13,'Autopopulate Info MiSeq'!$J$2:$K$97,2,FALSE)</f>
        <v>#N/A</v>
      </c>
      <c r="E21" s="63">
        <f>'QIAseq FX with CDIs Protocol'!G42</f>
        <v>0</v>
      </c>
      <c r="F21" s="63" t="e">
        <f>'SampleSheet Check List'!F13</f>
        <v>#N/A</v>
      </c>
      <c r="G21" s="63">
        <f>'QIAseq FX with CDIs Protocol'!H42</f>
        <v>0</v>
      </c>
      <c r="H21" s="63" t="e">
        <f>'SampleSheet Check List'!H13</f>
        <v>#N/A</v>
      </c>
      <c r="I21" s="64"/>
      <c r="J21" s="64"/>
      <c r="K21" s="65"/>
      <c r="L21" s="65"/>
      <c r="M21" s="65"/>
      <c r="N21" s="65"/>
    </row>
    <row r="22" spans="1:14">
      <c r="A22" s="62">
        <f>'QIAseq FX with CDIs Protocol'!B43</f>
        <v>5</v>
      </c>
      <c r="B22" s="63">
        <f>'QIAseq FX with CDIs Protocol'!C43</f>
        <v>0</v>
      </c>
      <c r="C22" s="64"/>
      <c r="D22" s="64" t="e">
        <f>VLOOKUP('SampleSheet Check List'!K14,'Autopopulate Info MiSeq'!$J$2:$K$97,2,FALSE)</f>
        <v>#N/A</v>
      </c>
      <c r="E22" s="63">
        <f>'QIAseq FX with CDIs Protocol'!G43</f>
        <v>0</v>
      </c>
      <c r="F22" s="63" t="e">
        <f>'SampleSheet Check List'!F14</f>
        <v>#N/A</v>
      </c>
      <c r="G22" s="63">
        <f>'QIAseq FX with CDIs Protocol'!H43</f>
        <v>0</v>
      </c>
      <c r="H22" s="63" t="e">
        <f>'SampleSheet Check List'!H14</f>
        <v>#N/A</v>
      </c>
      <c r="I22" s="64"/>
      <c r="J22" s="64"/>
      <c r="K22" s="65"/>
      <c r="L22" s="65"/>
      <c r="M22" s="65"/>
      <c r="N22" s="65"/>
    </row>
    <row r="23" spans="1:14">
      <c r="A23" s="62">
        <f>'QIAseq FX with CDIs Protocol'!B44</f>
        <v>6</v>
      </c>
      <c r="B23" s="63">
        <f>'QIAseq FX with CDIs Protocol'!C44</f>
        <v>0</v>
      </c>
      <c r="C23" s="64"/>
      <c r="D23" s="64" t="e">
        <f>VLOOKUP('SampleSheet Check List'!K15,'Autopopulate Info MiSeq'!$J$2:$K$97,2,FALSE)</f>
        <v>#N/A</v>
      </c>
      <c r="E23" s="63">
        <f>'QIAseq FX with CDIs Protocol'!G44</f>
        <v>0</v>
      </c>
      <c r="F23" s="63" t="e">
        <f>'SampleSheet Check List'!F15</f>
        <v>#N/A</v>
      </c>
      <c r="G23" s="63">
        <f>'QIAseq FX with CDIs Protocol'!H44</f>
        <v>0</v>
      </c>
      <c r="H23" s="63" t="e">
        <f>'SampleSheet Check List'!H15</f>
        <v>#N/A</v>
      </c>
      <c r="I23" s="64"/>
      <c r="J23" s="64"/>
      <c r="K23" s="65"/>
      <c r="L23" s="65"/>
      <c r="M23" s="65"/>
      <c r="N23" s="65"/>
    </row>
    <row r="24" spans="1:14">
      <c r="A24" s="62">
        <f>'QIAseq FX with CDIs Protocol'!B45</f>
        <v>7</v>
      </c>
      <c r="B24" s="63">
        <f>'QIAseq FX with CDIs Protocol'!C45</f>
        <v>0</v>
      </c>
      <c r="C24" s="64"/>
      <c r="D24" s="64" t="e">
        <f>VLOOKUP('SampleSheet Check List'!K16,'Autopopulate Info MiSeq'!$J$2:$K$97,2,FALSE)</f>
        <v>#N/A</v>
      </c>
      <c r="E24" s="63">
        <f>'QIAseq FX with CDIs Protocol'!G45</f>
        <v>0</v>
      </c>
      <c r="F24" s="63" t="e">
        <f>'SampleSheet Check List'!F16</f>
        <v>#N/A</v>
      </c>
      <c r="G24" s="63">
        <f>'QIAseq FX with CDIs Protocol'!H45</f>
        <v>0</v>
      </c>
      <c r="H24" s="63" t="e">
        <f>'SampleSheet Check List'!H16</f>
        <v>#N/A</v>
      </c>
      <c r="I24" s="64"/>
      <c r="J24" s="64"/>
      <c r="K24" s="65"/>
      <c r="L24" s="65"/>
      <c r="M24" s="65"/>
      <c r="N24" s="65"/>
    </row>
    <row r="25" spans="1:14">
      <c r="A25" s="62">
        <f>'QIAseq FX with CDIs Protocol'!B46</f>
        <v>8</v>
      </c>
      <c r="B25" s="63">
        <f>'QIAseq FX with CDIs Protocol'!C46</f>
        <v>0</v>
      </c>
      <c r="C25" s="64"/>
      <c r="D25" s="64" t="e">
        <f>VLOOKUP('SampleSheet Check List'!K17,'Autopopulate Info MiSeq'!$J$2:$K$97,2,FALSE)</f>
        <v>#N/A</v>
      </c>
      <c r="E25" s="63">
        <f>'QIAseq FX with CDIs Protocol'!G46</f>
        <v>0</v>
      </c>
      <c r="F25" s="63" t="e">
        <f>'SampleSheet Check List'!F17</f>
        <v>#N/A</v>
      </c>
      <c r="G25" s="63">
        <f>'QIAseq FX with CDIs Protocol'!H46</f>
        <v>0</v>
      </c>
      <c r="H25" s="63" t="e">
        <f>'SampleSheet Check List'!H17</f>
        <v>#N/A</v>
      </c>
      <c r="I25" s="64"/>
      <c r="J25" s="64"/>
      <c r="K25" s="65"/>
      <c r="L25" s="65"/>
      <c r="M25" s="65"/>
      <c r="N25" s="65"/>
    </row>
    <row r="26" spans="1:14">
      <c r="A26" s="62">
        <f>'QIAseq FX with CDIs Protocol'!B47</f>
        <v>9</v>
      </c>
      <c r="B26" s="63">
        <f>'QIAseq FX with CDIs Protocol'!C47</f>
        <v>0</v>
      </c>
      <c r="C26" s="64"/>
      <c r="D26" s="64" t="e">
        <f>VLOOKUP('SampleSheet Check List'!K18,'Autopopulate Info MiSeq'!$J$2:$K$97,2,FALSE)</f>
        <v>#N/A</v>
      </c>
      <c r="E26" s="63">
        <f>'QIAseq FX with CDIs Protocol'!G47</f>
        <v>0</v>
      </c>
      <c r="F26" s="63" t="e">
        <f>'SampleSheet Check List'!F18</f>
        <v>#N/A</v>
      </c>
      <c r="G26" s="63">
        <f>'QIAseq FX with CDIs Protocol'!H47</f>
        <v>0</v>
      </c>
      <c r="H26" s="63" t="e">
        <f>'SampleSheet Check List'!H18</f>
        <v>#N/A</v>
      </c>
      <c r="I26" s="64"/>
      <c r="J26" s="64"/>
      <c r="K26" s="65"/>
      <c r="L26" s="65"/>
      <c r="M26" s="65"/>
      <c r="N26" s="65"/>
    </row>
    <row r="27" spans="1:14">
      <c r="A27" s="62">
        <f>'QIAseq FX with CDIs Protocol'!B48</f>
        <v>10</v>
      </c>
      <c r="B27" s="63">
        <f>'QIAseq FX with CDIs Protocol'!C48</f>
        <v>0</v>
      </c>
      <c r="C27" s="64"/>
      <c r="D27" s="64" t="e">
        <f>VLOOKUP('SampleSheet Check List'!K19,'Autopopulate Info MiSeq'!$J$2:$K$97,2,FALSE)</f>
        <v>#N/A</v>
      </c>
      <c r="E27" s="63">
        <f>'QIAseq FX with CDIs Protocol'!G48</f>
        <v>0</v>
      </c>
      <c r="F27" s="63" t="e">
        <f>'SampleSheet Check List'!F19</f>
        <v>#N/A</v>
      </c>
      <c r="G27" s="63">
        <f>'QIAseq FX with CDIs Protocol'!H48</f>
        <v>0</v>
      </c>
      <c r="H27" s="63" t="e">
        <f>'SampleSheet Check List'!H19</f>
        <v>#N/A</v>
      </c>
      <c r="I27" s="64"/>
      <c r="J27" s="64"/>
      <c r="K27" s="65"/>
      <c r="L27" s="65"/>
      <c r="M27" s="65"/>
      <c r="N27" s="65"/>
    </row>
    <row r="28" spans="1:14">
      <c r="A28" s="62">
        <f>'QIAseq FX with CDIs Protocol'!B49</f>
        <v>11</v>
      </c>
      <c r="B28" s="63">
        <f>'QIAseq FX with CDIs Protocol'!C49</f>
        <v>0</v>
      </c>
      <c r="C28" s="64"/>
      <c r="D28" s="64" t="e">
        <f>VLOOKUP('SampleSheet Check List'!K20,'Autopopulate Info MiSeq'!$J$2:$K$97,2,FALSE)</f>
        <v>#N/A</v>
      </c>
      <c r="E28" s="63">
        <f>'QIAseq FX with CDIs Protocol'!G49</f>
        <v>0</v>
      </c>
      <c r="F28" s="63" t="e">
        <f>'SampleSheet Check List'!F20</f>
        <v>#N/A</v>
      </c>
      <c r="G28" s="63">
        <f>'QIAseq FX with CDIs Protocol'!H49</f>
        <v>0</v>
      </c>
      <c r="H28" s="63" t="e">
        <f>'SampleSheet Check List'!H20</f>
        <v>#N/A</v>
      </c>
      <c r="I28" s="64"/>
      <c r="J28" s="64"/>
      <c r="K28" s="65"/>
      <c r="L28" s="65"/>
      <c r="M28" s="65"/>
      <c r="N28" s="65"/>
    </row>
    <row r="29" spans="1:14">
      <c r="A29" s="62">
        <f>'QIAseq FX with CDIs Protocol'!B50</f>
        <v>12</v>
      </c>
      <c r="B29" s="63">
        <f>'QIAseq FX with CDIs Protocol'!C50</f>
        <v>0</v>
      </c>
      <c r="C29" s="64"/>
      <c r="D29" s="64" t="e">
        <f>VLOOKUP('SampleSheet Check List'!K21,'Autopopulate Info MiSeq'!$J$2:$K$97,2,FALSE)</f>
        <v>#N/A</v>
      </c>
      <c r="E29" s="63">
        <f>'QIAseq FX with CDIs Protocol'!G50</f>
        <v>0</v>
      </c>
      <c r="F29" s="63" t="e">
        <f>'SampleSheet Check List'!F21</f>
        <v>#N/A</v>
      </c>
      <c r="G29" s="63">
        <f>'QIAseq FX with CDIs Protocol'!H50</f>
        <v>0</v>
      </c>
      <c r="H29" s="63" t="e">
        <f>'SampleSheet Check List'!H21</f>
        <v>#N/A</v>
      </c>
      <c r="I29" s="64"/>
      <c r="J29" s="64"/>
      <c r="K29" s="64"/>
      <c r="L29" s="64"/>
      <c r="M29" s="64"/>
    </row>
    <row r="30" spans="1:14">
      <c r="A30" s="62">
        <f>'QIAseq FX with CDIs Protocol'!B51</f>
        <v>13</v>
      </c>
      <c r="B30" s="63">
        <f>'QIAseq FX with CDIs Protocol'!C51</f>
        <v>0</v>
      </c>
      <c r="C30" s="64"/>
      <c r="D30" s="64" t="e">
        <f>VLOOKUP('SampleSheet Check List'!K22,'Autopopulate Info MiSeq'!$J$2:$K$97,2,FALSE)</f>
        <v>#N/A</v>
      </c>
      <c r="E30" s="63">
        <f>'QIAseq FX with CDIs Protocol'!G51</f>
        <v>0</v>
      </c>
      <c r="F30" s="63" t="e">
        <f>'SampleSheet Check List'!F22</f>
        <v>#N/A</v>
      </c>
      <c r="G30" s="63">
        <f>'QIAseq FX with CDIs Protocol'!H51</f>
        <v>0</v>
      </c>
      <c r="H30" s="63" t="e">
        <f>'SampleSheet Check List'!H22</f>
        <v>#N/A</v>
      </c>
      <c r="I30" s="64"/>
      <c r="J30" s="64"/>
      <c r="K30" s="65"/>
      <c r="L30" s="65"/>
      <c r="M30" s="65"/>
      <c r="N30" s="65"/>
    </row>
    <row r="31" spans="1:14">
      <c r="A31" s="62">
        <f>'QIAseq FX with CDIs Protocol'!B52</f>
        <v>14</v>
      </c>
      <c r="B31" s="63">
        <f>'QIAseq FX with CDIs Protocol'!C52</f>
        <v>0</v>
      </c>
      <c r="C31" s="64"/>
      <c r="D31" s="64" t="e">
        <f>VLOOKUP('SampleSheet Check List'!K23,'Autopopulate Info MiSeq'!$J$2:$K$97,2,FALSE)</f>
        <v>#N/A</v>
      </c>
      <c r="E31" s="63">
        <f>'QIAseq FX with CDIs Protocol'!G52</f>
        <v>0</v>
      </c>
      <c r="F31" s="63" t="e">
        <f>'SampleSheet Check List'!F23</f>
        <v>#N/A</v>
      </c>
      <c r="G31" s="63">
        <f>'QIAseq FX with CDIs Protocol'!H52</f>
        <v>0</v>
      </c>
      <c r="H31" s="63" t="e">
        <f>'SampleSheet Check List'!H23</f>
        <v>#N/A</v>
      </c>
      <c r="I31" s="64"/>
      <c r="J31" s="64"/>
      <c r="K31" s="65"/>
      <c r="L31" s="65"/>
      <c r="M31" s="65"/>
      <c r="N31" s="65"/>
    </row>
    <row r="32" spans="1:14">
      <c r="A32" s="62">
        <f>'QIAseq FX with CDIs Protocol'!B53</f>
        <v>15</v>
      </c>
      <c r="B32" s="63">
        <f>'QIAseq FX with CDIs Protocol'!C53</f>
        <v>0</v>
      </c>
      <c r="C32" s="64"/>
      <c r="D32" s="64" t="e">
        <f>VLOOKUP('SampleSheet Check List'!K24,'Autopopulate Info MiSeq'!$J$2:$K$97,2,FALSE)</f>
        <v>#N/A</v>
      </c>
      <c r="E32" s="63">
        <f>'QIAseq FX with CDIs Protocol'!G53</f>
        <v>0</v>
      </c>
      <c r="F32" s="63" t="e">
        <f>'SampleSheet Check List'!F24</f>
        <v>#N/A</v>
      </c>
      <c r="G32" s="63">
        <f>'QIAseq FX with CDIs Protocol'!H53</f>
        <v>0</v>
      </c>
      <c r="H32" s="63" t="e">
        <f>'SampleSheet Check List'!H24</f>
        <v>#N/A</v>
      </c>
      <c r="I32" s="64"/>
      <c r="J32" s="64"/>
      <c r="K32" s="65"/>
      <c r="L32" s="65"/>
      <c r="M32" s="65"/>
      <c r="N32" s="65"/>
    </row>
    <row r="33" spans="1:14">
      <c r="A33" s="62">
        <f>'QIAseq FX with CDIs Protocol'!B54</f>
        <v>16</v>
      </c>
      <c r="B33" s="63">
        <f>'QIAseq FX with CDIs Protocol'!C54</f>
        <v>0</v>
      </c>
      <c r="C33" s="64"/>
      <c r="D33" s="64" t="e">
        <f>VLOOKUP('SampleSheet Check List'!K25,'Autopopulate Info MiSeq'!$J$2:$K$97,2,FALSE)</f>
        <v>#N/A</v>
      </c>
      <c r="E33" s="63">
        <f>'QIAseq FX with CDIs Protocol'!G54</f>
        <v>0</v>
      </c>
      <c r="F33" s="63" t="e">
        <f>'SampleSheet Check List'!F25</f>
        <v>#N/A</v>
      </c>
      <c r="G33" s="63">
        <f>'QIAseq FX with CDIs Protocol'!H54</f>
        <v>0</v>
      </c>
      <c r="H33" s="63" t="e">
        <f>'SampleSheet Check List'!H25</f>
        <v>#N/A</v>
      </c>
      <c r="I33" s="64"/>
      <c r="J33" s="64"/>
      <c r="K33" s="65"/>
      <c r="L33" s="65"/>
      <c r="M33" s="65"/>
      <c r="N33" s="65"/>
    </row>
    <row r="34" spans="1:14">
      <c r="A34" s="62">
        <f>'QIAseq FX with CDIs Protocol'!B55</f>
        <v>17</v>
      </c>
      <c r="B34" s="63">
        <f>'QIAseq FX with CDIs Protocol'!C55</f>
        <v>0</v>
      </c>
      <c r="C34" s="64"/>
      <c r="D34" s="64" t="e">
        <f>VLOOKUP('SampleSheet Check List'!K26,'Autopopulate Info MiSeq'!$J$2:$K$97,2,FALSE)</f>
        <v>#N/A</v>
      </c>
      <c r="E34" s="63">
        <f>'QIAseq FX with CDIs Protocol'!G55</f>
        <v>0</v>
      </c>
      <c r="F34" s="63" t="e">
        <f>'SampleSheet Check List'!F26</f>
        <v>#N/A</v>
      </c>
      <c r="G34" s="63">
        <f>'QIAseq FX with CDIs Protocol'!H55</f>
        <v>0</v>
      </c>
      <c r="H34" s="63" t="e">
        <f>'SampleSheet Check List'!H26</f>
        <v>#N/A</v>
      </c>
      <c r="I34" s="64"/>
      <c r="J34" s="64"/>
      <c r="K34" s="65"/>
      <c r="L34" s="65"/>
      <c r="M34" s="65"/>
      <c r="N34" s="65"/>
    </row>
    <row r="35" spans="1:14">
      <c r="A35" s="62">
        <f>'QIAseq FX with CDIs Protocol'!B56</f>
        <v>18</v>
      </c>
      <c r="B35" s="63">
        <f>'QIAseq FX with CDIs Protocol'!C56</f>
        <v>0</v>
      </c>
      <c r="C35" s="64"/>
      <c r="D35" s="64" t="e">
        <f>VLOOKUP('SampleSheet Check List'!K27,'Autopopulate Info MiSeq'!$J$2:$K$97,2,FALSE)</f>
        <v>#N/A</v>
      </c>
      <c r="E35" s="63">
        <f>'QIAseq FX with CDIs Protocol'!G56</f>
        <v>0</v>
      </c>
      <c r="F35" s="63" t="e">
        <f>'SampleSheet Check List'!F27</f>
        <v>#N/A</v>
      </c>
      <c r="G35" s="63">
        <f>'QIAseq FX with CDIs Protocol'!H56</f>
        <v>0</v>
      </c>
      <c r="H35" s="63" t="e">
        <f>'SampleSheet Check List'!H27</f>
        <v>#N/A</v>
      </c>
      <c r="I35" s="64"/>
      <c r="J35" s="64"/>
      <c r="K35" s="65"/>
      <c r="L35" s="65"/>
      <c r="M35" s="65"/>
      <c r="N35" s="65"/>
    </row>
    <row r="36" spans="1:14">
      <c r="A36" s="62">
        <f>'QIAseq FX with CDIs Protocol'!B57</f>
        <v>19</v>
      </c>
      <c r="B36" s="63">
        <f>'QIAseq FX with CDIs Protocol'!C57</f>
        <v>0</v>
      </c>
      <c r="C36" s="64"/>
      <c r="D36" s="64" t="e">
        <f>VLOOKUP('SampleSheet Check List'!K28,'Autopopulate Info MiSeq'!$J$2:$K$97,2,FALSE)</f>
        <v>#N/A</v>
      </c>
      <c r="E36" s="63">
        <f>'QIAseq FX with CDIs Protocol'!G57</f>
        <v>0</v>
      </c>
      <c r="F36" s="63" t="e">
        <f>'SampleSheet Check List'!F28</f>
        <v>#N/A</v>
      </c>
      <c r="G36" s="63">
        <f>'QIAseq FX with CDIs Protocol'!H57</f>
        <v>0</v>
      </c>
      <c r="H36" s="63" t="e">
        <f>'SampleSheet Check List'!H28</f>
        <v>#N/A</v>
      </c>
      <c r="I36" s="64"/>
      <c r="J36" s="64"/>
      <c r="K36" s="65"/>
      <c r="L36" s="65"/>
      <c r="M36" s="65"/>
      <c r="N36" s="65"/>
    </row>
    <row r="37" spans="1:14">
      <c r="A37" s="62">
        <f>'QIAseq FX with CDIs Protocol'!B58</f>
        <v>20</v>
      </c>
      <c r="B37" s="63">
        <f>'QIAseq FX with CDIs Protocol'!C58</f>
        <v>0</v>
      </c>
      <c r="C37" s="64"/>
      <c r="D37" s="64" t="e">
        <f>VLOOKUP('SampleSheet Check List'!K29,'Autopopulate Info MiSeq'!$J$2:$K$97,2,FALSE)</f>
        <v>#N/A</v>
      </c>
      <c r="E37" s="63">
        <f>'QIAseq FX with CDIs Protocol'!G58</f>
        <v>0</v>
      </c>
      <c r="F37" s="63" t="e">
        <f>'SampleSheet Check List'!F29</f>
        <v>#N/A</v>
      </c>
      <c r="G37" s="63">
        <f>'QIAseq FX with CDIs Protocol'!H58</f>
        <v>0</v>
      </c>
      <c r="H37" s="63" t="e">
        <f>'SampleSheet Check List'!H29</f>
        <v>#N/A</v>
      </c>
      <c r="I37" s="64"/>
      <c r="J37" s="64"/>
      <c r="K37" s="65"/>
      <c r="L37" s="65"/>
      <c r="M37" s="65"/>
      <c r="N37" s="65"/>
    </row>
    <row r="38" spans="1:14">
      <c r="A38" s="62">
        <f>'QIAseq FX with CDIs Protocol'!B59</f>
        <v>21</v>
      </c>
      <c r="B38" s="63">
        <f>'QIAseq FX with CDIs Protocol'!C59</f>
        <v>0</v>
      </c>
      <c r="C38" s="64"/>
      <c r="D38" s="64" t="e">
        <f>VLOOKUP('SampleSheet Check List'!K30,'Autopopulate Info MiSeq'!$J$2:$K$97,2,FALSE)</f>
        <v>#N/A</v>
      </c>
      <c r="E38" s="63">
        <f>'QIAseq FX with CDIs Protocol'!G59</f>
        <v>0</v>
      </c>
      <c r="F38" s="63" t="e">
        <f>'SampleSheet Check List'!F30</f>
        <v>#N/A</v>
      </c>
      <c r="G38" s="63">
        <f>'QIAseq FX with CDIs Protocol'!H59</f>
        <v>0</v>
      </c>
      <c r="H38" s="63" t="e">
        <f>'SampleSheet Check List'!H30</f>
        <v>#N/A</v>
      </c>
      <c r="I38" s="64"/>
      <c r="J38" s="64"/>
      <c r="K38" s="64"/>
      <c r="L38" s="64"/>
      <c r="M38" s="64"/>
    </row>
    <row r="39" spans="1:14">
      <c r="A39" s="62">
        <f>'QIAseq FX with CDIs Protocol'!B60</f>
        <v>22</v>
      </c>
      <c r="B39" s="63">
        <f>'QIAseq FX with CDIs Protocol'!C60</f>
        <v>0</v>
      </c>
      <c r="C39" s="64"/>
      <c r="D39" s="64" t="e">
        <f>VLOOKUP('SampleSheet Check List'!K31,'Autopopulate Info MiSeq'!$J$2:$K$97,2,FALSE)</f>
        <v>#N/A</v>
      </c>
      <c r="E39" s="63">
        <f>'QIAseq FX with CDIs Protocol'!G60</f>
        <v>0</v>
      </c>
      <c r="F39" s="63" t="e">
        <f>'SampleSheet Check List'!F31</f>
        <v>#N/A</v>
      </c>
      <c r="G39" s="63">
        <f>'QIAseq FX with CDIs Protocol'!H60</f>
        <v>0</v>
      </c>
      <c r="H39" s="63" t="e">
        <f>'SampleSheet Check List'!H31</f>
        <v>#N/A</v>
      </c>
      <c r="I39" s="64"/>
      <c r="J39" s="64"/>
      <c r="K39" s="64"/>
      <c r="L39" s="64"/>
      <c r="M39" s="64"/>
    </row>
    <row r="40" spans="1:14">
      <c r="A40" s="62">
        <f>'QIAseq FX with CDIs Protocol'!B61</f>
        <v>23</v>
      </c>
      <c r="B40" s="63">
        <f>'QIAseq FX with CDIs Protocol'!C61</f>
        <v>0</v>
      </c>
      <c r="C40" s="64"/>
      <c r="D40" s="64" t="e">
        <f>VLOOKUP('SampleSheet Check List'!K32,'Autopopulate Info MiSeq'!$J$2:$K$97,2,FALSE)</f>
        <v>#N/A</v>
      </c>
      <c r="E40" s="63">
        <f>'QIAseq FX with CDIs Protocol'!G61</f>
        <v>0</v>
      </c>
      <c r="F40" s="63" t="e">
        <f>'SampleSheet Check List'!F32</f>
        <v>#N/A</v>
      </c>
      <c r="G40" s="63">
        <f>'QIAseq FX with CDIs Protocol'!H61</f>
        <v>0</v>
      </c>
      <c r="H40" s="63" t="e">
        <f>'SampleSheet Check List'!H32</f>
        <v>#N/A</v>
      </c>
      <c r="I40" s="64"/>
      <c r="J40" s="64"/>
      <c r="K40" s="64"/>
      <c r="L40" s="64"/>
      <c r="M40" s="64"/>
    </row>
    <row r="41" spans="1:14">
      <c r="A41" s="62">
        <f>'QIAseq FX with CDIs Protocol'!B62</f>
        <v>24</v>
      </c>
      <c r="B41" s="63">
        <f>'QIAseq FX with CDIs Protocol'!C62</f>
        <v>0</v>
      </c>
      <c r="C41" s="64"/>
      <c r="D41" s="64" t="e">
        <f>VLOOKUP('SampleSheet Check List'!K33,'Autopopulate Info MiSeq'!$J$2:$K$97,2,FALSE)</f>
        <v>#N/A</v>
      </c>
      <c r="E41" s="63">
        <f>'QIAseq FX with CDIs Protocol'!G62</f>
        <v>0</v>
      </c>
      <c r="F41" s="63" t="e">
        <f>'SampleSheet Check List'!F33</f>
        <v>#N/A</v>
      </c>
      <c r="G41" s="63">
        <f>'QIAseq FX with CDIs Protocol'!H62</f>
        <v>0</v>
      </c>
      <c r="H41" s="63" t="e">
        <f>'SampleSheet Check List'!H33</f>
        <v>#N/A</v>
      </c>
      <c r="I41" s="64"/>
      <c r="J41" s="64"/>
      <c r="K41" s="64"/>
      <c r="L41" s="64"/>
      <c r="M41" s="64"/>
    </row>
    <row r="42" spans="1:14">
      <c r="A42" s="62">
        <f>'QIAseq FX with CDIs Protocol'!B63</f>
        <v>25</v>
      </c>
      <c r="B42" s="63">
        <f>'QIAseq FX with CDIs Protocol'!C63</f>
        <v>0</v>
      </c>
      <c r="C42" s="64"/>
      <c r="D42" s="64" t="e">
        <f>VLOOKUP('SampleSheet Check List'!K34,'Autopopulate Info MiSeq'!$J$2:$K$97,2,FALSE)</f>
        <v>#N/A</v>
      </c>
      <c r="E42" s="63">
        <f>'QIAseq FX with CDIs Protocol'!G63</f>
        <v>0</v>
      </c>
      <c r="F42" s="63" t="e">
        <f>'SampleSheet Check List'!F34</f>
        <v>#N/A</v>
      </c>
      <c r="G42" s="63">
        <f>'QIAseq FX with CDIs Protocol'!H63</f>
        <v>0</v>
      </c>
      <c r="H42" s="63" t="e">
        <f>'SampleSheet Check List'!H34</f>
        <v>#N/A</v>
      </c>
      <c r="I42" s="64"/>
      <c r="J42" s="64"/>
      <c r="K42" s="64"/>
      <c r="L42" s="64"/>
      <c r="M42" s="64"/>
    </row>
    <row r="43" spans="1:14">
      <c r="A43" s="62">
        <f>'QIAseq FX with CDIs Protocol'!B64</f>
        <v>26</v>
      </c>
      <c r="B43" s="63">
        <f>'QIAseq FX with CDIs Protocol'!C64</f>
        <v>0</v>
      </c>
      <c r="C43" s="64"/>
      <c r="D43" s="64" t="e">
        <f>VLOOKUP('SampleSheet Check List'!K35,'Autopopulate Info MiSeq'!$J$2:$K$97,2,FALSE)</f>
        <v>#N/A</v>
      </c>
      <c r="E43" s="63">
        <f>'QIAseq FX with CDIs Protocol'!G64</f>
        <v>0</v>
      </c>
      <c r="F43" s="63" t="e">
        <f>'SampleSheet Check List'!F35</f>
        <v>#N/A</v>
      </c>
      <c r="G43" s="63">
        <f>'QIAseq FX with CDIs Protocol'!H64</f>
        <v>0</v>
      </c>
      <c r="H43" s="63" t="e">
        <f>'SampleSheet Check List'!H35</f>
        <v>#N/A</v>
      </c>
      <c r="I43" s="64"/>
      <c r="J43" s="64"/>
      <c r="K43" s="64"/>
      <c r="L43" s="64"/>
      <c r="M43" s="64"/>
    </row>
    <row r="44" spans="1:14">
      <c r="A44" s="62">
        <f>'QIAseq FX with CDIs Protocol'!B65</f>
        <v>27</v>
      </c>
      <c r="B44" s="63">
        <f>'QIAseq FX with CDIs Protocol'!C65</f>
        <v>0</v>
      </c>
      <c r="C44" s="64"/>
      <c r="D44" s="64" t="e">
        <f>VLOOKUP('SampleSheet Check List'!K36,'Autopopulate Info MiSeq'!$J$2:$K$97,2,FALSE)</f>
        <v>#N/A</v>
      </c>
      <c r="E44" s="63">
        <f>'QIAseq FX with CDIs Protocol'!G65</f>
        <v>0</v>
      </c>
      <c r="F44" s="63" t="e">
        <f>'SampleSheet Check List'!F36</f>
        <v>#N/A</v>
      </c>
      <c r="G44" s="63">
        <f>'QIAseq FX with CDIs Protocol'!H65</f>
        <v>0</v>
      </c>
      <c r="H44" s="63" t="e">
        <f>'SampleSheet Check List'!H36</f>
        <v>#N/A</v>
      </c>
      <c r="I44" s="64"/>
      <c r="J44" s="64"/>
      <c r="K44" s="64"/>
      <c r="L44" s="64"/>
      <c r="M44" s="64"/>
    </row>
    <row r="45" spans="1:14">
      <c r="A45" s="62">
        <f>'QIAseq FX with CDIs Protocol'!B66</f>
        <v>28</v>
      </c>
      <c r="B45" s="63">
        <f>'QIAseq FX with CDIs Protocol'!C66</f>
        <v>0</v>
      </c>
      <c r="C45" s="64"/>
      <c r="D45" s="64" t="e">
        <f>VLOOKUP('SampleSheet Check List'!K37,'Autopopulate Info MiSeq'!$J$2:$K$97,2,FALSE)</f>
        <v>#N/A</v>
      </c>
      <c r="E45" s="63">
        <f>'QIAseq FX with CDIs Protocol'!G66</f>
        <v>0</v>
      </c>
      <c r="F45" s="63" t="e">
        <f>'SampleSheet Check List'!F37</f>
        <v>#N/A</v>
      </c>
      <c r="G45" s="63">
        <f>'QIAseq FX with CDIs Protocol'!H66</f>
        <v>0</v>
      </c>
      <c r="H45" s="63" t="e">
        <f>'SampleSheet Check List'!H37</f>
        <v>#N/A</v>
      </c>
      <c r="I45" s="64"/>
      <c r="J45" s="64"/>
      <c r="K45" s="64"/>
      <c r="L45" s="64"/>
      <c r="M45" s="64"/>
    </row>
    <row r="46" spans="1:14">
      <c r="A46" s="62">
        <f>'QIAseq FX with CDIs Protocol'!B67</f>
        <v>29</v>
      </c>
      <c r="B46" s="63">
        <f>'QIAseq FX with CDIs Protocol'!C67</f>
        <v>0</v>
      </c>
      <c r="C46" s="64"/>
      <c r="D46" s="64" t="e">
        <f>VLOOKUP('SampleSheet Check List'!K38,'Autopopulate Info MiSeq'!$J$2:$K$97,2,FALSE)</f>
        <v>#N/A</v>
      </c>
      <c r="E46" s="63">
        <f>'QIAseq FX with CDIs Protocol'!G67</f>
        <v>0</v>
      </c>
      <c r="F46" s="63" t="e">
        <f>'SampleSheet Check List'!F38</f>
        <v>#N/A</v>
      </c>
      <c r="G46" s="63">
        <f>'QIAseq FX with CDIs Protocol'!H67</f>
        <v>0</v>
      </c>
      <c r="H46" s="63" t="e">
        <f>'SampleSheet Check List'!H38</f>
        <v>#N/A</v>
      </c>
      <c r="I46" s="64"/>
      <c r="J46" s="64"/>
      <c r="K46" s="64"/>
      <c r="L46" s="64"/>
      <c r="M46" s="64"/>
    </row>
    <row r="47" spans="1:14">
      <c r="A47" s="62">
        <f>'QIAseq FX with CDIs Protocol'!B68</f>
        <v>30</v>
      </c>
      <c r="B47" s="63">
        <f>'QIAseq FX with CDIs Protocol'!C68</f>
        <v>0</v>
      </c>
      <c r="C47" s="64"/>
      <c r="D47" s="64" t="e">
        <f>VLOOKUP('SampleSheet Check List'!K39,'Autopopulate Info MiSeq'!$J$2:$K$97,2,FALSE)</f>
        <v>#N/A</v>
      </c>
      <c r="E47" s="63">
        <f>'QIAseq FX with CDIs Protocol'!G68</f>
        <v>0</v>
      </c>
      <c r="F47" s="63" t="e">
        <f>'SampleSheet Check List'!F39</f>
        <v>#N/A</v>
      </c>
      <c r="G47" s="63">
        <f>'QIAseq FX with CDIs Protocol'!H68</f>
        <v>0</v>
      </c>
      <c r="H47" s="63" t="e">
        <f>'SampleSheet Check List'!H39</f>
        <v>#N/A</v>
      </c>
      <c r="I47" s="64"/>
      <c r="J47" s="64"/>
      <c r="K47" s="64"/>
      <c r="L47" s="64"/>
      <c r="M47" s="64"/>
    </row>
    <row r="48" spans="1:14">
      <c r="A48" s="62">
        <f>'QIAseq FX with CDIs Protocol'!B69</f>
        <v>31</v>
      </c>
      <c r="B48" s="63">
        <f>'QIAseq FX with CDIs Protocol'!C69</f>
        <v>0</v>
      </c>
      <c r="C48" s="64"/>
      <c r="D48" s="64" t="e">
        <f>VLOOKUP('SampleSheet Check List'!K40,'Autopopulate Info MiSeq'!$J$2:$K$97,2,FALSE)</f>
        <v>#N/A</v>
      </c>
      <c r="E48" s="63">
        <f>'QIAseq FX with CDIs Protocol'!G69</f>
        <v>0</v>
      </c>
      <c r="F48" s="63" t="e">
        <f>'SampleSheet Check List'!F40</f>
        <v>#N/A</v>
      </c>
      <c r="G48" s="63">
        <f>'QIAseq FX with CDIs Protocol'!H69</f>
        <v>0</v>
      </c>
      <c r="H48" s="63" t="e">
        <f>'SampleSheet Check List'!H40</f>
        <v>#N/A</v>
      </c>
      <c r="I48" s="64"/>
      <c r="J48" s="64"/>
      <c r="K48" s="64"/>
      <c r="L48" s="64"/>
      <c r="M48" s="64"/>
    </row>
    <row r="49" spans="1:13">
      <c r="A49" s="62">
        <f>'QIAseq FX with CDIs Protocol'!B70</f>
        <v>32</v>
      </c>
      <c r="B49" s="63">
        <f>'QIAseq FX with CDIs Protocol'!C70</f>
        <v>0</v>
      </c>
      <c r="C49" s="64"/>
      <c r="D49" s="64" t="e">
        <f>VLOOKUP('SampleSheet Check List'!K41,'Autopopulate Info MiSeq'!$J$2:$K$97,2,FALSE)</f>
        <v>#N/A</v>
      </c>
      <c r="E49" s="63">
        <f>'QIAseq FX with CDIs Protocol'!G70</f>
        <v>0</v>
      </c>
      <c r="F49" s="63" t="e">
        <f>'SampleSheet Check List'!F41</f>
        <v>#N/A</v>
      </c>
      <c r="G49" s="63">
        <f>'QIAseq FX with CDIs Protocol'!H70</f>
        <v>0</v>
      </c>
      <c r="H49" s="63" t="e">
        <f>'SampleSheet Check List'!H41</f>
        <v>#N/A</v>
      </c>
      <c r="I49" s="64"/>
      <c r="J49" s="64"/>
      <c r="K49" s="64"/>
      <c r="L49" s="64"/>
      <c r="M49" s="64"/>
    </row>
    <row r="50" spans="1:13">
      <c r="A50" s="62">
        <f>'QIAseq FX with CDIs Protocol'!B71</f>
        <v>33</v>
      </c>
      <c r="B50" s="63">
        <f>'QIAseq FX with CDIs Protocol'!C71</f>
        <v>0</v>
      </c>
      <c r="C50" s="64"/>
      <c r="D50" s="64" t="e">
        <f>VLOOKUP('SampleSheet Check List'!K42,'Autopopulate Info MiSeq'!$J$2:$K$97,2,FALSE)</f>
        <v>#N/A</v>
      </c>
      <c r="E50" s="63">
        <f>'QIAseq FX with CDIs Protocol'!G71</f>
        <v>0</v>
      </c>
      <c r="F50" s="63" t="e">
        <f>'SampleSheet Check List'!F42</f>
        <v>#N/A</v>
      </c>
      <c r="G50" s="63">
        <f>'QIAseq FX with CDIs Protocol'!H71</f>
        <v>0</v>
      </c>
      <c r="H50" s="63" t="e">
        <f>'SampleSheet Check List'!H42</f>
        <v>#N/A</v>
      </c>
      <c r="I50" s="64"/>
      <c r="J50" s="64"/>
      <c r="K50" s="64"/>
      <c r="L50" s="64"/>
      <c r="M50" s="64"/>
    </row>
    <row r="51" spans="1:13">
      <c r="A51" s="62">
        <f>'QIAseq FX with CDIs Protocol'!B72</f>
        <v>34</v>
      </c>
      <c r="B51" s="63">
        <f>'QIAseq FX with CDIs Protocol'!C72</f>
        <v>0</v>
      </c>
      <c r="C51" s="64"/>
      <c r="D51" s="64" t="e">
        <f>VLOOKUP('SampleSheet Check List'!K43,'Autopopulate Info MiSeq'!$J$2:$K$97,2,FALSE)</f>
        <v>#N/A</v>
      </c>
      <c r="E51" s="63">
        <f>'QIAseq FX with CDIs Protocol'!G72</f>
        <v>0</v>
      </c>
      <c r="F51" s="63" t="e">
        <f>'SampleSheet Check List'!F43</f>
        <v>#N/A</v>
      </c>
      <c r="G51" s="63">
        <f>'QIAseq FX with CDIs Protocol'!H72</f>
        <v>0</v>
      </c>
      <c r="H51" s="63" t="e">
        <f>'SampleSheet Check List'!H43</f>
        <v>#N/A</v>
      </c>
      <c r="I51" s="64"/>
      <c r="J51" s="64"/>
      <c r="K51" s="64"/>
      <c r="L51" s="64"/>
      <c r="M51" s="64"/>
    </row>
    <row r="52" spans="1:13">
      <c r="A52" s="62">
        <f>'QIAseq FX with CDIs Protocol'!B73</f>
        <v>35</v>
      </c>
      <c r="B52" s="63">
        <f>'QIAseq FX with CDIs Protocol'!C73</f>
        <v>0</v>
      </c>
      <c r="C52" s="64"/>
      <c r="D52" s="64" t="e">
        <f>VLOOKUP('SampleSheet Check List'!K44,'Autopopulate Info MiSeq'!$J$2:$K$97,2,FALSE)</f>
        <v>#N/A</v>
      </c>
      <c r="E52" s="63">
        <f>'QIAseq FX with CDIs Protocol'!G73</f>
        <v>0</v>
      </c>
      <c r="F52" s="63" t="e">
        <f>'SampleSheet Check List'!F44</f>
        <v>#N/A</v>
      </c>
      <c r="G52" s="63">
        <f>'QIAseq FX with CDIs Protocol'!H73</f>
        <v>0</v>
      </c>
      <c r="H52" s="63" t="e">
        <f>'SampleSheet Check List'!H44</f>
        <v>#N/A</v>
      </c>
      <c r="I52" s="64"/>
      <c r="J52" s="64"/>
      <c r="K52" s="64"/>
      <c r="L52" s="64"/>
      <c r="M52" s="64"/>
    </row>
    <row r="53" spans="1:13">
      <c r="A53" s="62">
        <f>'QIAseq FX with CDIs Protocol'!B74</f>
        <v>36</v>
      </c>
      <c r="B53" s="63">
        <f>'QIAseq FX with CDIs Protocol'!C74</f>
        <v>0</v>
      </c>
      <c r="C53" s="64"/>
      <c r="D53" s="64" t="e">
        <f>VLOOKUP('SampleSheet Check List'!K45,'Autopopulate Info MiSeq'!$J$2:$K$97,2,FALSE)</f>
        <v>#N/A</v>
      </c>
      <c r="E53" s="63">
        <f>'QIAseq FX with CDIs Protocol'!G74</f>
        <v>0</v>
      </c>
      <c r="F53" s="63" t="e">
        <f>'SampleSheet Check List'!F45</f>
        <v>#N/A</v>
      </c>
      <c r="G53" s="63">
        <f>'QIAseq FX with CDIs Protocol'!H74</f>
        <v>0</v>
      </c>
      <c r="H53" s="63" t="e">
        <f>'SampleSheet Check List'!H45</f>
        <v>#N/A</v>
      </c>
      <c r="I53" s="64"/>
      <c r="J53" s="64"/>
      <c r="K53" s="64"/>
      <c r="L53" s="64"/>
      <c r="M53" s="64"/>
    </row>
    <row r="54" spans="1:13">
      <c r="A54" s="62">
        <f>'QIAseq FX with CDIs Protocol'!B75</f>
        <v>37</v>
      </c>
      <c r="B54" s="63">
        <f>'QIAseq FX with CDIs Protocol'!C75</f>
        <v>0</v>
      </c>
      <c r="C54" s="64"/>
      <c r="D54" s="64" t="e">
        <f>VLOOKUP('SampleSheet Check List'!K46,'Autopopulate Info MiSeq'!$J$2:$K$97,2,FALSE)</f>
        <v>#N/A</v>
      </c>
      <c r="E54" s="63">
        <f>'QIAseq FX with CDIs Protocol'!G75</f>
        <v>0</v>
      </c>
      <c r="F54" s="63" t="e">
        <f>'SampleSheet Check List'!F46</f>
        <v>#N/A</v>
      </c>
      <c r="G54" s="63">
        <f>'QIAseq FX with CDIs Protocol'!H75</f>
        <v>0</v>
      </c>
      <c r="H54" s="63" t="e">
        <f>'SampleSheet Check List'!H46</f>
        <v>#N/A</v>
      </c>
      <c r="I54" s="64"/>
      <c r="J54" s="64"/>
      <c r="K54" s="64"/>
      <c r="L54" s="64"/>
      <c r="M54" s="64"/>
    </row>
    <row r="55" spans="1:13">
      <c r="A55" s="62">
        <f>'QIAseq FX with CDIs Protocol'!B76</f>
        <v>38</v>
      </c>
      <c r="B55" s="63">
        <f>'QIAseq FX with CDIs Protocol'!C76</f>
        <v>0</v>
      </c>
      <c r="C55" s="64"/>
      <c r="D55" s="64" t="e">
        <f>VLOOKUP('SampleSheet Check List'!K47,'Autopopulate Info MiSeq'!$J$2:$K$97,2,FALSE)</f>
        <v>#N/A</v>
      </c>
      <c r="E55" s="63">
        <f>'QIAseq FX with CDIs Protocol'!G76</f>
        <v>0</v>
      </c>
      <c r="F55" s="63" t="e">
        <f>'SampleSheet Check List'!F47</f>
        <v>#N/A</v>
      </c>
      <c r="G55" s="63">
        <f>'QIAseq FX with CDIs Protocol'!H76</f>
        <v>0</v>
      </c>
      <c r="H55" s="63" t="e">
        <f>'SampleSheet Check List'!H47</f>
        <v>#N/A</v>
      </c>
      <c r="I55" s="64"/>
      <c r="J55" s="64"/>
      <c r="K55" s="64"/>
      <c r="L55" s="64"/>
      <c r="M55" s="64"/>
    </row>
    <row r="56" spans="1:13">
      <c r="A56" s="62">
        <f>'QIAseq FX with CDIs Protocol'!B77</f>
        <v>39</v>
      </c>
      <c r="B56" s="63">
        <f>'QIAseq FX with CDIs Protocol'!C77</f>
        <v>0</v>
      </c>
      <c r="C56" s="64"/>
      <c r="D56" s="64" t="e">
        <f>VLOOKUP('SampleSheet Check List'!K48,'Autopopulate Info MiSeq'!$J$2:$K$97,2,FALSE)</f>
        <v>#N/A</v>
      </c>
      <c r="E56" s="63">
        <f>'QIAseq FX with CDIs Protocol'!G77</f>
        <v>0</v>
      </c>
      <c r="F56" s="63" t="e">
        <f>'SampleSheet Check List'!F48</f>
        <v>#N/A</v>
      </c>
      <c r="G56" s="63">
        <f>'QIAseq FX with CDIs Protocol'!H77</f>
        <v>0</v>
      </c>
      <c r="H56" s="63" t="e">
        <f>'SampleSheet Check List'!H48</f>
        <v>#N/A</v>
      </c>
      <c r="I56" s="64"/>
      <c r="J56" s="64"/>
      <c r="K56" s="64"/>
      <c r="L56" s="64"/>
      <c r="M56" s="64"/>
    </row>
    <row r="57" spans="1:13">
      <c r="A57" s="62">
        <f>'QIAseq FX with CDIs Protocol'!B78</f>
        <v>40</v>
      </c>
      <c r="B57" s="63">
        <f>'QIAseq FX with CDIs Protocol'!C78</f>
        <v>0</v>
      </c>
      <c r="C57" s="64"/>
      <c r="D57" s="64" t="e">
        <f>VLOOKUP('SampleSheet Check List'!K49,'Autopopulate Info MiSeq'!$J$2:$K$97,2,FALSE)</f>
        <v>#N/A</v>
      </c>
      <c r="E57" s="63">
        <f>'QIAseq FX with CDIs Protocol'!G78</f>
        <v>0</v>
      </c>
      <c r="F57" s="63" t="e">
        <f>'SampleSheet Check List'!F49</f>
        <v>#N/A</v>
      </c>
      <c r="G57" s="63">
        <f>'QIAseq FX with CDIs Protocol'!H78</f>
        <v>0</v>
      </c>
      <c r="H57" s="63" t="e">
        <f>'SampleSheet Check List'!H49</f>
        <v>#N/A</v>
      </c>
      <c r="I57" s="64"/>
      <c r="J57" s="64"/>
      <c r="K57" s="64"/>
      <c r="L57" s="64"/>
      <c r="M57" s="64"/>
    </row>
    <row r="58" spans="1:13">
      <c r="A58" s="62">
        <f>'QIAseq FX with CDIs Protocol'!B79</f>
        <v>41</v>
      </c>
      <c r="B58" s="63">
        <f>'QIAseq FX with CDIs Protocol'!C79</f>
        <v>0</v>
      </c>
      <c r="C58" s="64"/>
      <c r="D58" s="64" t="e">
        <f>VLOOKUP('SampleSheet Check List'!K50,'Autopopulate Info MiSeq'!$J$2:$K$97,2,FALSE)</f>
        <v>#N/A</v>
      </c>
      <c r="E58" s="63">
        <f>'QIAseq FX with CDIs Protocol'!G79</f>
        <v>0</v>
      </c>
      <c r="F58" s="63" t="e">
        <f>'SampleSheet Check List'!F50</f>
        <v>#N/A</v>
      </c>
      <c r="G58" s="63">
        <f>'QIAseq FX with CDIs Protocol'!H79</f>
        <v>0</v>
      </c>
      <c r="H58" s="63" t="e">
        <f>'SampleSheet Check List'!H50</f>
        <v>#N/A</v>
      </c>
      <c r="I58" s="64"/>
      <c r="J58" s="64"/>
      <c r="K58" s="64"/>
      <c r="L58" s="64"/>
      <c r="M58" s="64"/>
    </row>
    <row r="59" spans="1:13">
      <c r="A59" s="62">
        <f>'QIAseq FX with CDIs Protocol'!B80</f>
        <v>42</v>
      </c>
      <c r="B59" s="63">
        <f>'QIAseq FX with CDIs Protocol'!C80</f>
        <v>0</v>
      </c>
      <c r="C59" s="64"/>
      <c r="D59" s="64" t="e">
        <f>VLOOKUP('SampleSheet Check List'!K51,'Autopopulate Info MiSeq'!$J$2:$K$97,2,FALSE)</f>
        <v>#N/A</v>
      </c>
      <c r="E59" s="63">
        <f>'QIAseq FX with CDIs Protocol'!G80</f>
        <v>0</v>
      </c>
      <c r="F59" s="63" t="e">
        <f>'SampleSheet Check List'!F51</f>
        <v>#N/A</v>
      </c>
      <c r="G59" s="63">
        <f>'QIAseq FX with CDIs Protocol'!H80</f>
        <v>0</v>
      </c>
      <c r="H59" s="63" t="e">
        <f>'SampleSheet Check List'!H51</f>
        <v>#N/A</v>
      </c>
      <c r="I59" s="64"/>
      <c r="J59" s="64"/>
      <c r="K59" s="64"/>
      <c r="L59" s="64"/>
      <c r="M59" s="64"/>
    </row>
    <row r="60" spans="1:13">
      <c r="A60" s="62">
        <f>'QIAseq FX with CDIs Protocol'!B81</f>
        <v>43</v>
      </c>
      <c r="B60" s="63">
        <f>'QIAseq FX with CDIs Protocol'!C81</f>
        <v>0</v>
      </c>
      <c r="C60" s="64"/>
      <c r="D60" s="64" t="e">
        <f>VLOOKUP('SampleSheet Check List'!K52,'Autopopulate Info MiSeq'!$J$2:$K$97,2,FALSE)</f>
        <v>#N/A</v>
      </c>
      <c r="E60" s="63">
        <f>'QIAseq FX with CDIs Protocol'!G81</f>
        <v>0</v>
      </c>
      <c r="F60" s="63" t="e">
        <f>'SampleSheet Check List'!F52</f>
        <v>#N/A</v>
      </c>
      <c r="G60" s="63">
        <f>'QIAseq FX with CDIs Protocol'!H81</f>
        <v>0</v>
      </c>
      <c r="H60" s="63" t="e">
        <f>'SampleSheet Check List'!H52</f>
        <v>#N/A</v>
      </c>
      <c r="I60" s="64"/>
      <c r="J60" s="64"/>
      <c r="K60" s="64"/>
      <c r="L60" s="64"/>
      <c r="M60" s="64"/>
    </row>
    <row r="61" spans="1:13">
      <c r="A61" s="62">
        <f>'QIAseq FX with CDIs Protocol'!B82</f>
        <v>44</v>
      </c>
      <c r="B61" s="63">
        <f>'QIAseq FX with CDIs Protocol'!C82</f>
        <v>0</v>
      </c>
      <c r="C61" s="64"/>
      <c r="D61" s="64" t="e">
        <f>VLOOKUP('SampleSheet Check List'!K53,'Autopopulate Info MiSeq'!$J$2:$K$97,2,FALSE)</f>
        <v>#N/A</v>
      </c>
      <c r="E61" s="63">
        <f>'QIAseq FX with CDIs Protocol'!G82</f>
        <v>0</v>
      </c>
      <c r="F61" s="63" t="e">
        <f>'SampleSheet Check List'!F53</f>
        <v>#N/A</v>
      </c>
      <c r="G61" s="63">
        <f>'QIAseq FX with CDIs Protocol'!H82</f>
        <v>0</v>
      </c>
      <c r="H61" s="63" t="e">
        <f>'SampleSheet Check List'!H53</f>
        <v>#N/A</v>
      </c>
      <c r="I61" s="64"/>
      <c r="J61" s="64"/>
      <c r="K61" s="64"/>
      <c r="L61" s="64"/>
      <c r="M61" s="64"/>
    </row>
    <row r="62" spans="1:13">
      <c r="A62" s="62">
        <f>'QIAseq FX with CDIs Protocol'!B83</f>
        <v>45</v>
      </c>
      <c r="B62" s="63">
        <f>'QIAseq FX with CDIs Protocol'!C83</f>
        <v>0</v>
      </c>
      <c r="C62" s="64"/>
      <c r="D62" s="64" t="e">
        <f>VLOOKUP('SampleSheet Check List'!K54,'Autopopulate Info MiSeq'!$J$2:$K$97,2,FALSE)</f>
        <v>#N/A</v>
      </c>
      <c r="E62" s="63">
        <f>'QIAseq FX with CDIs Protocol'!G83</f>
        <v>0</v>
      </c>
      <c r="F62" s="63" t="e">
        <f>'SampleSheet Check List'!F54</f>
        <v>#N/A</v>
      </c>
      <c r="G62" s="63">
        <f>'QIAseq FX with CDIs Protocol'!H83</f>
        <v>0</v>
      </c>
      <c r="H62" s="63" t="e">
        <f>'SampleSheet Check List'!H54</f>
        <v>#N/A</v>
      </c>
      <c r="I62" s="64"/>
      <c r="J62" s="64"/>
      <c r="K62" s="64"/>
      <c r="L62" s="64"/>
      <c r="M62" s="64"/>
    </row>
    <row r="63" spans="1:13">
      <c r="A63" s="62">
        <f>'QIAseq FX with CDIs Protocol'!B84</f>
        <v>46</v>
      </c>
      <c r="B63" s="63">
        <f>'QIAseq FX with CDIs Protocol'!C84</f>
        <v>0</v>
      </c>
      <c r="C63" s="64"/>
      <c r="D63" s="64" t="e">
        <f>VLOOKUP('SampleSheet Check List'!K55,'Autopopulate Info MiSeq'!$J$2:$K$97,2,FALSE)</f>
        <v>#N/A</v>
      </c>
      <c r="E63" s="63">
        <f>'QIAseq FX with CDIs Protocol'!G84</f>
        <v>0</v>
      </c>
      <c r="F63" s="63" t="e">
        <f>'SampleSheet Check List'!F55</f>
        <v>#N/A</v>
      </c>
      <c r="G63" s="63">
        <f>'QIAseq FX with CDIs Protocol'!H84</f>
        <v>0</v>
      </c>
      <c r="H63" s="63" t="e">
        <f>'SampleSheet Check List'!H55</f>
        <v>#N/A</v>
      </c>
      <c r="I63" s="64"/>
      <c r="J63" s="64"/>
      <c r="K63" s="64"/>
      <c r="L63" s="64"/>
      <c r="M63" s="64"/>
    </row>
    <row r="64" spans="1:13">
      <c r="A64" s="62">
        <f>'QIAseq FX with CDIs Protocol'!B85</f>
        <v>47</v>
      </c>
      <c r="B64" s="63">
        <f>'QIAseq FX with CDIs Protocol'!C85</f>
        <v>0</v>
      </c>
      <c r="C64" s="64"/>
      <c r="D64" s="64" t="e">
        <f>VLOOKUP('SampleSheet Check List'!K56,'Autopopulate Info MiSeq'!$J$2:$K$97,2,FALSE)</f>
        <v>#N/A</v>
      </c>
      <c r="E64" s="63">
        <f>'QIAseq FX with CDIs Protocol'!G85</f>
        <v>0</v>
      </c>
      <c r="F64" s="63" t="e">
        <f>'SampleSheet Check List'!F56</f>
        <v>#N/A</v>
      </c>
      <c r="G64" s="63">
        <f>'QIAseq FX with CDIs Protocol'!H85</f>
        <v>0</v>
      </c>
      <c r="H64" s="63" t="e">
        <f>'SampleSheet Check List'!H56</f>
        <v>#N/A</v>
      </c>
      <c r="I64" s="64"/>
      <c r="J64" s="64"/>
      <c r="K64" s="64"/>
      <c r="L64" s="64"/>
      <c r="M64" s="64"/>
    </row>
    <row r="65" spans="1:13">
      <c r="A65" s="62">
        <f>'QIAseq FX with CDIs Protocol'!B86</f>
        <v>48</v>
      </c>
      <c r="B65" s="63">
        <f>'QIAseq FX with CDIs Protocol'!C86</f>
        <v>0</v>
      </c>
      <c r="C65" s="64"/>
      <c r="D65" s="64" t="e">
        <f>VLOOKUP('SampleSheet Check List'!K57,'Autopopulate Info MiSeq'!$J$2:$K$97,2,FALSE)</f>
        <v>#N/A</v>
      </c>
      <c r="E65" s="63">
        <f>'QIAseq FX with CDIs Protocol'!G86</f>
        <v>0</v>
      </c>
      <c r="F65" s="63" t="e">
        <f>'SampleSheet Check List'!F57</f>
        <v>#N/A</v>
      </c>
      <c r="G65" s="63">
        <f>'QIAseq FX with CDIs Protocol'!H86</f>
        <v>0</v>
      </c>
      <c r="H65" s="63" t="e">
        <f>'SampleSheet Check List'!H57</f>
        <v>#N/A</v>
      </c>
      <c r="I65" s="64"/>
      <c r="J65" s="64"/>
      <c r="K65" s="64"/>
      <c r="L65" s="64"/>
      <c r="M65" s="64"/>
    </row>
    <row r="66" spans="1:13">
      <c r="A66" s="62">
        <f>'QIAseq FX with CDIs Protocol'!B87</f>
        <v>49</v>
      </c>
      <c r="B66" s="63">
        <f>'QIAseq FX with CDIs Protocol'!C87</f>
        <v>0</v>
      </c>
      <c r="C66" s="64"/>
      <c r="D66" s="64" t="e">
        <f>VLOOKUP('SampleSheet Check List'!K58,'Autopopulate Info MiSeq'!$J$2:$K$97,2,FALSE)</f>
        <v>#N/A</v>
      </c>
      <c r="E66" s="63">
        <f>'QIAseq FX with CDIs Protocol'!G87</f>
        <v>0</v>
      </c>
      <c r="F66" s="63" t="e">
        <f>'SampleSheet Check List'!F58</f>
        <v>#N/A</v>
      </c>
      <c r="G66" s="63">
        <f>'QIAseq FX with CDIs Protocol'!H87</f>
        <v>0</v>
      </c>
      <c r="H66" s="63" t="e">
        <f>'SampleSheet Check List'!H58</f>
        <v>#N/A</v>
      </c>
      <c r="I66" s="64"/>
      <c r="J66" s="64"/>
      <c r="K66" s="64"/>
      <c r="L66" s="64"/>
      <c r="M66" s="64"/>
    </row>
    <row r="67" spans="1:13">
      <c r="A67" s="62">
        <f>'QIAseq FX with CDIs Protocol'!B88</f>
        <v>50</v>
      </c>
      <c r="B67" s="63">
        <f>'QIAseq FX with CDIs Protocol'!C88</f>
        <v>0</v>
      </c>
      <c r="C67" s="64"/>
      <c r="D67" s="64" t="e">
        <f>VLOOKUP('SampleSheet Check List'!K59,'Autopopulate Info MiSeq'!$J$2:$K$97,2,FALSE)</f>
        <v>#N/A</v>
      </c>
      <c r="E67" s="63">
        <f>'QIAseq FX with CDIs Protocol'!G88</f>
        <v>0</v>
      </c>
      <c r="F67" s="63" t="e">
        <f>'SampleSheet Check List'!F59</f>
        <v>#N/A</v>
      </c>
      <c r="G67" s="63">
        <f>'QIAseq FX with CDIs Protocol'!H88</f>
        <v>0</v>
      </c>
      <c r="H67" s="63" t="e">
        <f>'SampleSheet Check List'!H59</f>
        <v>#N/A</v>
      </c>
      <c r="I67" s="64"/>
      <c r="J67" s="64"/>
      <c r="K67" s="64"/>
      <c r="L67" s="64"/>
      <c r="M67" s="64"/>
    </row>
    <row r="68" spans="1:13">
      <c r="A68" s="62">
        <f>'QIAseq FX with CDIs Protocol'!B89</f>
        <v>51</v>
      </c>
      <c r="B68" s="63">
        <f>'QIAseq FX with CDIs Protocol'!C89</f>
        <v>0</v>
      </c>
      <c r="C68" s="64"/>
      <c r="D68" s="64" t="e">
        <f>VLOOKUP('SampleSheet Check List'!K60,'Autopopulate Info MiSeq'!$J$2:$K$97,2,FALSE)</f>
        <v>#N/A</v>
      </c>
      <c r="E68" s="63">
        <f>'QIAseq FX with CDIs Protocol'!G89</f>
        <v>0</v>
      </c>
      <c r="F68" s="63" t="e">
        <f>'SampleSheet Check List'!F60</f>
        <v>#N/A</v>
      </c>
      <c r="G68" s="63">
        <f>'QIAseq FX with CDIs Protocol'!H89</f>
        <v>0</v>
      </c>
      <c r="H68" s="63" t="e">
        <f>'SampleSheet Check List'!H60</f>
        <v>#N/A</v>
      </c>
      <c r="I68" s="64"/>
      <c r="J68" s="64"/>
      <c r="K68" s="64"/>
      <c r="L68" s="64"/>
      <c r="M68" s="64"/>
    </row>
    <row r="69" spans="1:13">
      <c r="A69" s="62">
        <f>'QIAseq FX with CDIs Protocol'!B90</f>
        <v>52</v>
      </c>
      <c r="B69" s="63">
        <f>'QIAseq FX with CDIs Protocol'!C90</f>
        <v>0</v>
      </c>
      <c r="C69" s="64"/>
      <c r="D69" s="64" t="e">
        <f>VLOOKUP('SampleSheet Check List'!K61,'Autopopulate Info MiSeq'!$J$2:$K$97,2,FALSE)</f>
        <v>#N/A</v>
      </c>
      <c r="E69" s="63">
        <f>'QIAseq FX with CDIs Protocol'!G90</f>
        <v>0</v>
      </c>
      <c r="F69" s="63" t="e">
        <f>'SampleSheet Check List'!F61</f>
        <v>#N/A</v>
      </c>
      <c r="G69" s="63">
        <f>'QIAseq FX with CDIs Protocol'!H90</f>
        <v>0</v>
      </c>
      <c r="H69" s="63" t="e">
        <f>'SampleSheet Check List'!H61</f>
        <v>#N/A</v>
      </c>
      <c r="I69" s="64"/>
      <c r="J69" s="64"/>
      <c r="K69" s="64"/>
      <c r="L69" s="64"/>
      <c r="M69" s="64"/>
    </row>
    <row r="70" spans="1:13">
      <c r="A70" s="62">
        <f>'QIAseq FX with CDIs Protocol'!B91</f>
        <v>53</v>
      </c>
      <c r="B70" s="63">
        <f>'QIAseq FX with CDIs Protocol'!C91</f>
        <v>0</v>
      </c>
      <c r="C70" s="64"/>
      <c r="D70" s="64" t="e">
        <f>VLOOKUP('SampleSheet Check List'!K62,'Autopopulate Info MiSeq'!$J$2:$K$97,2,FALSE)</f>
        <v>#N/A</v>
      </c>
      <c r="E70" s="63">
        <f>'QIAseq FX with CDIs Protocol'!G91</f>
        <v>0</v>
      </c>
      <c r="F70" s="63" t="e">
        <f>'SampleSheet Check List'!F62</f>
        <v>#N/A</v>
      </c>
      <c r="G70" s="63">
        <f>'QIAseq FX with CDIs Protocol'!H91</f>
        <v>0</v>
      </c>
      <c r="H70" s="63" t="e">
        <f>'SampleSheet Check List'!H62</f>
        <v>#N/A</v>
      </c>
      <c r="I70" s="64"/>
      <c r="J70" s="64"/>
      <c r="K70" s="64"/>
      <c r="L70" s="64"/>
      <c r="M70" s="64"/>
    </row>
    <row r="71" spans="1:13">
      <c r="A71" s="62">
        <f>'QIAseq FX with CDIs Protocol'!B92</f>
        <v>54</v>
      </c>
      <c r="B71" s="63">
        <f>'QIAseq FX with CDIs Protocol'!C92</f>
        <v>0</v>
      </c>
      <c r="C71" s="64"/>
      <c r="D71" s="64" t="e">
        <f>VLOOKUP('SampleSheet Check List'!K63,'Autopopulate Info MiSeq'!$J$2:$K$97,2,FALSE)</f>
        <v>#N/A</v>
      </c>
      <c r="E71" s="63">
        <f>'QIAseq FX with CDIs Protocol'!G92</f>
        <v>0</v>
      </c>
      <c r="F71" s="63" t="e">
        <f>'SampleSheet Check List'!F63</f>
        <v>#N/A</v>
      </c>
      <c r="G71" s="63">
        <f>'QIAseq FX with CDIs Protocol'!H92</f>
        <v>0</v>
      </c>
      <c r="H71" s="63" t="e">
        <f>'SampleSheet Check List'!H63</f>
        <v>#N/A</v>
      </c>
      <c r="I71" s="64"/>
      <c r="J71" s="64"/>
      <c r="K71" s="64"/>
      <c r="L71" s="64"/>
      <c r="M71" s="64"/>
    </row>
    <row r="72" spans="1:13">
      <c r="A72" s="62">
        <f>'QIAseq FX with CDIs Protocol'!B93</f>
        <v>55</v>
      </c>
      <c r="B72" s="63">
        <f>'QIAseq FX with CDIs Protocol'!C93</f>
        <v>0</v>
      </c>
      <c r="C72" s="64"/>
      <c r="D72" s="64" t="e">
        <f>VLOOKUP('SampleSheet Check List'!K64,'Autopopulate Info MiSeq'!$J$2:$K$97,2,FALSE)</f>
        <v>#N/A</v>
      </c>
      <c r="E72" s="63">
        <f>'QIAseq FX with CDIs Protocol'!G93</f>
        <v>0</v>
      </c>
      <c r="F72" s="63" t="e">
        <f>'SampleSheet Check List'!F64</f>
        <v>#N/A</v>
      </c>
      <c r="G72" s="63">
        <f>'QIAseq FX with CDIs Protocol'!H93</f>
        <v>0</v>
      </c>
      <c r="H72" s="63" t="e">
        <f>'SampleSheet Check List'!H64</f>
        <v>#N/A</v>
      </c>
      <c r="I72" s="64"/>
      <c r="J72" s="64"/>
      <c r="K72" s="64"/>
      <c r="L72" s="64"/>
      <c r="M72" s="64"/>
    </row>
    <row r="73" spans="1:13">
      <c r="A73" s="62">
        <f>'QIAseq FX with CDIs Protocol'!B94</f>
        <v>56</v>
      </c>
      <c r="B73" s="63">
        <f>'QIAseq FX with CDIs Protocol'!C94</f>
        <v>0</v>
      </c>
      <c r="C73" s="64"/>
      <c r="D73" s="64" t="e">
        <f>VLOOKUP('SampleSheet Check List'!K65,'Autopopulate Info MiSeq'!$J$2:$K$97,2,FALSE)</f>
        <v>#N/A</v>
      </c>
      <c r="E73" s="63">
        <f>'QIAseq FX with CDIs Protocol'!G94</f>
        <v>0</v>
      </c>
      <c r="F73" s="63" t="e">
        <f>'SampleSheet Check List'!F65</f>
        <v>#N/A</v>
      </c>
      <c r="G73" s="63">
        <f>'QIAseq FX with CDIs Protocol'!H94</f>
        <v>0</v>
      </c>
      <c r="H73" s="63" t="e">
        <f>'SampleSheet Check List'!H65</f>
        <v>#N/A</v>
      </c>
      <c r="I73" s="64"/>
      <c r="J73" s="64"/>
      <c r="K73" s="64"/>
      <c r="L73" s="64"/>
      <c r="M73" s="64"/>
    </row>
    <row r="74" spans="1:13">
      <c r="A74" s="62">
        <f>'QIAseq FX with CDIs Protocol'!B95</f>
        <v>57</v>
      </c>
      <c r="B74" s="63">
        <f>'QIAseq FX with CDIs Protocol'!C95</f>
        <v>0</v>
      </c>
      <c r="C74" s="64"/>
      <c r="D74" s="64" t="e">
        <f>VLOOKUP('SampleSheet Check List'!K66,'Autopopulate Info MiSeq'!$J$2:$K$97,2,FALSE)</f>
        <v>#N/A</v>
      </c>
      <c r="E74" s="63">
        <f>'QIAseq FX with CDIs Protocol'!G95</f>
        <v>0</v>
      </c>
      <c r="F74" s="63" t="e">
        <f>'SampleSheet Check List'!F66</f>
        <v>#N/A</v>
      </c>
      <c r="G74" s="63">
        <f>'QIAseq FX with CDIs Protocol'!H95</f>
        <v>0</v>
      </c>
      <c r="H74" s="63" t="e">
        <f>'SampleSheet Check List'!H66</f>
        <v>#N/A</v>
      </c>
      <c r="I74" s="64"/>
      <c r="J74" s="64"/>
      <c r="K74" s="64"/>
      <c r="L74" s="64"/>
      <c r="M74" s="64"/>
    </row>
    <row r="75" spans="1:13">
      <c r="A75" s="62">
        <f>'QIAseq FX with CDIs Protocol'!B96</f>
        <v>58</v>
      </c>
      <c r="B75" s="63">
        <f>'QIAseq FX with CDIs Protocol'!C96</f>
        <v>0</v>
      </c>
      <c r="C75" s="64"/>
      <c r="D75" s="64" t="e">
        <f>VLOOKUP('SampleSheet Check List'!K67,'Autopopulate Info MiSeq'!$J$2:$K$97,2,FALSE)</f>
        <v>#N/A</v>
      </c>
      <c r="E75" s="63">
        <f>'QIAseq FX with CDIs Protocol'!G96</f>
        <v>0</v>
      </c>
      <c r="F75" s="63" t="e">
        <f>'SampleSheet Check List'!F67</f>
        <v>#N/A</v>
      </c>
      <c r="G75" s="63">
        <f>'QIAseq FX with CDIs Protocol'!H96</f>
        <v>0</v>
      </c>
      <c r="H75" s="63" t="e">
        <f>'SampleSheet Check List'!H67</f>
        <v>#N/A</v>
      </c>
      <c r="I75" s="64"/>
      <c r="J75" s="64"/>
      <c r="K75" s="64"/>
      <c r="L75" s="64"/>
      <c r="M75" s="64"/>
    </row>
    <row r="76" spans="1:13">
      <c r="A76" s="62">
        <f>'QIAseq FX with CDIs Protocol'!B97</f>
        <v>59</v>
      </c>
      <c r="B76" s="63">
        <f>'QIAseq FX with CDIs Protocol'!C97</f>
        <v>0</v>
      </c>
      <c r="C76" s="64"/>
      <c r="D76" s="64" t="e">
        <f>VLOOKUP('SampleSheet Check List'!K68,'Autopopulate Info MiSeq'!$J$2:$K$97,2,FALSE)</f>
        <v>#N/A</v>
      </c>
      <c r="E76" s="63">
        <f>'QIAseq FX with CDIs Protocol'!G97</f>
        <v>0</v>
      </c>
      <c r="F76" s="63" t="e">
        <f>'SampleSheet Check List'!F68</f>
        <v>#N/A</v>
      </c>
      <c r="G76" s="63">
        <f>'QIAseq FX with CDIs Protocol'!H97</f>
        <v>0</v>
      </c>
      <c r="H76" s="63" t="e">
        <f>'SampleSheet Check List'!H68</f>
        <v>#N/A</v>
      </c>
      <c r="I76" s="64"/>
      <c r="J76" s="64"/>
      <c r="K76" s="64"/>
      <c r="L76" s="64"/>
      <c r="M76" s="64"/>
    </row>
    <row r="77" spans="1:13">
      <c r="A77" s="62">
        <f>'QIAseq FX with CDIs Protocol'!B98</f>
        <v>60</v>
      </c>
      <c r="B77" s="63">
        <f>'QIAseq FX with CDIs Protocol'!C98</f>
        <v>0</v>
      </c>
      <c r="C77" s="64"/>
      <c r="D77" s="64" t="e">
        <f>VLOOKUP('SampleSheet Check List'!K69,'Autopopulate Info MiSeq'!$J$2:$K$97,2,FALSE)</f>
        <v>#N/A</v>
      </c>
      <c r="E77" s="63">
        <f>'QIAseq FX with CDIs Protocol'!G98</f>
        <v>0</v>
      </c>
      <c r="F77" s="63" t="e">
        <f>'SampleSheet Check List'!F69</f>
        <v>#N/A</v>
      </c>
      <c r="G77" s="63">
        <f>'QIAseq FX with CDIs Protocol'!H98</f>
        <v>0</v>
      </c>
      <c r="H77" s="63" t="e">
        <f>'SampleSheet Check List'!H69</f>
        <v>#N/A</v>
      </c>
      <c r="I77" s="64"/>
      <c r="J77" s="64"/>
      <c r="K77" s="64"/>
      <c r="L77" s="64"/>
      <c r="M77" s="64"/>
    </row>
    <row r="78" spans="1:13">
      <c r="A78" s="62">
        <f>'QIAseq FX with CDIs Protocol'!B99</f>
        <v>61</v>
      </c>
      <c r="B78" s="63">
        <f>'QIAseq FX with CDIs Protocol'!C99</f>
        <v>0</v>
      </c>
      <c r="C78" s="64"/>
      <c r="D78" s="64" t="e">
        <f>VLOOKUP('SampleSheet Check List'!K70,'Autopopulate Info MiSeq'!$J$2:$K$97,2,FALSE)</f>
        <v>#N/A</v>
      </c>
      <c r="E78" s="63">
        <f>'QIAseq FX with CDIs Protocol'!G99</f>
        <v>0</v>
      </c>
      <c r="F78" s="63" t="e">
        <f>'SampleSheet Check List'!F70</f>
        <v>#N/A</v>
      </c>
      <c r="G78" s="63">
        <f>'QIAseq FX with CDIs Protocol'!H99</f>
        <v>0</v>
      </c>
      <c r="H78" s="63" t="e">
        <f>'SampleSheet Check List'!H70</f>
        <v>#N/A</v>
      </c>
      <c r="I78" s="64"/>
      <c r="J78" s="64"/>
      <c r="K78" s="64"/>
      <c r="L78" s="64"/>
      <c r="M78" s="64"/>
    </row>
    <row r="79" spans="1:13">
      <c r="A79" s="62">
        <f>'QIAseq FX with CDIs Protocol'!B100</f>
        <v>62</v>
      </c>
      <c r="B79" s="63">
        <f>'QIAseq FX with CDIs Protocol'!C100</f>
        <v>0</v>
      </c>
      <c r="C79" s="64"/>
      <c r="D79" s="64" t="e">
        <f>VLOOKUP('SampleSheet Check List'!K71,'Autopopulate Info MiSeq'!$J$2:$K$97,2,FALSE)</f>
        <v>#N/A</v>
      </c>
      <c r="E79" s="63">
        <f>'QIAseq FX with CDIs Protocol'!G100</f>
        <v>0</v>
      </c>
      <c r="F79" s="63" t="e">
        <f>'SampleSheet Check List'!F71</f>
        <v>#N/A</v>
      </c>
      <c r="G79" s="63">
        <f>'QIAseq FX with CDIs Protocol'!H100</f>
        <v>0</v>
      </c>
      <c r="H79" s="63" t="e">
        <f>'SampleSheet Check List'!H71</f>
        <v>#N/A</v>
      </c>
      <c r="I79" s="64"/>
      <c r="J79" s="64"/>
      <c r="K79" s="64"/>
      <c r="L79" s="64"/>
      <c r="M79" s="64"/>
    </row>
    <row r="80" spans="1:13">
      <c r="A80" s="62">
        <f>'QIAseq FX with CDIs Protocol'!B101</f>
        <v>63</v>
      </c>
      <c r="B80" s="63">
        <f>'QIAseq FX with CDIs Protocol'!C101</f>
        <v>0</v>
      </c>
      <c r="C80" s="64"/>
      <c r="D80" s="64" t="e">
        <f>VLOOKUP('SampleSheet Check List'!K72,'Autopopulate Info MiSeq'!$J$2:$K$97,2,FALSE)</f>
        <v>#N/A</v>
      </c>
      <c r="E80" s="63">
        <f>'QIAseq FX with CDIs Protocol'!G101</f>
        <v>0</v>
      </c>
      <c r="F80" s="63" t="e">
        <f>'SampleSheet Check List'!F72</f>
        <v>#N/A</v>
      </c>
      <c r="G80" s="63">
        <f>'QIAseq FX with CDIs Protocol'!H101</f>
        <v>0</v>
      </c>
      <c r="H80" s="63" t="e">
        <f>'SampleSheet Check List'!H72</f>
        <v>#N/A</v>
      </c>
      <c r="I80" s="64"/>
      <c r="J80" s="64"/>
      <c r="K80" s="64"/>
      <c r="L80" s="64"/>
      <c r="M80" s="64"/>
    </row>
    <row r="81" spans="1:13">
      <c r="A81" s="62">
        <f>'QIAseq FX with CDIs Protocol'!B102</f>
        <v>64</v>
      </c>
      <c r="B81" s="63">
        <f>'QIAseq FX with CDIs Protocol'!C102</f>
        <v>0</v>
      </c>
      <c r="C81" s="64"/>
      <c r="D81" s="64" t="e">
        <f>VLOOKUP('SampleSheet Check List'!K73,'Autopopulate Info MiSeq'!$J$2:$K$97,2,FALSE)</f>
        <v>#N/A</v>
      </c>
      <c r="E81" s="63">
        <f>'QIAseq FX with CDIs Protocol'!G102</f>
        <v>0</v>
      </c>
      <c r="F81" s="63" t="e">
        <f>'SampleSheet Check List'!F73</f>
        <v>#N/A</v>
      </c>
      <c r="G81" s="63">
        <f>'QIAseq FX with CDIs Protocol'!H102</f>
        <v>0</v>
      </c>
      <c r="H81" s="63" t="e">
        <f>'SampleSheet Check List'!H73</f>
        <v>#N/A</v>
      </c>
      <c r="I81" s="64"/>
      <c r="J81" s="64"/>
      <c r="K81" s="64"/>
      <c r="L81" s="64"/>
      <c r="M81" s="64"/>
    </row>
    <row r="82" spans="1:13">
      <c r="A82" s="62">
        <f>'QIAseq FX with CDIs Protocol'!B103</f>
        <v>65</v>
      </c>
      <c r="B82" s="63">
        <f>'QIAseq FX with CDIs Protocol'!C103</f>
        <v>0</v>
      </c>
      <c r="C82" s="64"/>
      <c r="D82" s="64" t="e">
        <f>VLOOKUP('SampleSheet Check List'!K74,'Autopopulate Info MiSeq'!$J$2:$K$97,2,FALSE)</f>
        <v>#N/A</v>
      </c>
      <c r="E82" s="63">
        <f>'QIAseq FX with CDIs Protocol'!G103</f>
        <v>0</v>
      </c>
      <c r="F82" s="63" t="e">
        <f>'SampleSheet Check List'!F74</f>
        <v>#N/A</v>
      </c>
      <c r="G82" s="63">
        <f>'QIAseq FX with CDIs Protocol'!H103</f>
        <v>0</v>
      </c>
      <c r="H82" s="63" t="e">
        <f>'SampleSheet Check List'!H74</f>
        <v>#N/A</v>
      </c>
      <c r="I82" s="64"/>
      <c r="J82" s="64"/>
      <c r="K82" s="64"/>
      <c r="L82" s="64"/>
      <c r="M82" s="64"/>
    </row>
    <row r="83" spans="1:13">
      <c r="A83" s="62">
        <f>'QIAseq FX with CDIs Protocol'!B104</f>
        <v>66</v>
      </c>
      <c r="B83" s="63">
        <f>'QIAseq FX with CDIs Protocol'!C104</f>
        <v>0</v>
      </c>
      <c r="C83" s="64"/>
      <c r="D83" s="64" t="e">
        <f>VLOOKUP('SampleSheet Check List'!K75,'Autopopulate Info MiSeq'!$J$2:$K$97,2,FALSE)</f>
        <v>#N/A</v>
      </c>
      <c r="E83" s="63">
        <f>'QIAseq FX with CDIs Protocol'!G104</f>
        <v>0</v>
      </c>
      <c r="F83" s="63" t="e">
        <f>'SampleSheet Check List'!F75</f>
        <v>#N/A</v>
      </c>
      <c r="G83" s="63">
        <f>'QIAseq FX with CDIs Protocol'!H104</f>
        <v>0</v>
      </c>
      <c r="H83" s="63" t="e">
        <f>'SampleSheet Check List'!H75</f>
        <v>#N/A</v>
      </c>
      <c r="I83" s="64"/>
      <c r="J83" s="64"/>
      <c r="K83" s="64"/>
      <c r="L83" s="64"/>
      <c r="M83" s="64"/>
    </row>
    <row r="84" spans="1:13">
      <c r="A84" s="62">
        <f>'QIAseq FX with CDIs Protocol'!B105</f>
        <v>67</v>
      </c>
      <c r="B84" s="63">
        <f>'QIAseq FX with CDIs Protocol'!C105</f>
        <v>0</v>
      </c>
      <c r="C84" s="64"/>
      <c r="D84" s="64" t="e">
        <f>VLOOKUP('SampleSheet Check List'!K76,'Autopopulate Info MiSeq'!$J$2:$K$97,2,FALSE)</f>
        <v>#N/A</v>
      </c>
      <c r="E84" s="63">
        <f>'QIAseq FX with CDIs Protocol'!G105</f>
        <v>0</v>
      </c>
      <c r="F84" s="63" t="e">
        <f>'SampleSheet Check List'!F76</f>
        <v>#N/A</v>
      </c>
      <c r="G84" s="63">
        <f>'QIAseq FX with CDIs Protocol'!H105</f>
        <v>0</v>
      </c>
      <c r="H84" s="63" t="e">
        <f>'SampleSheet Check List'!H76</f>
        <v>#N/A</v>
      </c>
      <c r="I84" s="64"/>
      <c r="J84" s="64"/>
      <c r="K84" s="64"/>
      <c r="L84" s="64"/>
      <c r="M84" s="64"/>
    </row>
    <row r="85" spans="1:13">
      <c r="A85" s="62">
        <f>'QIAseq FX with CDIs Protocol'!B106</f>
        <v>68</v>
      </c>
      <c r="B85" s="63">
        <f>'QIAseq FX with CDIs Protocol'!C106</f>
        <v>0</v>
      </c>
      <c r="C85" s="64"/>
      <c r="D85" s="64" t="e">
        <f>VLOOKUP('SampleSheet Check List'!K77,'Autopopulate Info MiSeq'!$J$2:$K$97,2,FALSE)</f>
        <v>#N/A</v>
      </c>
      <c r="E85" s="63">
        <f>'QIAseq FX with CDIs Protocol'!G106</f>
        <v>0</v>
      </c>
      <c r="F85" s="63" t="e">
        <f>'SampleSheet Check List'!F77</f>
        <v>#N/A</v>
      </c>
      <c r="G85" s="63">
        <f>'QIAseq FX with CDIs Protocol'!H106</f>
        <v>0</v>
      </c>
      <c r="H85" s="63" t="e">
        <f>'SampleSheet Check List'!H77</f>
        <v>#N/A</v>
      </c>
      <c r="I85" s="64"/>
      <c r="J85" s="64"/>
      <c r="K85" s="64"/>
      <c r="L85" s="64"/>
      <c r="M85" s="64"/>
    </row>
    <row r="86" spans="1:13">
      <c r="A86" s="62">
        <f>'QIAseq FX with CDIs Protocol'!B107</f>
        <v>69</v>
      </c>
      <c r="B86" s="63">
        <f>'QIAseq FX with CDIs Protocol'!C107</f>
        <v>0</v>
      </c>
      <c r="C86" s="64"/>
      <c r="D86" s="64" t="e">
        <f>VLOOKUP('SampleSheet Check List'!K78,'Autopopulate Info MiSeq'!$J$2:$K$97,2,FALSE)</f>
        <v>#N/A</v>
      </c>
      <c r="E86" s="63">
        <f>'QIAseq FX with CDIs Protocol'!G107</f>
        <v>0</v>
      </c>
      <c r="F86" s="63" t="e">
        <f>'SampleSheet Check List'!F78</f>
        <v>#N/A</v>
      </c>
      <c r="G86" s="63">
        <f>'QIAseq FX with CDIs Protocol'!H107</f>
        <v>0</v>
      </c>
      <c r="H86" s="63" t="e">
        <f>'SampleSheet Check List'!H78</f>
        <v>#N/A</v>
      </c>
      <c r="I86" s="64"/>
      <c r="J86" s="64"/>
      <c r="K86" s="64"/>
      <c r="L86" s="64"/>
      <c r="M86" s="64"/>
    </row>
    <row r="87" spans="1:13">
      <c r="A87" s="62">
        <f>'QIAseq FX with CDIs Protocol'!B108</f>
        <v>70</v>
      </c>
      <c r="B87" s="63">
        <f>'QIAseq FX with CDIs Protocol'!C108</f>
        <v>0</v>
      </c>
      <c r="C87" s="64"/>
      <c r="D87" s="64" t="e">
        <f>VLOOKUP('SampleSheet Check List'!K79,'Autopopulate Info MiSeq'!$J$2:$K$97,2,FALSE)</f>
        <v>#N/A</v>
      </c>
      <c r="E87" s="63">
        <f>'QIAseq FX with CDIs Protocol'!G108</f>
        <v>0</v>
      </c>
      <c r="F87" s="63" t="e">
        <f>'SampleSheet Check List'!F79</f>
        <v>#N/A</v>
      </c>
      <c r="G87" s="63">
        <f>'QIAseq FX with CDIs Protocol'!H108</f>
        <v>0</v>
      </c>
      <c r="H87" s="63" t="e">
        <f>'SampleSheet Check List'!H79</f>
        <v>#N/A</v>
      </c>
      <c r="I87" s="64"/>
      <c r="J87" s="64"/>
      <c r="K87" s="64"/>
      <c r="L87" s="64"/>
      <c r="M87" s="64"/>
    </row>
    <row r="88" spans="1:13">
      <c r="A88" s="62">
        <f>'QIAseq FX with CDIs Protocol'!B109</f>
        <v>71</v>
      </c>
      <c r="B88" s="63">
        <f>'QIAseq FX with CDIs Protocol'!C109</f>
        <v>0</v>
      </c>
      <c r="C88" s="64"/>
      <c r="D88" s="64" t="e">
        <f>VLOOKUP('SampleSheet Check List'!K80,'Autopopulate Info MiSeq'!$J$2:$K$97,2,FALSE)</f>
        <v>#N/A</v>
      </c>
      <c r="E88" s="63">
        <f>'QIAseq FX with CDIs Protocol'!G109</f>
        <v>0</v>
      </c>
      <c r="F88" s="63" t="e">
        <f>'SampleSheet Check List'!F80</f>
        <v>#N/A</v>
      </c>
      <c r="G88" s="63">
        <f>'QIAseq FX with CDIs Protocol'!H109</f>
        <v>0</v>
      </c>
      <c r="H88" s="63" t="e">
        <f>'SampleSheet Check List'!H80</f>
        <v>#N/A</v>
      </c>
      <c r="I88" s="64"/>
      <c r="J88" s="64"/>
      <c r="K88" s="64"/>
      <c r="L88" s="64"/>
      <c r="M88" s="64"/>
    </row>
    <row r="89" spans="1:13">
      <c r="A89" s="62">
        <f>'QIAseq FX with CDIs Protocol'!B110</f>
        <v>72</v>
      </c>
      <c r="B89" s="63">
        <f>'QIAseq FX with CDIs Protocol'!C110</f>
        <v>0</v>
      </c>
      <c r="C89" s="64"/>
      <c r="D89" s="64" t="e">
        <f>VLOOKUP('SampleSheet Check List'!K81,'Autopopulate Info MiSeq'!$J$2:$K$97,2,FALSE)</f>
        <v>#N/A</v>
      </c>
      <c r="E89" s="63">
        <f>'QIAseq FX with CDIs Protocol'!G110</f>
        <v>0</v>
      </c>
      <c r="F89" s="63" t="e">
        <f>'SampleSheet Check List'!F81</f>
        <v>#N/A</v>
      </c>
      <c r="G89" s="63">
        <f>'QIAseq FX with CDIs Protocol'!H110</f>
        <v>0</v>
      </c>
      <c r="H89" s="63" t="e">
        <f>'SampleSheet Check List'!H81</f>
        <v>#N/A</v>
      </c>
      <c r="I89" s="64"/>
      <c r="J89" s="64"/>
      <c r="K89" s="64"/>
      <c r="L89" s="64"/>
      <c r="M89" s="64"/>
    </row>
    <row r="90" spans="1:13">
      <c r="A90" s="62">
        <f>'QIAseq FX with CDIs Protocol'!B111</f>
        <v>73</v>
      </c>
      <c r="B90" s="63">
        <f>'QIAseq FX with CDIs Protocol'!C111</f>
        <v>0</v>
      </c>
      <c r="C90" s="64"/>
      <c r="D90" s="64" t="e">
        <f>VLOOKUP('SampleSheet Check List'!K82,'Autopopulate Info MiSeq'!$J$2:$K$97,2,FALSE)</f>
        <v>#N/A</v>
      </c>
      <c r="E90" s="63">
        <f>'QIAseq FX with CDIs Protocol'!G111</f>
        <v>0</v>
      </c>
      <c r="F90" s="63" t="e">
        <f>'SampleSheet Check List'!F82</f>
        <v>#N/A</v>
      </c>
      <c r="G90" s="63">
        <f>'QIAseq FX with CDIs Protocol'!H111</f>
        <v>0</v>
      </c>
      <c r="H90" s="63" t="e">
        <f>'SampleSheet Check List'!H82</f>
        <v>#N/A</v>
      </c>
      <c r="I90" s="64"/>
      <c r="J90" s="64"/>
      <c r="K90" s="64"/>
      <c r="L90" s="64"/>
      <c r="M90" s="64"/>
    </row>
    <row r="91" spans="1:13">
      <c r="A91" s="62">
        <f>'QIAseq FX with CDIs Protocol'!B112</f>
        <v>74</v>
      </c>
      <c r="B91" s="63">
        <f>'QIAseq FX with CDIs Protocol'!C112</f>
        <v>0</v>
      </c>
      <c r="C91" s="64"/>
      <c r="D91" s="64" t="e">
        <f>VLOOKUP('SampleSheet Check List'!K83,'Autopopulate Info MiSeq'!$J$2:$K$97,2,FALSE)</f>
        <v>#N/A</v>
      </c>
      <c r="E91" s="63">
        <f>'QIAseq FX with CDIs Protocol'!G112</f>
        <v>0</v>
      </c>
      <c r="F91" s="63" t="e">
        <f>'SampleSheet Check List'!F83</f>
        <v>#N/A</v>
      </c>
      <c r="G91" s="63">
        <f>'QIAseq FX with CDIs Protocol'!H112</f>
        <v>0</v>
      </c>
      <c r="H91" s="63" t="e">
        <f>'SampleSheet Check List'!H83</f>
        <v>#N/A</v>
      </c>
      <c r="I91" s="64"/>
      <c r="J91" s="64"/>
      <c r="K91" s="64"/>
      <c r="L91" s="64"/>
      <c r="M91" s="64"/>
    </row>
    <row r="92" spans="1:13">
      <c r="A92" s="62">
        <f>'QIAseq FX with CDIs Protocol'!B113</f>
        <v>75</v>
      </c>
      <c r="B92" s="63">
        <f>'QIAseq FX with CDIs Protocol'!C113</f>
        <v>0</v>
      </c>
      <c r="C92" s="64"/>
      <c r="D92" s="64" t="e">
        <f>VLOOKUP('SampleSheet Check List'!K84,'Autopopulate Info MiSeq'!$J$2:$K$97,2,FALSE)</f>
        <v>#N/A</v>
      </c>
      <c r="E92" s="63">
        <f>'QIAseq FX with CDIs Protocol'!G113</f>
        <v>0</v>
      </c>
      <c r="F92" s="63" t="e">
        <f>'SampleSheet Check List'!F84</f>
        <v>#N/A</v>
      </c>
      <c r="G92" s="63">
        <f>'QIAseq FX with CDIs Protocol'!H113</f>
        <v>0</v>
      </c>
      <c r="H92" s="63" t="e">
        <f>'SampleSheet Check List'!H84</f>
        <v>#N/A</v>
      </c>
      <c r="I92" s="64"/>
      <c r="J92" s="64"/>
      <c r="K92" s="64"/>
      <c r="L92" s="64"/>
      <c r="M92" s="64"/>
    </row>
    <row r="93" spans="1:13">
      <c r="A93" s="62">
        <f>'QIAseq FX with CDIs Protocol'!B114</f>
        <v>76</v>
      </c>
      <c r="B93" s="63">
        <f>'QIAseq FX with CDIs Protocol'!C114</f>
        <v>0</v>
      </c>
      <c r="C93" s="64"/>
      <c r="D93" s="64" t="e">
        <f>VLOOKUP('SampleSheet Check List'!K85,'Autopopulate Info MiSeq'!$J$2:$K$97,2,FALSE)</f>
        <v>#N/A</v>
      </c>
      <c r="E93" s="63">
        <f>'QIAseq FX with CDIs Protocol'!G114</f>
        <v>0</v>
      </c>
      <c r="F93" s="63" t="e">
        <f>'SampleSheet Check List'!F85</f>
        <v>#N/A</v>
      </c>
      <c r="G93" s="63">
        <f>'QIAseq FX with CDIs Protocol'!H114</f>
        <v>0</v>
      </c>
      <c r="H93" s="63" t="e">
        <f>'SampleSheet Check List'!H85</f>
        <v>#N/A</v>
      </c>
      <c r="I93" s="64"/>
      <c r="J93" s="64"/>
      <c r="K93" s="64"/>
      <c r="L93" s="64"/>
      <c r="M93" s="64"/>
    </row>
    <row r="94" spans="1:13">
      <c r="A94" s="62">
        <f>'QIAseq FX with CDIs Protocol'!B115</f>
        <v>77</v>
      </c>
      <c r="B94" s="63">
        <f>'QIAseq FX with CDIs Protocol'!C115</f>
        <v>0</v>
      </c>
      <c r="C94" s="64"/>
      <c r="D94" s="64" t="e">
        <f>VLOOKUP('SampleSheet Check List'!K86,'Autopopulate Info MiSeq'!$J$2:$K$97,2,FALSE)</f>
        <v>#N/A</v>
      </c>
      <c r="E94" s="63">
        <f>'QIAseq FX with CDIs Protocol'!G115</f>
        <v>0</v>
      </c>
      <c r="F94" s="63" t="e">
        <f>'SampleSheet Check List'!F86</f>
        <v>#N/A</v>
      </c>
      <c r="G94" s="63">
        <f>'QIAseq FX with CDIs Protocol'!H115</f>
        <v>0</v>
      </c>
      <c r="H94" s="63" t="e">
        <f>'SampleSheet Check List'!H86</f>
        <v>#N/A</v>
      </c>
      <c r="I94" s="64"/>
      <c r="J94" s="64"/>
      <c r="K94" s="64"/>
      <c r="L94" s="64"/>
      <c r="M94" s="64"/>
    </row>
    <row r="95" spans="1:13">
      <c r="A95" s="62">
        <f>'QIAseq FX with CDIs Protocol'!B116</f>
        <v>78</v>
      </c>
      <c r="B95" s="63">
        <f>'QIAseq FX with CDIs Protocol'!C116</f>
        <v>0</v>
      </c>
      <c r="C95" s="64"/>
      <c r="D95" s="64" t="e">
        <f>VLOOKUP('SampleSheet Check List'!K87,'Autopopulate Info MiSeq'!$J$2:$K$97,2,FALSE)</f>
        <v>#N/A</v>
      </c>
      <c r="E95" s="63">
        <f>'QIAseq FX with CDIs Protocol'!G116</f>
        <v>0</v>
      </c>
      <c r="F95" s="63" t="e">
        <f>'SampleSheet Check List'!F87</f>
        <v>#N/A</v>
      </c>
      <c r="G95" s="63">
        <f>'QIAseq FX with CDIs Protocol'!H116</f>
        <v>0</v>
      </c>
      <c r="H95" s="63" t="e">
        <f>'SampleSheet Check List'!H87</f>
        <v>#N/A</v>
      </c>
      <c r="I95" s="64"/>
      <c r="J95" s="64"/>
      <c r="K95" s="64"/>
      <c r="L95" s="64"/>
      <c r="M95" s="64"/>
    </row>
    <row r="96" spans="1:13">
      <c r="A96" s="62">
        <f>'QIAseq FX with CDIs Protocol'!B117</f>
        <v>79</v>
      </c>
      <c r="B96" s="63">
        <f>'QIAseq FX with CDIs Protocol'!C117</f>
        <v>0</v>
      </c>
      <c r="C96" s="64"/>
      <c r="D96" s="64" t="e">
        <f>VLOOKUP('SampleSheet Check List'!K88,'Autopopulate Info MiSeq'!$J$2:$K$97,2,FALSE)</f>
        <v>#N/A</v>
      </c>
      <c r="E96" s="63">
        <f>'QIAseq FX with CDIs Protocol'!G117</f>
        <v>0</v>
      </c>
      <c r="F96" s="63" t="e">
        <f>'SampleSheet Check List'!F88</f>
        <v>#N/A</v>
      </c>
      <c r="G96" s="63">
        <f>'QIAseq FX with CDIs Protocol'!H117</f>
        <v>0</v>
      </c>
      <c r="H96" s="63" t="e">
        <f>'SampleSheet Check List'!H88</f>
        <v>#N/A</v>
      </c>
      <c r="I96" s="64"/>
      <c r="J96" s="64"/>
      <c r="K96" s="64"/>
      <c r="L96" s="64"/>
      <c r="M96" s="64"/>
    </row>
    <row r="97" spans="1:13">
      <c r="A97" s="62">
        <f>'QIAseq FX with CDIs Protocol'!B118</f>
        <v>80</v>
      </c>
      <c r="B97" s="63">
        <f>'QIAseq FX with CDIs Protocol'!C118</f>
        <v>0</v>
      </c>
      <c r="C97" s="64"/>
      <c r="D97" s="64" t="e">
        <f>VLOOKUP('SampleSheet Check List'!K89,'Autopopulate Info MiSeq'!$J$2:$K$97,2,FALSE)</f>
        <v>#N/A</v>
      </c>
      <c r="E97" s="63">
        <f>'QIAseq FX with CDIs Protocol'!G118</f>
        <v>0</v>
      </c>
      <c r="F97" s="63" t="e">
        <f>'SampleSheet Check List'!F89</f>
        <v>#N/A</v>
      </c>
      <c r="G97" s="63">
        <f>'QIAseq FX with CDIs Protocol'!H118</f>
        <v>0</v>
      </c>
      <c r="H97" s="63" t="e">
        <f>'SampleSheet Check List'!H89</f>
        <v>#N/A</v>
      </c>
      <c r="I97" s="64"/>
      <c r="J97" s="64"/>
      <c r="K97" s="64"/>
      <c r="L97" s="64"/>
      <c r="M97" s="64"/>
    </row>
    <row r="98" spans="1:13">
      <c r="A98" s="62">
        <f>'QIAseq FX with CDIs Protocol'!B119</f>
        <v>81</v>
      </c>
      <c r="B98" s="63">
        <f>'QIAseq FX with CDIs Protocol'!C119</f>
        <v>0</v>
      </c>
      <c r="C98" s="64"/>
      <c r="D98" s="64" t="e">
        <f>VLOOKUP('SampleSheet Check List'!K90,'Autopopulate Info MiSeq'!$J$2:$K$97,2,FALSE)</f>
        <v>#N/A</v>
      </c>
      <c r="E98" s="63">
        <f>'QIAseq FX with CDIs Protocol'!G119</f>
        <v>0</v>
      </c>
      <c r="F98" s="63" t="e">
        <f>'SampleSheet Check List'!F90</f>
        <v>#N/A</v>
      </c>
      <c r="G98" s="63">
        <f>'QIAseq FX with CDIs Protocol'!H119</f>
        <v>0</v>
      </c>
      <c r="H98" s="63" t="e">
        <f>'SampleSheet Check List'!H90</f>
        <v>#N/A</v>
      </c>
      <c r="I98" s="64"/>
      <c r="J98" s="64"/>
      <c r="K98" s="64"/>
      <c r="L98" s="64"/>
      <c r="M98" s="64"/>
    </row>
    <row r="99" spans="1:13">
      <c r="A99" s="62">
        <f>'QIAseq FX with CDIs Protocol'!B120</f>
        <v>82</v>
      </c>
      <c r="B99" s="63">
        <f>'QIAseq FX with CDIs Protocol'!C120</f>
        <v>0</v>
      </c>
      <c r="C99" s="64"/>
      <c r="D99" s="64" t="e">
        <f>VLOOKUP('SampleSheet Check List'!K91,'Autopopulate Info MiSeq'!$J$2:$K$97,2,FALSE)</f>
        <v>#N/A</v>
      </c>
      <c r="E99" s="63">
        <f>'QIAseq FX with CDIs Protocol'!G120</f>
        <v>0</v>
      </c>
      <c r="F99" s="63" t="e">
        <f>'SampleSheet Check List'!F91</f>
        <v>#N/A</v>
      </c>
      <c r="G99" s="63">
        <f>'QIAseq FX with CDIs Protocol'!H120</f>
        <v>0</v>
      </c>
      <c r="H99" s="63" t="e">
        <f>'SampleSheet Check List'!H91</f>
        <v>#N/A</v>
      </c>
      <c r="I99" s="64"/>
      <c r="J99" s="64"/>
      <c r="K99" s="64"/>
      <c r="L99" s="64"/>
      <c r="M99" s="64"/>
    </row>
    <row r="100" spans="1:13">
      <c r="A100" s="62">
        <f>'QIAseq FX with CDIs Protocol'!B121</f>
        <v>83</v>
      </c>
      <c r="B100" s="63">
        <f>'QIAseq FX with CDIs Protocol'!C121</f>
        <v>0</v>
      </c>
      <c r="C100" s="64"/>
      <c r="D100" s="64" t="e">
        <f>VLOOKUP('SampleSheet Check List'!K92,'Autopopulate Info MiSeq'!$J$2:$K$97,2,FALSE)</f>
        <v>#N/A</v>
      </c>
      <c r="E100" s="63">
        <f>'QIAseq FX with CDIs Protocol'!G121</f>
        <v>0</v>
      </c>
      <c r="F100" s="63" t="e">
        <f>'SampleSheet Check List'!F92</f>
        <v>#N/A</v>
      </c>
      <c r="G100" s="63">
        <f>'QIAseq FX with CDIs Protocol'!H121</f>
        <v>0</v>
      </c>
      <c r="H100" s="63" t="e">
        <f>'SampleSheet Check List'!H92</f>
        <v>#N/A</v>
      </c>
      <c r="I100" s="64"/>
      <c r="J100" s="64"/>
      <c r="K100" s="64"/>
      <c r="L100" s="64"/>
      <c r="M100" s="64"/>
    </row>
    <row r="101" spans="1:13">
      <c r="A101" s="62">
        <f>'QIAseq FX with CDIs Protocol'!B122</f>
        <v>84</v>
      </c>
      <c r="B101" s="63">
        <f>'QIAseq FX with CDIs Protocol'!C122</f>
        <v>0</v>
      </c>
      <c r="C101" s="64"/>
      <c r="D101" s="64" t="e">
        <f>VLOOKUP('SampleSheet Check List'!K93,'Autopopulate Info MiSeq'!$J$2:$K$97,2,FALSE)</f>
        <v>#N/A</v>
      </c>
      <c r="E101" s="63">
        <f>'QIAseq FX with CDIs Protocol'!G122</f>
        <v>0</v>
      </c>
      <c r="F101" s="63" t="e">
        <f>'SampleSheet Check List'!F93</f>
        <v>#N/A</v>
      </c>
      <c r="G101" s="63">
        <f>'QIAseq FX with CDIs Protocol'!H122</f>
        <v>0</v>
      </c>
      <c r="H101" s="63" t="e">
        <f>'SampleSheet Check List'!H93</f>
        <v>#N/A</v>
      </c>
      <c r="I101" s="64"/>
      <c r="J101" s="64"/>
      <c r="K101" s="64"/>
      <c r="L101" s="64"/>
      <c r="M101" s="64"/>
    </row>
    <row r="102" spans="1:13">
      <c r="A102" s="62">
        <f>'QIAseq FX with CDIs Protocol'!B123</f>
        <v>85</v>
      </c>
      <c r="B102" s="63">
        <f>'QIAseq FX with CDIs Protocol'!C123</f>
        <v>0</v>
      </c>
      <c r="C102" s="64"/>
      <c r="D102" s="64" t="e">
        <f>VLOOKUP('SampleSheet Check List'!K94,'Autopopulate Info MiSeq'!$J$2:$K$97,2,FALSE)</f>
        <v>#N/A</v>
      </c>
      <c r="E102" s="63">
        <f>'QIAseq FX with CDIs Protocol'!G123</f>
        <v>0</v>
      </c>
      <c r="F102" s="63" t="e">
        <f>'SampleSheet Check List'!F94</f>
        <v>#N/A</v>
      </c>
      <c r="G102" s="63">
        <f>'QIAseq FX with CDIs Protocol'!H123</f>
        <v>0</v>
      </c>
      <c r="H102" s="63" t="e">
        <f>'SampleSheet Check List'!H94</f>
        <v>#N/A</v>
      </c>
      <c r="I102" s="64"/>
      <c r="J102" s="64"/>
      <c r="K102" s="64"/>
      <c r="L102" s="64"/>
      <c r="M102" s="64"/>
    </row>
    <row r="103" spans="1:13">
      <c r="A103" s="62">
        <f>'QIAseq FX with CDIs Protocol'!B124</f>
        <v>86</v>
      </c>
      <c r="B103" s="63">
        <f>'QIAseq FX with CDIs Protocol'!C124</f>
        <v>0</v>
      </c>
      <c r="C103" s="64"/>
      <c r="D103" s="64" t="e">
        <f>VLOOKUP('SampleSheet Check List'!K95,'Autopopulate Info MiSeq'!$J$2:$K$97,2,FALSE)</f>
        <v>#N/A</v>
      </c>
      <c r="E103" s="63">
        <f>'QIAseq FX with CDIs Protocol'!G124</f>
        <v>0</v>
      </c>
      <c r="F103" s="63" t="e">
        <f>'SampleSheet Check List'!F95</f>
        <v>#N/A</v>
      </c>
      <c r="G103" s="63">
        <f>'QIAseq FX with CDIs Protocol'!H124</f>
        <v>0</v>
      </c>
      <c r="H103" s="63" t="e">
        <f>'SampleSheet Check List'!H95</f>
        <v>#N/A</v>
      </c>
      <c r="I103" s="64"/>
      <c r="J103" s="64"/>
      <c r="K103" s="64"/>
      <c r="L103" s="64"/>
      <c r="M103" s="64"/>
    </row>
    <row r="104" spans="1:13">
      <c r="A104" s="62">
        <f>'QIAseq FX with CDIs Protocol'!B125</f>
        <v>87</v>
      </c>
      <c r="B104" s="63">
        <f>'QIAseq FX with CDIs Protocol'!C125</f>
        <v>0</v>
      </c>
      <c r="C104" s="64"/>
      <c r="D104" s="64" t="e">
        <f>VLOOKUP('SampleSheet Check List'!K96,'Autopopulate Info MiSeq'!$J$2:$K$97,2,FALSE)</f>
        <v>#N/A</v>
      </c>
      <c r="E104" s="63">
        <f>'QIAseq FX with CDIs Protocol'!G125</f>
        <v>0</v>
      </c>
      <c r="F104" s="63" t="e">
        <f>'SampleSheet Check List'!F96</f>
        <v>#N/A</v>
      </c>
      <c r="G104" s="63">
        <f>'QIAseq FX with CDIs Protocol'!H125</f>
        <v>0</v>
      </c>
      <c r="H104" s="63" t="e">
        <f>'SampleSheet Check List'!H96</f>
        <v>#N/A</v>
      </c>
      <c r="I104" s="64"/>
      <c r="J104" s="64"/>
      <c r="K104" s="64"/>
      <c r="L104" s="64"/>
      <c r="M104" s="64"/>
    </row>
    <row r="105" spans="1:13">
      <c r="A105" s="62">
        <f>'QIAseq FX with CDIs Protocol'!B126</f>
        <v>88</v>
      </c>
      <c r="B105" s="63">
        <f>'QIAseq FX with CDIs Protocol'!C126</f>
        <v>0</v>
      </c>
      <c r="C105" s="64"/>
      <c r="D105" s="64" t="e">
        <f>VLOOKUP('SampleSheet Check List'!K97,'Autopopulate Info MiSeq'!$J$2:$K$97,2,FALSE)</f>
        <v>#N/A</v>
      </c>
      <c r="E105" s="63">
        <f>'QIAseq FX with CDIs Protocol'!G126</f>
        <v>0</v>
      </c>
      <c r="F105" s="63" t="e">
        <f>'SampleSheet Check List'!F97</f>
        <v>#N/A</v>
      </c>
      <c r="G105" s="63">
        <f>'QIAseq FX with CDIs Protocol'!H126</f>
        <v>0</v>
      </c>
      <c r="H105" s="63" t="e">
        <f>'SampleSheet Check List'!H97</f>
        <v>#N/A</v>
      </c>
      <c r="I105" s="64"/>
      <c r="J105" s="64"/>
      <c r="K105" s="64"/>
      <c r="L105" s="64"/>
      <c r="M105" s="64"/>
    </row>
    <row r="106" spans="1:13">
      <c r="A106" s="62">
        <f>'QIAseq FX with CDIs Protocol'!B127</f>
        <v>89</v>
      </c>
      <c r="B106" s="63">
        <f>'QIAseq FX with CDIs Protocol'!C127</f>
        <v>0</v>
      </c>
      <c r="C106" s="64"/>
      <c r="D106" s="64" t="e">
        <f>VLOOKUP('SampleSheet Check List'!K98,'Autopopulate Info MiSeq'!$J$2:$K$97,2,FALSE)</f>
        <v>#N/A</v>
      </c>
      <c r="E106" s="63">
        <f>'QIAseq FX with CDIs Protocol'!G127</f>
        <v>0</v>
      </c>
      <c r="F106" s="63" t="e">
        <f>'SampleSheet Check List'!F98</f>
        <v>#N/A</v>
      </c>
      <c r="G106" s="63">
        <f>'QIAseq FX with CDIs Protocol'!H127</f>
        <v>0</v>
      </c>
      <c r="H106" s="63" t="e">
        <f>'SampleSheet Check List'!H98</f>
        <v>#N/A</v>
      </c>
      <c r="I106" s="64"/>
      <c r="J106" s="64"/>
      <c r="K106" s="64"/>
      <c r="L106" s="64"/>
      <c r="M106" s="64"/>
    </row>
    <row r="107" spans="1:13">
      <c r="A107" s="62">
        <f>'QIAseq FX with CDIs Protocol'!B128</f>
        <v>90</v>
      </c>
      <c r="B107" s="63">
        <f>'QIAseq FX with CDIs Protocol'!C128</f>
        <v>0</v>
      </c>
      <c r="C107" s="64"/>
      <c r="D107" s="64" t="e">
        <f>VLOOKUP('SampleSheet Check List'!K99,'Autopopulate Info MiSeq'!$J$2:$K$97,2,FALSE)</f>
        <v>#N/A</v>
      </c>
      <c r="E107" s="63">
        <f>'QIAseq FX with CDIs Protocol'!G128</f>
        <v>0</v>
      </c>
      <c r="F107" s="63" t="e">
        <f>'SampleSheet Check List'!F99</f>
        <v>#N/A</v>
      </c>
      <c r="G107" s="63">
        <f>'QIAseq FX with CDIs Protocol'!H128</f>
        <v>0</v>
      </c>
      <c r="H107" s="63" t="e">
        <f>'SampleSheet Check List'!H99</f>
        <v>#N/A</v>
      </c>
      <c r="I107" s="64"/>
      <c r="J107" s="64"/>
      <c r="K107" s="64"/>
      <c r="L107" s="64"/>
      <c r="M107" s="64"/>
    </row>
    <row r="108" spans="1:13">
      <c r="A108" s="62">
        <f>'QIAseq FX with CDIs Protocol'!B129</f>
        <v>91</v>
      </c>
      <c r="B108" s="63">
        <f>'QIAseq FX with CDIs Protocol'!C129</f>
        <v>0</v>
      </c>
      <c r="C108" s="64"/>
      <c r="D108" s="64" t="e">
        <f>VLOOKUP('SampleSheet Check List'!K100,'Autopopulate Info MiSeq'!$J$2:$K$97,2,FALSE)</f>
        <v>#N/A</v>
      </c>
      <c r="E108" s="63">
        <f>'QIAseq FX with CDIs Protocol'!G129</f>
        <v>0</v>
      </c>
      <c r="F108" s="63" t="e">
        <f>'SampleSheet Check List'!F100</f>
        <v>#N/A</v>
      </c>
      <c r="G108" s="63">
        <f>'QIAseq FX with CDIs Protocol'!H129</f>
        <v>0</v>
      </c>
      <c r="H108" s="63" t="e">
        <f>'SampleSheet Check List'!H100</f>
        <v>#N/A</v>
      </c>
      <c r="I108" s="64"/>
      <c r="J108" s="64"/>
      <c r="K108" s="64"/>
      <c r="L108" s="64"/>
      <c r="M108" s="64"/>
    </row>
    <row r="109" spans="1:13">
      <c r="A109" s="62">
        <f>'QIAseq FX with CDIs Protocol'!B130</f>
        <v>92</v>
      </c>
      <c r="B109" s="63">
        <f>'QIAseq FX with CDIs Protocol'!C130</f>
        <v>0</v>
      </c>
      <c r="C109" s="64"/>
      <c r="D109" s="64" t="e">
        <f>VLOOKUP('SampleSheet Check List'!K101,'Autopopulate Info MiSeq'!$J$2:$K$97,2,FALSE)</f>
        <v>#N/A</v>
      </c>
      <c r="E109" s="63">
        <f>'QIAseq FX with CDIs Protocol'!G130</f>
        <v>0</v>
      </c>
      <c r="F109" s="63" t="e">
        <f>'SampleSheet Check List'!F101</f>
        <v>#N/A</v>
      </c>
      <c r="G109" s="63">
        <f>'QIAseq FX with CDIs Protocol'!H130</f>
        <v>0</v>
      </c>
      <c r="H109" s="63" t="e">
        <f>'SampleSheet Check List'!H101</f>
        <v>#N/A</v>
      </c>
      <c r="I109" s="64"/>
      <c r="J109" s="64"/>
      <c r="K109" s="64"/>
      <c r="L109" s="64"/>
      <c r="M109" s="64"/>
    </row>
    <row r="110" spans="1:13">
      <c r="A110" s="62">
        <f>'QIAseq FX with CDIs Protocol'!B131</f>
        <v>93</v>
      </c>
      <c r="B110" s="63">
        <f>'QIAseq FX with CDIs Protocol'!C131</f>
        <v>0</v>
      </c>
      <c r="C110" s="64"/>
      <c r="D110" s="64" t="e">
        <f>VLOOKUP('SampleSheet Check List'!K102,'Autopopulate Info MiSeq'!$J$2:$K$97,2,FALSE)</f>
        <v>#N/A</v>
      </c>
      <c r="E110" s="63">
        <f>'QIAseq FX with CDIs Protocol'!G131</f>
        <v>0</v>
      </c>
      <c r="F110" s="63" t="e">
        <f>'SampleSheet Check List'!F102</f>
        <v>#N/A</v>
      </c>
      <c r="G110" s="63">
        <f>'QIAseq FX with CDIs Protocol'!H131</f>
        <v>0</v>
      </c>
      <c r="H110" s="63" t="e">
        <f>'SampleSheet Check List'!H102</f>
        <v>#N/A</v>
      </c>
      <c r="I110" s="64"/>
      <c r="J110" s="64"/>
      <c r="K110" s="64"/>
      <c r="L110" s="64"/>
      <c r="M110" s="64"/>
    </row>
    <row r="111" spans="1:13">
      <c r="A111" s="62">
        <f>'QIAseq FX with CDIs Protocol'!B132</f>
        <v>94</v>
      </c>
      <c r="B111" s="63">
        <f>'QIAseq FX with CDIs Protocol'!C132</f>
        <v>0</v>
      </c>
      <c r="C111" s="64"/>
      <c r="D111" s="64" t="e">
        <f>VLOOKUP('SampleSheet Check List'!K103,'Autopopulate Info MiSeq'!$J$2:$K$97,2,FALSE)</f>
        <v>#N/A</v>
      </c>
      <c r="E111" s="63">
        <f>'QIAseq FX with CDIs Protocol'!G132</f>
        <v>0</v>
      </c>
      <c r="F111" s="63" t="e">
        <f>'SampleSheet Check List'!F103</f>
        <v>#N/A</v>
      </c>
      <c r="G111" s="63">
        <f>'QIAseq FX with CDIs Protocol'!H132</f>
        <v>0</v>
      </c>
      <c r="H111" s="63" t="e">
        <f>'SampleSheet Check List'!H103</f>
        <v>#N/A</v>
      </c>
      <c r="I111" s="64"/>
      <c r="J111" s="64"/>
      <c r="K111" s="64"/>
      <c r="L111" s="64"/>
      <c r="M111" s="64"/>
    </row>
    <row r="112" spans="1:13">
      <c r="A112" s="62">
        <f>'QIAseq FX with CDIs Protocol'!B133</f>
        <v>95</v>
      </c>
      <c r="B112" s="63">
        <f>'QIAseq FX with CDIs Protocol'!C133</f>
        <v>0</v>
      </c>
      <c r="C112" s="64"/>
      <c r="D112" s="64" t="e">
        <f>VLOOKUP('SampleSheet Check List'!K104,'Autopopulate Info MiSeq'!$J$2:$K$97,2,FALSE)</f>
        <v>#N/A</v>
      </c>
      <c r="E112" s="63">
        <f>'QIAseq FX with CDIs Protocol'!G133</f>
        <v>0</v>
      </c>
      <c r="F112" s="63" t="e">
        <f>'SampleSheet Check List'!F104</f>
        <v>#N/A</v>
      </c>
      <c r="G112" s="63">
        <f>'QIAseq FX with CDIs Protocol'!H133</f>
        <v>0</v>
      </c>
      <c r="H112" s="63" t="e">
        <f>'SampleSheet Check List'!H104</f>
        <v>#N/A</v>
      </c>
      <c r="I112" s="64"/>
      <c r="J112" s="64"/>
      <c r="K112" s="64"/>
      <c r="L112" s="64"/>
      <c r="M112" s="64"/>
    </row>
    <row r="113" spans="1:13">
      <c r="A113" s="62">
        <f>'QIAseq FX with CDIs Protocol'!B134</f>
        <v>96</v>
      </c>
      <c r="B113" s="63">
        <f>'QIAseq FX with CDIs Protocol'!C134</f>
        <v>0</v>
      </c>
      <c r="C113" s="64"/>
      <c r="D113" s="64" t="e">
        <f>VLOOKUP('SampleSheet Check List'!K105,'Autopopulate Info MiSeq'!$J$2:$K$97,2,FALSE)</f>
        <v>#N/A</v>
      </c>
      <c r="E113" s="63">
        <f>'QIAseq FX with CDIs Protocol'!G134</f>
        <v>0</v>
      </c>
      <c r="F113" s="63" t="e">
        <f>'SampleSheet Check List'!F105</f>
        <v>#N/A</v>
      </c>
      <c r="G113" s="63">
        <f>'QIAseq FX with CDIs Protocol'!H134</f>
        <v>0</v>
      </c>
      <c r="H113" s="63" t="e">
        <f>'SampleSheet Check List'!H105</f>
        <v>#N/A</v>
      </c>
      <c r="I113" s="64"/>
      <c r="J113" s="64"/>
      <c r="K113" s="64"/>
      <c r="L113" s="64"/>
      <c r="M113" s="64"/>
    </row>
    <row r="114" spans="1:13">
      <c r="E114" s="63"/>
      <c r="F114" s="63"/>
      <c r="G114" s="63"/>
      <c r="H114" s="63"/>
      <c r="J114" s="64"/>
    </row>
  </sheetData>
  <sheetProtection algorithmName="SHA-512" hashValue="QWcOPLTLP9m/7m/0mVVx21WcGH8WEUmml6i2k59J0IvfYsvItlgrpaVh+ZYNoT4ZTG+Miodg5FkYNJn/LSWq5A==" saltValue="np/g8NEMtcMBD7VTrhU80w==" spinCount="100000" sheet="1" objects="1" scenarios="1"/>
  <conditionalFormatting sqref="F18:F114 H18:H114">
    <cfRule type="containsErrors" dxfId="7" priority="69">
      <formula>ISERROR(F18)</formula>
    </cfRule>
  </conditionalFormatting>
  <conditionalFormatting sqref="B18:B113 E18:E114 G18:G114">
    <cfRule type="cellIs" dxfId="6" priority="67" operator="equal">
      <formula>0</formula>
    </cfRule>
  </conditionalFormatting>
  <conditionalFormatting sqref="E18:G114">
    <cfRule type="containsErrors" dxfId="5" priority="6">
      <formula>ISERROR(E18)</formula>
    </cfRule>
  </conditionalFormatting>
  <conditionalFormatting sqref="A18:A113">
    <cfRule type="cellIs" dxfId="4" priority="5" operator="equal">
      <formula>0</formula>
    </cfRule>
  </conditionalFormatting>
  <conditionalFormatting sqref="B18:B113">
    <cfRule type="containsText" dxfId="3" priority="3" operator="containsText" text="RNA_">
      <formula>NOT(ISERROR(SEARCH("RNA_",B18)))</formula>
    </cfRule>
    <cfRule type="containsText" dxfId="2" priority="4" operator="containsText" text="DNA_">
      <formula>NOT(ISERROR(SEARCH("DNA_",B18)))</formula>
    </cfRule>
  </conditionalFormatting>
  <conditionalFormatting sqref="D18:D113">
    <cfRule type="containsErrors" dxfId="1" priority="2">
      <formula>ISERROR(D18)</formula>
    </cfRule>
  </conditionalFormatting>
  <conditionalFormatting sqref="A1:XFD1048576">
    <cfRule type="expression" dxfId="0" priority="1">
      <formula>_xlfn.ISFORMULA(A1:M100)</formula>
    </cfRule>
  </conditionalFormatting>
  <pageMargins left="0.25" right="0.25" top="0.75" bottom="0.75" header="0.3" footer="0.3"/>
  <pageSetup paperSize="9" orientation="landscape" r:id="rId1"/>
  <headerFooter>
    <oddHeader>&amp;L&amp;G&amp;R&amp;"Arial,Regular"&amp;8&amp;A</oddHeader>
    <oddFooter>&amp;L&amp;"Arial,Regular"&amp;8&amp;A&amp;C&amp;"Arial,Regular"&amp;8&amp;F&amp;R&amp;"Arial,Regular"&amp;8Page &amp;P of &amp;N</oddFooter>
  </headerFooter>
  <rowBreaks count="3" manualBreakCount="3">
    <brk id="32" max="16383" man="1"/>
    <brk id="62" max="16383" man="1"/>
    <brk id="92" max="16383" man="1"/>
  </rowBreaks>
  <ignoredErrors>
    <ignoredError sqref="E18:E113 G18:G113" emptyCellReference="1"/>
    <ignoredError sqref="F18:F113 H18:H113 D18:D113" evalError="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SARS-CoV-2 Reagent Tracking</vt:lpstr>
      <vt:lpstr>FX Reagent Tracking</vt:lpstr>
      <vt:lpstr>QIAseq SARS-CoV-2 Protocol</vt:lpstr>
      <vt:lpstr>QIAseq FX with CDIs Protocol</vt:lpstr>
      <vt:lpstr>Index Plates</vt:lpstr>
      <vt:lpstr>SampleSheet Check List</vt:lpstr>
      <vt:lpstr>Calculations</vt:lpstr>
      <vt:lpstr>Opt FX Amp of Libr Prot</vt:lpstr>
      <vt:lpstr>Duplicate Check</vt:lpstr>
      <vt:lpstr>Dilute DNA Libraries</vt:lpstr>
      <vt:lpstr>Denat and Dilut Lib MiSeq</vt:lpstr>
      <vt:lpstr>Denat and Dilut Lib MiniSeq</vt:lpstr>
      <vt:lpstr>Denat and Dilut Lib NextSeq</vt:lpstr>
      <vt:lpstr>Autopopulate Info MiSeq</vt:lpstr>
      <vt:lpstr>LRM v2 Import Sample Sheet</vt:lpstr>
      <vt:lpstr>Instructions!Print_Area</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2020-05-22T14:54:08Z</cp:lastPrinted>
  <dcterms:created xsi:type="dcterms:W3CDTF">2015-04-30T14:12:32Z</dcterms:created>
  <dcterms:modified xsi:type="dcterms:W3CDTF">2020-05-28T11:14:25Z</dcterms:modified>
</cp:coreProperties>
</file>