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U:\General\Handbooks\QIAseq SARS-CoV-2 Primer Panel\Tech Writers\Final Submission\"/>
    </mc:Choice>
  </mc:AlternateContent>
  <xr:revisionPtr revIDLastSave="0" documentId="13_ncr:1_{2CFF0021-E7F5-455D-9D87-EEDF78E2960B}" xr6:coauthVersionLast="41" xr6:coauthVersionMax="41" xr10:uidLastSave="{00000000-0000-0000-0000-000000000000}"/>
  <bookViews>
    <workbookView xWindow="28680" yWindow="-120" windowWidth="29040" windowHeight="15840" xr2:uid="{00000000-000D-0000-FFFF-FFFF00000000}"/>
  </bookViews>
  <sheets>
    <sheet name="Instructions" sheetId="58" r:id="rId1"/>
    <sheet name="SARS-CoV-2 Reagent Tracking" sheetId="54" r:id="rId2"/>
    <sheet name="FX Reagent Tracking" sheetId="34" r:id="rId3"/>
    <sheet name="QIAseq SARS-CoV-2 Protocol" sheetId="48" r:id="rId4"/>
    <sheet name="QIAseq FX with CDIs Protocol" sheetId="1" r:id="rId5"/>
    <sheet name="Index Plates" sheetId="45" r:id="rId6"/>
    <sheet name="SampleSheet Check List" sheetId="51" r:id="rId7"/>
    <sheet name="Opt FX Amp of Libr Prot" sheetId="42" r:id="rId8"/>
    <sheet name="Calculations" sheetId="50" state="hidden" r:id="rId9"/>
    <sheet name="Duplicate Check" sheetId="53" state="hidden" r:id="rId10"/>
    <sheet name="Dilute Libraries for MiSeq" sheetId="32" r:id="rId11"/>
    <sheet name="Autopopulate Info MiSeq" sheetId="52" state="hidden" r:id="rId12"/>
    <sheet name="MiSeq SampleSheet" sheetId="12" r:id="rId13"/>
  </sheets>
  <definedNames>
    <definedName name="_xlnm._FilterDatabase" localSheetId="7" hidden="1">'Opt FX Amp of Libr Prot'!#REF!</definedName>
    <definedName name="_xlnm._FilterDatabase" localSheetId="4" hidden="1">'QIAseq FX with CDIs Protocol'!$B$40:$I$135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14" i="12" l="1"/>
  <c r="J3" i="52" l="1"/>
  <c r="J4" i="52"/>
  <c r="J5" i="52"/>
  <c r="J6" i="52"/>
  <c r="J7" i="52"/>
  <c r="J8" i="52"/>
  <c r="J9" i="52"/>
  <c r="J10" i="52"/>
  <c r="J11" i="52"/>
  <c r="J12" i="52"/>
  <c r="J13" i="52"/>
  <c r="J14" i="52"/>
  <c r="J15" i="52"/>
  <c r="J16" i="52"/>
  <c r="J17" i="52"/>
  <c r="J18" i="52"/>
  <c r="J19" i="52"/>
  <c r="J20" i="52"/>
  <c r="J21" i="52"/>
  <c r="J22" i="52"/>
  <c r="J23" i="52"/>
  <c r="J24" i="52"/>
  <c r="J25" i="52"/>
  <c r="J26" i="52"/>
  <c r="J27" i="52"/>
  <c r="J28" i="52"/>
  <c r="J29" i="52"/>
  <c r="J30" i="52"/>
  <c r="J31" i="52"/>
  <c r="J32" i="52"/>
  <c r="J33" i="52"/>
  <c r="J34" i="52"/>
  <c r="J35" i="52"/>
  <c r="J36" i="52"/>
  <c r="J37" i="52"/>
  <c r="J38" i="52"/>
  <c r="J39" i="52"/>
  <c r="J40" i="52"/>
  <c r="J41" i="52"/>
  <c r="J42" i="52"/>
  <c r="J43" i="52"/>
  <c r="J44" i="52"/>
  <c r="J45" i="52"/>
  <c r="J46" i="52"/>
  <c r="J47" i="52"/>
  <c r="J48" i="52"/>
  <c r="J49" i="52"/>
  <c r="J50" i="52"/>
  <c r="J51" i="52"/>
  <c r="J52" i="52"/>
  <c r="J53" i="52"/>
  <c r="J54" i="52"/>
  <c r="J55" i="52"/>
  <c r="J56" i="52"/>
  <c r="J57" i="52"/>
  <c r="J58" i="52"/>
  <c r="J59" i="52"/>
  <c r="J60" i="52"/>
  <c r="J61" i="52"/>
  <c r="J62" i="52"/>
  <c r="J63" i="52"/>
  <c r="J64" i="52"/>
  <c r="J65" i="52"/>
  <c r="J66" i="52"/>
  <c r="J67" i="52"/>
  <c r="J68" i="52"/>
  <c r="J69" i="52"/>
  <c r="J70" i="52"/>
  <c r="J71" i="52"/>
  <c r="J72" i="52"/>
  <c r="J73" i="52"/>
  <c r="J74" i="52"/>
  <c r="J75" i="52"/>
  <c r="J76" i="52"/>
  <c r="J77" i="52"/>
  <c r="J78" i="52"/>
  <c r="J79" i="52"/>
  <c r="J80" i="52"/>
  <c r="J81" i="52"/>
  <c r="J82" i="52"/>
  <c r="J83" i="52"/>
  <c r="J84" i="52"/>
  <c r="J85" i="52"/>
  <c r="J86" i="52"/>
  <c r="J87" i="52"/>
  <c r="J88" i="52"/>
  <c r="J89" i="52"/>
  <c r="J90" i="52"/>
  <c r="J91" i="52"/>
  <c r="J92" i="52"/>
  <c r="J93" i="52"/>
  <c r="J94" i="52"/>
  <c r="J95" i="52"/>
  <c r="J96" i="52"/>
  <c r="J97" i="52"/>
  <c r="J2" i="52"/>
  <c r="C43" i="1" l="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42" i="1"/>
  <c r="E19" i="12" l="1"/>
  <c r="G19" i="12"/>
  <c r="E20" i="12"/>
  <c r="G20" i="12"/>
  <c r="E21" i="12"/>
  <c r="G21" i="12"/>
  <c r="E22" i="12"/>
  <c r="G22" i="12"/>
  <c r="E23" i="12"/>
  <c r="G23" i="12"/>
  <c r="E24" i="12"/>
  <c r="G24" i="12"/>
  <c r="E25" i="12"/>
  <c r="G25" i="12"/>
  <c r="E26" i="12"/>
  <c r="G26" i="12"/>
  <c r="E27" i="12"/>
  <c r="G27" i="12"/>
  <c r="E28" i="12"/>
  <c r="G28" i="12"/>
  <c r="E29" i="12"/>
  <c r="G29" i="12"/>
  <c r="E30" i="12"/>
  <c r="G30" i="12"/>
  <c r="E31" i="12"/>
  <c r="G31" i="12"/>
  <c r="E32" i="12"/>
  <c r="G32" i="12"/>
  <c r="E33" i="12"/>
  <c r="G33" i="12"/>
  <c r="E34" i="12"/>
  <c r="G34" i="12"/>
  <c r="E35" i="12"/>
  <c r="G35" i="12"/>
  <c r="E36" i="12"/>
  <c r="G36" i="12"/>
  <c r="E37" i="12"/>
  <c r="G37" i="12"/>
  <c r="E38" i="12"/>
  <c r="G38" i="12"/>
  <c r="E39" i="12"/>
  <c r="G39" i="12"/>
  <c r="E40" i="12"/>
  <c r="G40" i="12"/>
  <c r="E41" i="12"/>
  <c r="G41" i="12"/>
  <c r="E42" i="12"/>
  <c r="G42" i="12"/>
  <c r="E43" i="12"/>
  <c r="G43" i="12"/>
  <c r="E44" i="12"/>
  <c r="G44" i="12"/>
  <c r="E45" i="12"/>
  <c r="G45" i="12"/>
  <c r="E46" i="12"/>
  <c r="G46" i="12"/>
  <c r="E47" i="12"/>
  <c r="G47" i="12"/>
  <c r="E48" i="12"/>
  <c r="G48" i="12"/>
  <c r="E49" i="12"/>
  <c r="G49" i="12"/>
  <c r="E50" i="12"/>
  <c r="G50" i="12"/>
  <c r="E51" i="12"/>
  <c r="G51" i="12"/>
  <c r="E52" i="12"/>
  <c r="G52" i="12"/>
  <c r="E53" i="12"/>
  <c r="G53" i="12"/>
  <c r="E54" i="12"/>
  <c r="G54" i="12"/>
  <c r="E55" i="12"/>
  <c r="G55" i="12"/>
  <c r="E56" i="12"/>
  <c r="G56" i="12"/>
  <c r="E57" i="12"/>
  <c r="G57" i="12"/>
  <c r="E58" i="12"/>
  <c r="G58" i="12"/>
  <c r="E59" i="12"/>
  <c r="G59" i="12"/>
  <c r="E60" i="12"/>
  <c r="G60" i="12"/>
  <c r="E61" i="12"/>
  <c r="G61" i="12"/>
  <c r="E62" i="12"/>
  <c r="G62" i="12"/>
  <c r="E63" i="12"/>
  <c r="G63" i="12"/>
  <c r="E64" i="12"/>
  <c r="G64" i="12"/>
  <c r="E65" i="12"/>
  <c r="G65" i="12"/>
  <c r="E66" i="12"/>
  <c r="G66" i="12"/>
  <c r="E67" i="12"/>
  <c r="G67" i="12"/>
  <c r="E68" i="12"/>
  <c r="G68" i="12"/>
  <c r="E69" i="12"/>
  <c r="G69" i="12"/>
  <c r="E70" i="12"/>
  <c r="G70" i="12"/>
  <c r="E71" i="12"/>
  <c r="G71" i="12"/>
  <c r="E72" i="12"/>
  <c r="G72" i="12"/>
  <c r="E73" i="12"/>
  <c r="G73" i="12"/>
  <c r="E74" i="12"/>
  <c r="G74" i="12"/>
  <c r="E75" i="12"/>
  <c r="G75" i="12"/>
  <c r="E76" i="12"/>
  <c r="G76" i="12"/>
  <c r="E77" i="12"/>
  <c r="G77" i="12"/>
  <c r="E78" i="12"/>
  <c r="G78" i="12"/>
  <c r="E79" i="12"/>
  <c r="G79" i="12"/>
  <c r="E80" i="12"/>
  <c r="G80" i="12"/>
  <c r="E81" i="12"/>
  <c r="G81" i="12"/>
  <c r="E82" i="12"/>
  <c r="G82" i="12"/>
  <c r="E83" i="12"/>
  <c r="G83" i="12"/>
  <c r="E84" i="12"/>
  <c r="G84" i="12"/>
  <c r="E85" i="12"/>
  <c r="G85" i="12"/>
  <c r="E86" i="12"/>
  <c r="G86" i="12"/>
  <c r="E87" i="12"/>
  <c r="G87" i="12"/>
  <c r="E88" i="12"/>
  <c r="G88" i="12"/>
  <c r="E89" i="12"/>
  <c r="G89" i="12"/>
  <c r="E90" i="12"/>
  <c r="G90" i="12"/>
  <c r="E91" i="12"/>
  <c r="G91" i="12"/>
  <c r="E92" i="12"/>
  <c r="G92" i="12"/>
  <c r="E93" i="12"/>
  <c r="G93" i="12"/>
  <c r="E94" i="12"/>
  <c r="G94" i="12"/>
  <c r="E95" i="12"/>
  <c r="G95" i="12"/>
  <c r="E96" i="12"/>
  <c r="G96" i="12"/>
  <c r="E97" i="12"/>
  <c r="G97" i="12"/>
  <c r="E98" i="12"/>
  <c r="G98" i="12"/>
  <c r="E99" i="12"/>
  <c r="G99" i="12"/>
  <c r="E100" i="12"/>
  <c r="G100" i="12"/>
  <c r="E101" i="12"/>
  <c r="G101" i="12"/>
  <c r="E102" i="12"/>
  <c r="G102" i="12"/>
  <c r="E103" i="12"/>
  <c r="G103" i="12"/>
  <c r="E104" i="12"/>
  <c r="G104" i="12"/>
  <c r="E105" i="12"/>
  <c r="G105" i="12"/>
  <c r="E106" i="12"/>
  <c r="G106" i="12"/>
  <c r="E107" i="12"/>
  <c r="G107" i="12"/>
  <c r="E108" i="12"/>
  <c r="G108" i="12"/>
  <c r="E109" i="12"/>
  <c r="G109" i="12"/>
  <c r="E110" i="12"/>
  <c r="G110" i="12"/>
  <c r="E111" i="12"/>
  <c r="G111" i="12"/>
  <c r="E112" i="12"/>
  <c r="G112" i="12"/>
  <c r="E113" i="12"/>
  <c r="G113" i="12"/>
  <c r="N15" i="50" l="1"/>
  <c r="N16" i="50"/>
  <c r="N17" i="50"/>
  <c r="N18" i="50"/>
  <c r="N19" i="50"/>
  <c r="N20" i="50"/>
  <c r="N21" i="50"/>
  <c r="N22" i="50"/>
  <c r="N23" i="50"/>
  <c r="N24" i="50"/>
  <c r="N25" i="50"/>
  <c r="N26" i="50"/>
  <c r="N27" i="50"/>
  <c r="N28" i="50"/>
  <c r="N29" i="50"/>
  <c r="N30" i="50"/>
  <c r="N31" i="50"/>
  <c r="N32" i="50"/>
  <c r="N33" i="50"/>
  <c r="N34" i="50"/>
  <c r="N35" i="50"/>
  <c r="N36" i="50"/>
  <c r="N37" i="50"/>
  <c r="N38" i="50"/>
  <c r="N39" i="50"/>
  <c r="N40" i="50"/>
  <c r="N41" i="50"/>
  <c r="N42" i="50"/>
  <c r="N43" i="50"/>
  <c r="N44" i="50"/>
  <c r="N45" i="50"/>
  <c r="N46" i="50"/>
  <c r="N47" i="50"/>
  <c r="N48" i="50"/>
  <c r="N49" i="50"/>
  <c r="N50" i="50"/>
  <c r="N51" i="50"/>
  <c r="N52" i="50"/>
  <c r="N53" i="50"/>
  <c r="N54" i="50"/>
  <c r="N55" i="50"/>
  <c r="N56" i="50"/>
  <c r="N57" i="50"/>
  <c r="N58" i="50"/>
  <c r="N59" i="50"/>
  <c r="N60" i="50"/>
  <c r="N61" i="50"/>
  <c r="N62" i="50"/>
  <c r="N63" i="50"/>
  <c r="N64" i="50"/>
  <c r="N65" i="50"/>
  <c r="N66" i="50"/>
  <c r="N67" i="50"/>
  <c r="N68" i="50"/>
  <c r="N69" i="50"/>
  <c r="N70" i="50"/>
  <c r="N71" i="50"/>
  <c r="N72" i="50"/>
  <c r="N73" i="50"/>
  <c r="N74" i="50"/>
  <c r="N75" i="50"/>
  <c r="N76" i="50"/>
  <c r="N77" i="50"/>
  <c r="N78" i="50"/>
  <c r="N79" i="50"/>
  <c r="N80" i="50"/>
  <c r="N81" i="50"/>
  <c r="N82" i="50"/>
  <c r="N83" i="50"/>
  <c r="N84" i="50"/>
  <c r="N85" i="50"/>
  <c r="N86" i="50"/>
  <c r="N87" i="50"/>
  <c r="N88" i="50"/>
  <c r="N89" i="50"/>
  <c r="N90" i="50"/>
  <c r="N91" i="50"/>
  <c r="N92" i="50"/>
  <c r="N93" i="50"/>
  <c r="N94" i="50"/>
  <c r="N95" i="50"/>
  <c r="N96" i="50"/>
  <c r="N97" i="50"/>
  <c r="N98" i="50"/>
  <c r="N99" i="50"/>
  <c r="N100" i="50"/>
  <c r="N101" i="50"/>
  <c r="N102" i="50"/>
  <c r="N103" i="50"/>
  <c r="N104" i="50"/>
  <c r="N105" i="50"/>
  <c r="N106" i="50"/>
  <c r="N107" i="50"/>
  <c r="N108" i="50"/>
  <c r="N109" i="50"/>
  <c r="B15" i="50"/>
  <c r="B16" i="50"/>
  <c r="B17" i="50"/>
  <c r="B18" i="50"/>
  <c r="B19" i="50"/>
  <c r="B20" i="50"/>
  <c r="B21" i="50"/>
  <c r="B22" i="50"/>
  <c r="B23" i="50"/>
  <c r="B24" i="50"/>
  <c r="B25" i="50"/>
  <c r="B26" i="50"/>
  <c r="B27" i="50"/>
  <c r="B28" i="50"/>
  <c r="B29" i="50"/>
  <c r="B30" i="50"/>
  <c r="B31" i="50"/>
  <c r="B32" i="50"/>
  <c r="B33" i="50"/>
  <c r="B34" i="50"/>
  <c r="B35" i="50"/>
  <c r="B36" i="50"/>
  <c r="B37" i="50"/>
  <c r="B38" i="50"/>
  <c r="B39" i="50"/>
  <c r="B40" i="50"/>
  <c r="B41" i="50"/>
  <c r="B42" i="50"/>
  <c r="B43" i="50"/>
  <c r="B44" i="50"/>
  <c r="B45" i="50"/>
  <c r="B46" i="50"/>
  <c r="B47" i="50"/>
  <c r="B48" i="50"/>
  <c r="B49" i="50"/>
  <c r="B50" i="50"/>
  <c r="B51" i="50"/>
  <c r="B52" i="50"/>
  <c r="B53" i="50"/>
  <c r="B54" i="50"/>
  <c r="B55" i="50"/>
  <c r="B56" i="50"/>
  <c r="B57" i="50"/>
  <c r="B58" i="50"/>
  <c r="B59" i="50"/>
  <c r="B60" i="50"/>
  <c r="B61" i="50"/>
  <c r="B62" i="50"/>
  <c r="B63" i="50"/>
  <c r="B64" i="50"/>
  <c r="B65" i="50"/>
  <c r="B66" i="50"/>
  <c r="B67" i="50"/>
  <c r="B68" i="50"/>
  <c r="B69" i="50"/>
  <c r="B70" i="50"/>
  <c r="B71" i="50"/>
  <c r="B72" i="50"/>
  <c r="B73" i="50"/>
  <c r="B74" i="50"/>
  <c r="B75" i="50"/>
  <c r="B76" i="50"/>
  <c r="B77" i="50"/>
  <c r="B78" i="50"/>
  <c r="B79" i="50"/>
  <c r="B80" i="50"/>
  <c r="B81" i="50"/>
  <c r="B82" i="50"/>
  <c r="B83" i="50"/>
  <c r="B84" i="50"/>
  <c r="B85" i="50"/>
  <c r="B86" i="50"/>
  <c r="B87" i="50"/>
  <c r="B88" i="50"/>
  <c r="B89" i="50"/>
  <c r="B90" i="50"/>
  <c r="B91" i="50"/>
  <c r="B92" i="50"/>
  <c r="B93" i="50"/>
  <c r="B94" i="50"/>
  <c r="B95" i="50"/>
  <c r="B96" i="50"/>
  <c r="B97" i="50"/>
  <c r="B98" i="50"/>
  <c r="B99" i="50"/>
  <c r="B100" i="50"/>
  <c r="B101" i="50"/>
  <c r="B102" i="50"/>
  <c r="B103" i="50"/>
  <c r="B104" i="50"/>
  <c r="B105" i="50"/>
  <c r="B106" i="50"/>
  <c r="B107" i="50"/>
  <c r="B108" i="50"/>
  <c r="B109" i="50"/>
  <c r="B105" i="51"/>
  <c r="E105" i="51"/>
  <c r="F105" i="51" s="1"/>
  <c r="F113" i="12" s="1"/>
  <c r="G105" i="51"/>
  <c r="H105" i="51" s="1"/>
  <c r="H113" i="12" s="1"/>
  <c r="B11" i="51"/>
  <c r="E11" i="51"/>
  <c r="G11" i="51"/>
  <c r="H11" i="51" s="1"/>
  <c r="H19" i="12" s="1"/>
  <c r="E12" i="51"/>
  <c r="G12" i="51"/>
  <c r="H12" i="51" s="1"/>
  <c r="H20" i="12" s="1"/>
  <c r="E13" i="51"/>
  <c r="G13" i="51"/>
  <c r="H13" i="51" s="1"/>
  <c r="H21" i="12" s="1"/>
  <c r="E14" i="51"/>
  <c r="G14" i="51"/>
  <c r="H14" i="51" s="1"/>
  <c r="H22" i="12" s="1"/>
  <c r="B15" i="51"/>
  <c r="E15" i="51"/>
  <c r="F15" i="51" s="1"/>
  <c r="F23" i="12" s="1"/>
  <c r="G15" i="51"/>
  <c r="H15" i="51" s="1"/>
  <c r="H23" i="12" s="1"/>
  <c r="B16" i="51"/>
  <c r="E16" i="51"/>
  <c r="G16" i="51"/>
  <c r="H16" i="51" s="1"/>
  <c r="H24" i="12" s="1"/>
  <c r="B17" i="51"/>
  <c r="E17" i="51"/>
  <c r="G17" i="51"/>
  <c r="H17" i="51" s="1"/>
  <c r="H25" i="12" s="1"/>
  <c r="B18" i="51"/>
  <c r="E18" i="51"/>
  <c r="G18" i="51"/>
  <c r="H18" i="51" s="1"/>
  <c r="H26" i="12" s="1"/>
  <c r="B19" i="51"/>
  <c r="E19" i="51"/>
  <c r="F19" i="51" s="1"/>
  <c r="F27" i="12" s="1"/>
  <c r="G19" i="51"/>
  <c r="H19" i="51" s="1"/>
  <c r="H27" i="12" s="1"/>
  <c r="B20" i="51"/>
  <c r="E20" i="51"/>
  <c r="F20" i="51" s="1"/>
  <c r="F28" i="12" s="1"/>
  <c r="G20" i="51"/>
  <c r="H20" i="51" s="1"/>
  <c r="H28" i="12" s="1"/>
  <c r="B21" i="51"/>
  <c r="E21" i="51"/>
  <c r="G21" i="51"/>
  <c r="H21" i="51" s="1"/>
  <c r="H29" i="12" s="1"/>
  <c r="B22" i="51"/>
  <c r="E22" i="51"/>
  <c r="G22" i="51"/>
  <c r="H22" i="51" s="1"/>
  <c r="H30" i="12" s="1"/>
  <c r="B23" i="51"/>
  <c r="E23" i="51"/>
  <c r="F23" i="51" s="1"/>
  <c r="F31" i="12" s="1"/>
  <c r="G23" i="51"/>
  <c r="H23" i="51" s="1"/>
  <c r="H31" i="12" s="1"/>
  <c r="B24" i="51"/>
  <c r="E24" i="51"/>
  <c r="G24" i="51"/>
  <c r="H24" i="51" s="1"/>
  <c r="H32" i="12" s="1"/>
  <c r="B25" i="51"/>
  <c r="E25" i="51"/>
  <c r="G25" i="51"/>
  <c r="H25" i="51" s="1"/>
  <c r="H33" i="12" s="1"/>
  <c r="B26" i="51"/>
  <c r="E26" i="51"/>
  <c r="G26" i="51"/>
  <c r="H26" i="51" s="1"/>
  <c r="H34" i="12" s="1"/>
  <c r="B27" i="51"/>
  <c r="E27" i="51"/>
  <c r="F27" i="51" s="1"/>
  <c r="F35" i="12" s="1"/>
  <c r="G27" i="51"/>
  <c r="H27" i="51" s="1"/>
  <c r="H35" i="12" s="1"/>
  <c r="B28" i="51"/>
  <c r="E28" i="51"/>
  <c r="F28" i="51" s="1"/>
  <c r="F36" i="12" s="1"/>
  <c r="G28" i="51"/>
  <c r="H28" i="51" s="1"/>
  <c r="H36" i="12" s="1"/>
  <c r="B29" i="51"/>
  <c r="E29" i="51"/>
  <c r="G29" i="51"/>
  <c r="H29" i="51" s="1"/>
  <c r="H37" i="12" s="1"/>
  <c r="B30" i="51"/>
  <c r="E30" i="51"/>
  <c r="F30" i="51" s="1"/>
  <c r="F38" i="12" s="1"/>
  <c r="G30" i="51"/>
  <c r="H30" i="51" s="1"/>
  <c r="H38" i="12" s="1"/>
  <c r="B31" i="51"/>
  <c r="E31" i="51"/>
  <c r="F31" i="51" s="1"/>
  <c r="F39" i="12" s="1"/>
  <c r="G31" i="51"/>
  <c r="H31" i="51" s="1"/>
  <c r="H39" i="12" s="1"/>
  <c r="B32" i="51"/>
  <c r="E32" i="51"/>
  <c r="G32" i="51"/>
  <c r="H32" i="51" s="1"/>
  <c r="H40" i="12" s="1"/>
  <c r="B33" i="51"/>
  <c r="E33" i="51"/>
  <c r="G33" i="51"/>
  <c r="H33" i="51" s="1"/>
  <c r="H41" i="12" s="1"/>
  <c r="B34" i="51"/>
  <c r="E34" i="51"/>
  <c r="F34" i="51" s="1"/>
  <c r="F42" i="12" s="1"/>
  <c r="G34" i="51"/>
  <c r="H34" i="51" s="1"/>
  <c r="H42" i="12" s="1"/>
  <c r="B35" i="51"/>
  <c r="E35" i="51"/>
  <c r="G35" i="51"/>
  <c r="H35" i="51" s="1"/>
  <c r="H43" i="12" s="1"/>
  <c r="B36" i="51"/>
  <c r="E36" i="51"/>
  <c r="G36" i="51"/>
  <c r="H36" i="51" s="1"/>
  <c r="H44" i="12" s="1"/>
  <c r="B37" i="51"/>
  <c r="E37" i="51"/>
  <c r="G37" i="51"/>
  <c r="H37" i="51" s="1"/>
  <c r="H45" i="12" s="1"/>
  <c r="B38" i="51"/>
  <c r="E38" i="51"/>
  <c r="F38" i="51" s="1"/>
  <c r="F46" i="12" s="1"/>
  <c r="G38" i="51"/>
  <c r="H38" i="51" s="1"/>
  <c r="H46" i="12" s="1"/>
  <c r="B39" i="51"/>
  <c r="E39" i="51"/>
  <c r="G39" i="51"/>
  <c r="H39" i="51" s="1"/>
  <c r="H47" i="12" s="1"/>
  <c r="B40" i="51"/>
  <c r="E40" i="51"/>
  <c r="G40" i="51"/>
  <c r="H40" i="51" s="1"/>
  <c r="H48" i="12" s="1"/>
  <c r="B41" i="51"/>
  <c r="E41" i="51"/>
  <c r="G41" i="51"/>
  <c r="H41" i="51" s="1"/>
  <c r="H49" i="12" s="1"/>
  <c r="B42" i="51"/>
  <c r="E42" i="51"/>
  <c r="F42" i="51" s="1"/>
  <c r="F50" i="12" s="1"/>
  <c r="G42" i="51"/>
  <c r="H42" i="51" s="1"/>
  <c r="H50" i="12" s="1"/>
  <c r="B43" i="51"/>
  <c r="E43" i="51"/>
  <c r="F43" i="51" s="1"/>
  <c r="F51" i="12" s="1"/>
  <c r="G43" i="51"/>
  <c r="H43" i="51" s="1"/>
  <c r="H51" i="12" s="1"/>
  <c r="B44" i="51"/>
  <c r="E44" i="51"/>
  <c r="F44" i="51" s="1"/>
  <c r="F52" i="12" s="1"/>
  <c r="G44" i="51"/>
  <c r="H44" i="51" s="1"/>
  <c r="H52" i="12" s="1"/>
  <c r="B45" i="51"/>
  <c r="E45" i="51"/>
  <c r="G45" i="51"/>
  <c r="H45" i="51" s="1"/>
  <c r="H53" i="12" s="1"/>
  <c r="B46" i="51"/>
  <c r="E46" i="51"/>
  <c r="F46" i="51" s="1"/>
  <c r="F54" i="12" s="1"/>
  <c r="G46" i="51"/>
  <c r="H46" i="51" s="1"/>
  <c r="H54" i="12" s="1"/>
  <c r="B47" i="51"/>
  <c r="E47" i="51"/>
  <c r="F47" i="51" s="1"/>
  <c r="F55" i="12" s="1"/>
  <c r="G47" i="51"/>
  <c r="H47" i="51" s="1"/>
  <c r="H55" i="12" s="1"/>
  <c r="B48" i="51"/>
  <c r="E48" i="51"/>
  <c r="G48" i="51"/>
  <c r="H48" i="51" s="1"/>
  <c r="H56" i="12" s="1"/>
  <c r="B49" i="51"/>
  <c r="E49" i="51"/>
  <c r="G49" i="51"/>
  <c r="H49" i="51" s="1"/>
  <c r="H57" i="12" s="1"/>
  <c r="B50" i="51"/>
  <c r="E50" i="51"/>
  <c r="F50" i="51" s="1"/>
  <c r="F58" i="12" s="1"/>
  <c r="G50" i="51"/>
  <c r="H50" i="51" s="1"/>
  <c r="H58" i="12" s="1"/>
  <c r="B51" i="51"/>
  <c r="E51" i="51"/>
  <c r="G51" i="51"/>
  <c r="H51" i="51" s="1"/>
  <c r="H59" i="12" s="1"/>
  <c r="B52" i="51"/>
  <c r="E52" i="51"/>
  <c r="F52" i="51" s="1"/>
  <c r="F60" i="12" s="1"/>
  <c r="G52" i="51"/>
  <c r="H52" i="51" s="1"/>
  <c r="H60" i="12" s="1"/>
  <c r="B53" i="51"/>
  <c r="E53" i="51"/>
  <c r="G53" i="51"/>
  <c r="H53" i="51" s="1"/>
  <c r="H61" i="12" s="1"/>
  <c r="B54" i="51"/>
  <c r="E54" i="51"/>
  <c r="G54" i="51"/>
  <c r="H54" i="51" s="1"/>
  <c r="H62" i="12" s="1"/>
  <c r="B55" i="51"/>
  <c r="E55" i="51"/>
  <c r="F55" i="51" s="1"/>
  <c r="F63" i="12" s="1"/>
  <c r="G55" i="51"/>
  <c r="H55" i="51" s="1"/>
  <c r="H63" i="12" s="1"/>
  <c r="B56" i="51"/>
  <c r="E56" i="51"/>
  <c r="G56" i="51"/>
  <c r="H56" i="51" s="1"/>
  <c r="H64" i="12" s="1"/>
  <c r="B57" i="51"/>
  <c r="E57" i="51"/>
  <c r="G57" i="51"/>
  <c r="H57" i="51" s="1"/>
  <c r="H65" i="12" s="1"/>
  <c r="B58" i="51"/>
  <c r="E58" i="51"/>
  <c r="G58" i="51"/>
  <c r="H58" i="51" s="1"/>
  <c r="H66" i="12" s="1"/>
  <c r="B59" i="51"/>
  <c r="E59" i="51"/>
  <c r="F59" i="51" s="1"/>
  <c r="F67" i="12" s="1"/>
  <c r="G59" i="51"/>
  <c r="H59" i="51" s="1"/>
  <c r="H67" i="12" s="1"/>
  <c r="B60" i="51"/>
  <c r="E60" i="51"/>
  <c r="F60" i="51" s="1"/>
  <c r="F68" i="12" s="1"/>
  <c r="G60" i="51"/>
  <c r="H60" i="51" s="1"/>
  <c r="H68" i="12" s="1"/>
  <c r="B61" i="51"/>
  <c r="E61" i="51"/>
  <c r="G61" i="51"/>
  <c r="H61" i="51" s="1"/>
  <c r="H69" i="12" s="1"/>
  <c r="B62" i="51"/>
  <c r="E62" i="51"/>
  <c r="F62" i="51" s="1"/>
  <c r="F70" i="12" s="1"/>
  <c r="G62" i="51"/>
  <c r="H62" i="51" s="1"/>
  <c r="H70" i="12" s="1"/>
  <c r="B63" i="51"/>
  <c r="E63" i="51"/>
  <c r="F63" i="51" s="1"/>
  <c r="F71" i="12" s="1"/>
  <c r="G63" i="51"/>
  <c r="H63" i="51" s="1"/>
  <c r="H71" i="12" s="1"/>
  <c r="B64" i="51"/>
  <c r="E64" i="51"/>
  <c r="G64" i="51"/>
  <c r="H64" i="51" s="1"/>
  <c r="H72" i="12" s="1"/>
  <c r="B65" i="51"/>
  <c r="E65" i="51"/>
  <c r="G65" i="51"/>
  <c r="H65" i="51" s="1"/>
  <c r="H73" i="12" s="1"/>
  <c r="B66" i="51"/>
  <c r="E66" i="51"/>
  <c r="F66" i="51" s="1"/>
  <c r="F74" i="12" s="1"/>
  <c r="G66" i="51"/>
  <c r="H66" i="51" s="1"/>
  <c r="H74" i="12" s="1"/>
  <c r="B67" i="51"/>
  <c r="E67" i="51"/>
  <c r="F67" i="51" s="1"/>
  <c r="F75" i="12" s="1"/>
  <c r="G67" i="51"/>
  <c r="H67" i="51" s="1"/>
  <c r="H75" i="12" s="1"/>
  <c r="B68" i="51"/>
  <c r="E68" i="51"/>
  <c r="G68" i="51"/>
  <c r="H68" i="51" s="1"/>
  <c r="H76" i="12" s="1"/>
  <c r="B69" i="51"/>
  <c r="E69" i="51"/>
  <c r="G69" i="51"/>
  <c r="H69" i="51" s="1"/>
  <c r="H77" i="12" s="1"/>
  <c r="B70" i="51"/>
  <c r="E70" i="51"/>
  <c r="F70" i="51" s="1"/>
  <c r="F78" i="12" s="1"/>
  <c r="G70" i="51"/>
  <c r="H70" i="51" s="1"/>
  <c r="H78" i="12" s="1"/>
  <c r="B71" i="51"/>
  <c r="E71" i="51"/>
  <c r="G71" i="51"/>
  <c r="H71" i="51" s="1"/>
  <c r="H79" i="12" s="1"/>
  <c r="B72" i="51"/>
  <c r="E72" i="51"/>
  <c r="G72" i="51"/>
  <c r="H72" i="51" s="1"/>
  <c r="H80" i="12" s="1"/>
  <c r="B73" i="51"/>
  <c r="E73" i="51"/>
  <c r="G73" i="51"/>
  <c r="H73" i="51" s="1"/>
  <c r="H81" i="12" s="1"/>
  <c r="B74" i="51"/>
  <c r="E74" i="51"/>
  <c r="F74" i="51" s="1"/>
  <c r="F82" i="12" s="1"/>
  <c r="G74" i="51"/>
  <c r="H74" i="51" s="1"/>
  <c r="H82" i="12" s="1"/>
  <c r="B75" i="51"/>
  <c r="E75" i="51"/>
  <c r="F75" i="51" s="1"/>
  <c r="F83" i="12" s="1"/>
  <c r="G75" i="51"/>
  <c r="H75" i="51" s="1"/>
  <c r="H83" i="12" s="1"/>
  <c r="B76" i="51"/>
  <c r="E76" i="51"/>
  <c r="F76" i="51" s="1"/>
  <c r="F84" i="12" s="1"/>
  <c r="G76" i="51"/>
  <c r="H76" i="51" s="1"/>
  <c r="H84" i="12" s="1"/>
  <c r="B77" i="51"/>
  <c r="E77" i="51"/>
  <c r="G77" i="51"/>
  <c r="H77" i="51" s="1"/>
  <c r="H85" i="12" s="1"/>
  <c r="B78" i="51"/>
  <c r="E78" i="51"/>
  <c r="F78" i="51" s="1"/>
  <c r="F86" i="12" s="1"/>
  <c r="G78" i="51"/>
  <c r="H78" i="51" s="1"/>
  <c r="H86" i="12" s="1"/>
  <c r="B79" i="51"/>
  <c r="E79" i="51"/>
  <c r="F79" i="51" s="1"/>
  <c r="F87" i="12" s="1"/>
  <c r="G79" i="51"/>
  <c r="H79" i="51" s="1"/>
  <c r="H87" i="12" s="1"/>
  <c r="B80" i="51"/>
  <c r="E80" i="51"/>
  <c r="G80" i="51"/>
  <c r="H80" i="51" s="1"/>
  <c r="H88" i="12" s="1"/>
  <c r="B81" i="51"/>
  <c r="E81" i="51"/>
  <c r="G81" i="51"/>
  <c r="H81" i="51" s="1"/>
  <c r="H89" i="12" s="1"/>
  <c r="B82" i="51"/>
  <c r="E82" i="51"/>
  <c r="F82" i="51" s="1"/>
  <c r="F90" i="12" s="1"/>
  <c r="G82" i="51"/>
  <c r="H82" i="51" s="1"/>
  <c r="H90" i="12" s="1"/>
  <c r="B83" i="51"/>
  <c r="E83" i="51"/>
  <c r="G83" i="51"/>
  <c r="H83" i="51" s="1"/>
  <c r="H91" i="12" s="1"/>
  <c r="B84" i="51"/>
  <c r="E84" i="51"/>
  <c r="G84" i="51"/>
  <c r="H84" i="51" s="1"/>
  <c r="H92" i="12" s="1"/>
  <c r="B85" i="51"/>
  <c r="E85" i="51"/>
  <c r="G85" i="51"/>
  <c r="H85" i="51" s="1"/>
  <c r="H93" i="12" s="1"/>
  <c r="B86" i="51"/>
  <c r="E86" i="51"/>
  <c r="G86" i="51"/>
  <c r="H86" i="51" s="1"/>
  <c r="H94" i="12" s="1"/>
  <c r="B87" i="51"/>
  <c r="E87" i="51"/>
  <c r="F87" i="51" s="1"/>
  <c r="F95" i="12" s="1"/>
  <c r="G87" i="51"/>
  <c r="H87" i="51" s="1"/>
  <c r="H95" i="12" s="1"/>
  <c r="B88" i="51"/>
  <c r="E88" i="51"/>
  <c r="G88" i="51"/>
  <c r="H88" i="51" s="1"/>
  <c r="H96" i="12" s="1"/>
  <c r="B89" i="51"/>
  <c r="E89" i="51"/>
  <c r="G89" i="51"/>
  <c r="H89" i="51" s="1"/>
  <c r="H97" i="12" s="1"/>
  <c r="B90" i="51"/>
  <c r="E90" i="51"/>
  <c r="G90" i="51"/>
  <c r="H90" i="51" s="1"/>
  <c r="H98" i="12" s="1"/>
  <c r="B91" i="51"/>
  <c r="E91" i="51"/>
  <c r="F91" i="51" s="1"/>
  <c r="F99" i="12" s="1"/>
  <c r="G91" i="51"/>
  <c r="H91" i="51" s="1"/>
  <c r="H99" i="12" s="1"/>
  <c r="B92" i="51"/>
  <c r="E92" i="51"/>
  <c r="F92" i="51" s="1"/>
  <c r="F100" i="12" s="1"/>
  <c r="G92" i="51"/>
  <c r="H92" i="51" s="1"/>
  <c r="H100" i="12" s="1"/>
  <c r="B93" i="51"/>
  <c r="E93" i="51"/>
  <c r="G93" i="51"/>
  <c r="H93" i="51" s="1"/>
  <c r="H101" i="12" s="1"/>
  <c r="B94" i="51"/>
  <c r="E94" i="51"/>
  <c r="F94" i="51" s="1"/>
  <c r="F102" i="12" s="1"/>
  <c r="G94" i="51"/>
  <c r="H94" i="51" s="1"/>
  <c r="H102" i="12" s="1"/>
  <c r="B95" i="51"/>
  <c r="E95" i="51"/>
  <c r="F95" i="51" s="1"/>
  <c r="F103" i="12" s="1"/>
  <c r="G95" i="51"/>
  <c r="H95" i="51" s="1"/>
  <c r="H103" i="12" s="1"/>
  <c r="B96" i="51"/>
  <c r="E96" i="51"/>
  <c r="G96" i="51"/>
  <c r="H96" i="51" s="1"/>
  <c r="H104" i="12" s="1"/>
  <c r="B97" i="51"/>
  <c r="E97" i="51"/>
  <c r="G97" i="51"/>
  <c r="H97" i="51" s="1"/>
  <c r="H105" i="12" s="1"/>
  <c r="B98" i="51"/>
  <c r="E98" i="51"/>
  <c r="F98" i="51" s="1"/>
  <c r="F106" i="12" s="1"/>
  <c r="G98" i="51"/>
  <c r="H98" i="51" s="1"/>
  <c r="H106" i="12" s="1"/>
  <c r="B99" i="51"/>
  <c r="E99" i="51"/>
  <c r="G99" i="51"/>
  <c r="H99" i="51" s="1"/>
  <c r="H107" i="12" s="1"/>
  <c r="B100" i="51"/>
  <c r="E100" i="51"/>
  <c r="G100" i="51"/>
  <c r="H100" i="51" s="1"/>
  <c r="H108" i="12" s="1"/>
  <c r="B101" i="51"/>
  <c r="E101" i="51"/>
  <c r="G101" i="51"/>
  <c r="H101" i="51" s="1"/>
  <c r="H109" i="12" s="1"/>
  <c r="B102" i="51"/>
  <c r="E102" i="51"/>
  <c r="F102" i="51" s="1"/>
  <c r="F110" i="12" s="1"/>
  <c r="G102" i="51"/>
  <c r="H102" i="51" s="1"/>
  <c r="H110" i="12" s="1"/>
  <c r="B103" i="51"/>
  <c r="E103" i="51"/>
  <c r="G103" i="51"/>
  <c r="H103" i="51" s="1"/>
  <c r="H111" i="12" s="1"/>
  <c r="B104" i="51"/>
  <c r="E104" i="51"/>
  <c r="G104" i="51"/>
  <c r="H104" i="51" s="1"/>
  <c r="H112" i="12" s="1"/>
  <c r="K35" i="51" l="1"/>
  <c r="D43" i="12" s="1"/>
  <c r="K99" i="51"/>
  <c r="K86" i="51"/>
  <c r="K16" i="51"/>
  <c r="K39" i="51"/>
  <c r="K26" i="51"/>
  <c r="K18" i="51"/>
  <c r="K68" i="51"/>
  <c r="K36" i="51"/>
  <c r="K84" i="51"/>
  <c r="K90" i="51"/>
  <c r="K58" i="51"/>
  <c r="K103" i="51"/>
  <c r="K83" i="51"/>
  <c r="K54" i="51"/>
  <c r="K52" i="51"/>
  <c r="K100" i="51"/>
  <c r="K67" i="51"/>
  <c r="K71" i="51"/>
  <c r="F35" i="51"/>
  <c r="F43" i="12" s="1"/>
  <c r="F99" i="51"/>
  <c r="F107" i="12" s="1"/>
  <c r="F84" i="51"/>
  <c r="F92" i="12" s="1"/>
  <c r="K51" i="51"/>
  <c r="F69" i="51"/>
  <c r="F77" i="12" s="1"/>
  <c r="K69" i="51"/>
  <c r="F37" i="51"/>
  <c r="F45" i="12" s="1"/>
  <c r="K37" i="51"/>
  <c r="F101" i="51"/>
  <c r="F109" i="12" s="1"/>
  <c r="K101" i="51"/>
  <c r="F73" i="51"/>
  <c r="F81" i="12" s="1"/>
  <c r="K73" i="51"/>
  <c r="K95" i="51"/>
  <c r="K82" i="51"/>
  <c r="F80" i="51"/>
  <c r="F88" i="12" s="1"/>
  <c r="K80" i="51"/>
  <c r="F65" i="51"/>
  <c r="F73" i="12" s="1"/>
  <c r="K65" i="51"/>
  <c r="K46" i="51"/>
  <c r="K76" i="51"/>
  <c r="K59" i="51"/>
  <c r="K44" i="51"/>
  <c r="F25" i="51"/>
  <c r="F33" i="12" s="1"/>
  <c r="K25" i="51"/>
  <c r="K23" i="51"/>
  <c r="F17" i="51"/>
  <c r="F25" i="12" s="1"/>
  <c r="K17" i="51"/>
  <c r="K15" i="51"/>
  <c r="D23" i="12" s="1"/>
  <c r="K91" i="51"/>
  <c r="F104" i="51"/>
  <c r="F112" i="12" s="1"/>
  <c r="K104" i="51"/>
  <c r="K102" i="51"/>
  <c r="F100" i="51"/>
  <c r="F108" i="12" s="1"/>
  <c r="F89" i="51"/>
  <c r="F97" i="12" s="1"/>
  <c r="K89" i="51"/>
  <c r="K87" i="51"/>
  <c r="F85" i="51"/>
  <c r="F93" i="12" s="1"/>
  <c r="K85" i="51"/>
  <c r="F83" i="51"/>
  <c r="F91" i="12" s="1"/>
  <c r="K74" i="51"/>
  <c r="F72" i="51"/>
  <c r="F80" i="12" s="1"/>
  <c r="K72" i="51"/>
  <c r="K70" i="51"/>
  <c r="F68" i="51"/>
  <c r="F76" i="12" s="1"/>
  <c r="F57" i="51"/>
  <c r="F65" i="12" s="1"/>
  <c r="K57" i="51"/>
  <c r="K55" i="51"/>
  <c r="F53" i="51"/>
  <c r="F61" i="12" s="1"/>
  <c r="K53" i="51"/>
  <c r="F51" i="51"/>
  <c r="F59" i="12" s="1"/>
  <c r="K42" i="51"/>
  <c r="F40" i="51"/>
  <c r="F48" i="12" s="1"/>
  <c r="K40" i="51"/>
  <c r="K38" i="51"/>
  <c r="F36" i="51"/>
  <c r="F44" i="12" s="1"/>
  <c r="F41" i="51"/>
  <c r="F49" i="12" s="1"/>
  <c r="K41" i="51"/>
  <c r="F97" i="51"/>
  <c r="F105" i="12" s="1"/>
  <c r="K97" i="51"/>
  <c r="F93" i="51"/>
  <c r="F101" i="12" s="1"/>
  <c r="K93" i="51"/>
  <c r="K78" i="51"/>
  <c r="F61" i="51"/>
  <c r="F69" i="12" s="1"/>
  <c r="K61" i="51"/>
  <c r="K50" i="51"/>
  <c r="F48" i="51"/>
  <c r="F56" i="12" s="1"/>
  <c r="K48" i="51"/>
  <c r="K31" i="51"/>
  <c r="K27" i="51"/>
  <c r="F21" i="51"/>
  <c r="F29" i="12" s="1"/>
  <c r="K21" i="51"/>
  <c r="K19" i="51"/>
  <c r="K98" i="51"/>
  <c r="F96" i="51"/>
  <c r="F104" i="12" s="1"/>
  <c r="K96" i="51"/>
  <c r="K94" i="51"/>
  <c r="F81" i="51"/>
  <c r="F89" i="12" s="1"/>
  <c r="K81" i="51"/>
  <c r="K79" i="51"/>
  <c r="F77" i="51"/>
  <c r="F85" i="12" s="1"/>
  <c r="K77" i="51"/>
  <c r="K66" i="51"/>
  <c r="F64" i="51"/>
  <c r="F72" i="12" s="1"/>
  <c r="K64" i="51"/>
  <c r="K62" i="51"/>
  <c r="F49" i="51"/>
  <c r="F57" i="12" s="1"/>
  <c r="K49" i="51"/>
  <c r="K47" i="51"/>
  <c r="F45" i="51"/>
  <c r="F53" i="12" s="1"/>
  <c r="K45" i="51"/>
  <c r="K34" i="51"/>
  <c r="F32" i="51"/>
  <c r="F40" i="12" s="1"/>
  <c r="K32" i="51"/>
  <c r="K30" i="51"/>
  <c r="K28" i="51"/>
  <c r="F26" i="51"/>
  <c r="F34" i="12" s="1"/>
  <c r="F22" i="51"/>
  <c r="F30" i="12" s="1"/>
  <c r="K22" i="51"/>
  <c r="K20" i="51"/>
  <c r="F18" i="51"/>
  <c r="F26" i="12" s="1"/>
  <c r="F16" i="51"/>
  <c r="F24" i="12" s="1"/>
  <c r="F14" i="51"/>
  <c r="F22" i="12" s="1"/>
  <c r="K14" i="51"/>
  <c r="D22" i="12" s="1"/>
  <c r="F88" i="51"/>
  <c r="F96" i="12" s="1"/>
  <c r="K88" i="51"/>
  <c r="F56" i="51"/>
  <c r="F64" i="12" s="1"/>
  <c r="K56" i="51"/>
  <c r="K63" i="51"/>
  <c r="F33" i="51"/>
  <c r="F41" i="12" s="1"/>
  <c r="K33" i="51"/>
  <c r="F29" i="51"/>
  <c r="F37" i="12" s="1"/>
  <c r="K29" i="51"/>
  <c r="F103" i="51"/>
  <c r="F111" i="12" s="1"/>
  <c r="K92" i="51"/>
  <c r="F90" i="51"/>
  <c r="F98" i="12" s="1"/>
  <c r="F86" i="51"/>
  <c r="F94" i="12" s="1"/>
  <c r="K75" i="51"/>
  <c r="F71" i="51"/>
  <c r="F79" i="12" s="1"/>
  <c r="K60" i="51"/>
  <c r="F58" i="51"/>
  <c r="F66" i="12" s="1"/>
  <c r="F54" i="51"/>
  <c r="F62" i="12" s="1"/>
  <c r="K43" i="51"/>
  <c r="F39" i="51"/>
  <c r="F47" i="12" s="1"/>
  <c r="F24" i="51"/>
  <c r="F32" i="12" s="1"/>
  <c r="K24" i="51"/>
  <c r="F11" i="51"/>
  <c r="F19" i="12" s="1"/>
  <c r="K11" i="51"/>
  <c r="F12" i="51"/>
  <c r="F20" i="12" s="1"/>
  <c r="K12" i="51"/>
  <c r="F13" i="51"/>
  <c r="F21" i="12" s="1"/>
  <c r="K13" i="51"/>
  <c r="D21" i="12" s="1"/>
  <c r="G18" i="12"/>
  <c r="E18" i="12"/>
  <c r="N14" i="50"/>
  <c r="B14" i="50"/>
  <c r="G10" i="51"/>
  <c r="H10" i="51" s="1"/>
  <c r="H18" i="12" s="1"/>
  <c r="E10" i="51"/>
  <c r="B10" i="51"/>
  <c r="D35" i="51" l="1"/>
  <c r="I67" i="1"/>
  <c r="D54" i="12"/>
  <c r="I78" i="1"/>
  <c r="D46" i="51"/>
  <c r="D92" i="12"/>
  <c r="I116" i="1"/>
  <c r="D84" i="51"/>
  <c r="D41" i="12"/>
  <c r="I65" i="1"/>
  <c r="D33" i="51"/>
  <c r="D38" i="12"/>
  <c r="I62" i="1"/>
  <c r="D30" i="51"/>
  <c r="D89" i="12"/>
  <c r="I113" i="1"/>
  <c r="D81" i="51"/>
  <c r="D80" i="12"/>
  <c r="I104" i="1"/>
  <c r="D72" i="51"/>
  <c r="D68" i="12"/>
  <c r="I92" i="1"/>
  <c r="D60" i="51"/>
  <c r="D64" i="12"/>
  <c r="I88" i="1"/>
  <c r="D56" i="51"/>
  <c r="D28" i="12"/>
  <c r="I52" i="1"/>
  <c r="D20" i="51"/>
  <c r="D42" i="12"/>
  <c r="I66" i="1"/>
  <c r="D34" i="51"/>
  <c r="D104" i="12"/>
  <c r="I128" i="1"/>
  <c r="D96" i="51"/>
  <c r="D63" i="12"/>
  <c r="I87" i="1"/>
  <c r="D55" i="51"/>
  <c r="D97" i="12"/>
  <c r="I121" i="1"/>
  <c r="D89" i="51"/>
  <c r="D91" i="12"/>
  <c r="I115" i="1"/>
  <c r="D83" i="51"/>
  <c r="D34" i="12"/>
  <c r="I58" i="1"/>
  <c r="D26" i="51"/>
  <c r="D30" i="12"/>
  <c r="I54" i="1"/>
  <c r="D22" i="51"/>
  <c r="D53" i="12"/>
  <c r="I77" i="1"/>
  <c r="D45" i="51"/>
  <c r="D86" i="12"/>
  <c r="I110" i="1"/>
  <c r="D78" i="51"/>
  <c r="D46" i="12"/>
  <c r="I70" i="1"/>
  <c r="D38" i="51"/>
  <c r="D65" i="12"/>
  <c r="I89" i="1"/>
  <c r="D57" i="51"/>
  <c r="D93" i="12"/>
  <c r="I117" i="1"/>
  <c r="D85" i="51"/>
  <c r="D52" i="12"/>
  <c r="I76" i="1"/>
  <c r="D44" i="51"/>
  <c r="D90" i="12"/>
  <c r="I114" i="1"/>
  <c r="D82" i="51"/>
  <c r="D77" i="12"/>
  <c r="I101" i="1"/>
  <c r="D69" i="51"/>
  <c r="D111" i="12"/>
  <c r="I135" i="1"/>
  <c r="D103" i="51"/>
  <c r="D47" i="12"/>
  <c r="I71" i="1"/>
  <c r="D39" i="51"/>
  <c r="D32" i="12"/>
  <c r="I56" i="1"/>
  <c r="D24" i="51"/>
  <c r="D83" i="12"/>
  <c r="I107" i="1"/>
  <c r="D75" i="51"/>
  <c r="D96" i="12"/>
  <c r="I120" i="1"/>
  <c r="D88" i="51"/>
  <c r="D40" i="12"/>
  <c r="I64" i="1"/>
  <c r="D32" i="51"/>
  <c r="D70" i="12"/>
  <c r="I94" i="1"/>
  <c r="D62" i="51"/>
  <c r="D85" i="12"/>
  <c r="I109" i="1"/>
  <c r="D77" i="51"/>
  <c r="D106" i="12"/>
  <c r="I130" i="1"/>
  <c r="D98" i="51"/>
  <c r="D35" i="12"/>
  <c r="I59" i="1"/>
  <c r="D27" i="51"/>
  <c r="D58" i="12"/>
  <c r="I82" i="1"/>
  <c r="D50" i="51"/>
  <c r="D101" i="12"/>
  <c r="I125" i="1"/>
  <c r="D93" i="51"/>
  <c r="D49" i="12"/>
  <c r="I73" i="1"/>
  <c r="D41" i="51"/>
  <c r="D48" i="12"/>
  <c r="I72" i="1"/>
  <c r="D40" i="51"/>
  <c r="D61" i="12"/>
  <c r="I85" i="1"/>
  <c r="D53" i="51"/>
  <c r="D99" i="12"/>
  <c r="I123" i="1"/>
  <c r="D91" i="51"/>
  <c r="D31" i="12"/>
  <c r="I55" i="1"/>
  <c r="D23" i="51"/>
  <c r="D67" i="12"/>
  <c r="I91" i="1"/>
  <c r="D59" i="51"/>
  <c r="D103" i="12"/>
  <c r="I127" i="1"/>
  <c r="D95" i="51"/>
  <c r="D60" i="12"/>
  <c r="I84" i="1"/>
  <c r="D52" i="51"/>
  <c r="D66" i="12"/>
  <c r="I90" i="1"/>
  <c r="D58" i="51"/>
  <c r="D76" i="12"/>
  <c r="I100" i="1"/>
  <c r="D68" i="51"/>
  <c r="D24" i="12"/>
  <c r="I48" i="1"/>
  <c r="D16" i="51"/>
  <c r="D36" i="12"/>
  <c r="I60" i="1"/>
  <c r="D28" i="51"/>
  <c r="D57" i="12"/>
  <c r="I81" i="1"/>
  <c r="D49" i="51"/>
  <c r="D87" i="12"/>
  <c r="I111" i="1"/>
  <c r="D79" i="51"/>
  <c r="D29" i="12"/>
  <c r="I53" i="1"/>
  <c r="D21" i="51"/>
  <c r="D56" i="12"/>
  <c r="I80" i="1"/>
  <c r="D48" i="51"/>
  <c r="D105" i="12"/>
  <c r="I129" i="1"/>
  <c r="D97" i="51"/>
  <c r="D50" i="12"/>
  <c r="I74" i="1"/>
  <c r="D42" i="51"/>
  <c r="D78" i="12"/>
  <c r="I102" i="1"/>
  <c r="D70" i="51"/>
  <c r="D112" i="12"/>
  <c r="I136" i="1"/>
  <c r="D104" i="51"/>
  <c r="D25" i="12"/>
  <c r="I49" i="1"/>
  <c r="D17" i="51"/>
  <c r="D75" i="12"/>
  <c r="I99" i="1"/>
  <c r="D67" i="51"/>
  <c r="D107" i="12"/>
  <c r="I131" i="1"/>
  <c r="D99" i="51"/>
  <c r="D51" i="12"/>
  <c r="I75" i="1"/>
  <c r="D43" i="51"/>
  <c r="D100" i="12"/>
  <c r="I124" i="1"/>
  <c r="D92" i="51"/>
  <c r="D74" i="12"/>
  <c r="I98" i="1"/>
  <c r="D66" i="51"/>
  <c r="D73" i="12"/>
  <c r="I97" i="1"/>
  <c r="D65" i="51"/>
  <c r="D109" i="12"/>
  <c r="I133" i="1"/>
  <c r="D101" i="51"/>
  <c r="D108" i="12"/>
  <c r="I132" i="1"/>
  <c r="D100" i="51"/>
  <c r="D44" i="12"/>
  <c r="I68" i="1"/>
  <c r="D36" i="51"/>
  <c r="D37" i="12"/>
  <c r="I61" i="1"/>
  <c r="D29" i="51"/>
  <c r="D71" i="12"/>
  <c r="I95" i="1"/>
  <c r="D63" i="51"/>
  <c r="D55" i="12"/>
  <c r="I79" i="1"/>
  <c r="D47" i="51"/>
  <c r="D72" i="12"/>
  <c r="I96" i="1"/>
  <c r="D64" i="51"/>
  <c r="D102" i="12"/>
  <c r="I126" i="1"/>
  <c r="D94" i="51"/>
  <c r="D27" i="12"/>
  <c r="I51" i="1"/>
  <c r="D19" i="51"/>
  <c r="D39" i="12"/>
  <c r="I63" i="1"/>
  <c r="D31" i="51"/>
  <c r="D69" i="12"/>
  <c r="I93" i="1"/>
  <c r="D61" i="51"/>
  <c r="D82" i="12"/>
  <c r="I106" i="1"/>
  <c r="D74" i="51"/>
  <c r="D95" i="12"/>
  <c r="I119" i="1"/>
  <c r="D87" i="51"/>
  <c r="D110" i="12"/>
  <c r="I134" i="1"/>
  <c r="D102" i="51"/>
  <c r="D33" i="12"/>
  <c r="I57" i="1"/>
  <c r="D25" i="51"/>
  <c r="D84" i="12"/>
  <c r="I108" i="1"/>
  <c r="D76" i="51"/>
  <c r="D88" i="12"/>
  <c r="I112" i="1"/>
  <c r="D80" i="51"/>
  <c r="D81" i="12"/>
  <c r="I105" i="1"/>
  <c r="D73" i="51"/>
  <c r="D45" i="12"/>
  <c r="I69" i="1"/>
  <c r="D37" i="51"/>
  <c r="D59" i="12"/>
  <c r="I83" i="1"/>
  <c r="D51" i="51"/>
  <c r="D79" i="12"/>
  <c r="I103" i="1"/>
  <c r="D71" i="51"/>
  <c r="D62" i="12"/>
  <c r="I86" i="1"/>
  <c r="D54" i="51"/>
  <c r="D98" i="12"/>
  <c r="I122" i="1"/>
  <c r="D90" i="51"/>
  <c r="D26" i="12"/>
  <c r="I50" i="1"/>
  <c r="D18" i="51"/>
  <c r="D94" i="12"/>
  <c r="I118" i="1"/>
  <c r="D86" i="51"/>
  <c r="I44" i="1"/>
  <c r="D20" i="12"/>
  <c r="I43" i="1"/>
  <c r="D19" i="12"/>
  <c r="I47" i="1"/>
  <c r="D15" i="51"/>
  <c r="I46" i="1"/>
  <c r="D14" i="51"/>
  <c r="I45" i="1"/>
  <c r="D13" i="51"/>
  <c r="D12" i="51"/>
  <c r="D11" i="51"/>
  <c r="F10" i="51"/>
  <c r="F18" i="12" s="1"/>
  <c r="K10" i="51"/>
  <c r="K105" i="51"/>
  <c r="R109" i="50"/>
  <c r="W109" i="50"/>
  <c r="G109" i="50"/>
  <c r="D109" i="50"/>
  <c r="K109" i="50"/>
  <c r="T108" i="50"/>
  <c r="Q108" i="50"/>
  <c r="P108" i="50"/>
  <c r="W108" i="50"/>
  <c r="I108" i="50"/>
  <c r="F108" i="50"/>
  <c r="E108" i="50"/>
  <c r="D108" i="50"/>
  <c r="K108" i="50"/>
  <c r="V107" i="50"/>
  <c r="S107" i="50"/>
  <c r="R107" i="50"/>
  <c r="Q107" i="50"/>
  <c r="P107" i="50"/>
  <c r="W107" i="50"/>
  <c r="U106" i="50"/>
  <c r="T106" i="50"/>
  <c r="S106" i="50"/>
  <c r="R106" i="50"/>
  <c r="Q106" i="50"/>
  <c r="P106" i="50"/>
  <c r="W106" i="50"/>
  <c r="J106" i="50"/>
  <c r="I106" i="50"/>
  <c r="H106" i="50"/>
  <c r="G106" i="50"/>
  <c r="F106" i="50"/>
  <c r="E106" i="50"/>
  <c r="D106" i="50"/>
  <c r="K106" i="50"/>
  <c r="R105" i="50"/>
  <c r="W105" i="50"/>
  <c r="G105" i="50"/>
  <c r="D105" i="50"/>
  <c r="K105" i="50"/>
  <c r="T104" i="50"/>
  <c r="Q104" i="50"/>
  <c r="P104" i="50"/>
  <c r="W104" i="50"/>
  <c r="I104" i="50"/>
  <c r="F104" i="50"/>
  <c r="E104" i="50"/>
  <c r="D104" i="50"/>
  <c r="K104" i="50"/>
  <c r="V103" i="50"/>
  <c r="S103" i="50"/>
  <c r="R103" i="50"/>
  <c r="Q103" i="50"/>
  <c r="P103" i="50"/>
  <c r="W103" i="50"/>
  <c r="U102" i="50"/>
  <c r="T102" i="50"/>
  <c r="S102" i="50"/>
  <c r="R102" i="50"/>
  <c r="Q102" i="50"/>
  <c r="P102" i="50"/>
  <c r="W102" i="50"/>
  <c r="J102" i="50"/>
  <c r="I102" i="50"/>
  <c r="H102" i="50"/>
  <c r="G102" i="50"/>
  <c r="F102" i="50"/>
  <c r="E102" i="50"/>
  <c r="D102" i="50"/>
  <c r="K102" i="50"/>
  <c r="R101" i="50"/>
  <c r="W101" i="50"/>
  <c r="G101" i="50"/>
  <c r="D101" i="50"/>
  <c r="K101" i="50"/>
  <c r="T100" i="50"/>
  <c r="Q100" i="50"/>
  <c r="P100" i="50"/>
  <c r="W100" i="50"/>
  <c r="I100" i="50"/>
  <c r="F100" i="50"/>
  <c r="E100" i="50"/>
  <c r="D100" i="50"/>
  <c r="K100" i="50"/>
  <c r="V99" i="50"/>
  <c r="S99" i="50"/>
  <c r="R99" i="50"/>
  <c r="Q99" i="50"/>
  <c r="P99" i="50"/>
  <c r="W99" i="50"/>
  <c r="U98" i="50"/>
  <c r="T98" i="50"/>
  <c r="S98" i="50"/>
  <c r="R98" i="50"/>
  <c r="Q98" i="50"/>
  <c r="P98" i="50"/>
  <c r="W98" i="50"/>
  <c r="J98" i="50"/>
  <c r="I98" i="50"/>
  <c r="H98" i="50"/>
  <c r="G98" i="50"/>
  <c r="F98" i="50"/>
  <c r="E98" i="50"/>
  <c r="D98" i="50"/>
  <c r="K98" i="50"/>
  <c r="R97" i="50"/>
  <c r="W97" i="50"/>
  <c r="G97" i="50"/>
  <c r="D97" i="50"/>
  <c r="K97" i="50"/>
  <c r="T96" i="50"/>
  <c r="Q96" i="50"/>
  <c r="P96" i="50"/>
  <c r="W96" i="50"/>
  <c r="I96" i="50"/>
  <c r="F96" i="50"/>
  <c r="E96" i="50"/>
  <c r="D96" i="50"/>
  <c r="K96" i="50"/>
  <c r="V95" i="50"/>
  <c r="S95" i="50"/>
  <c r="R95" i="50"/>
  <c r="Q95" i="50"/>
  <c r="P95" i="50"/>
  <c r="W95" i="50"/>
  <c r="U94" i="50"/>
  <c r="T94" i="50"/>
  <c r="S94" i="50"/>
  <c r="R94" i="50"/>
  <c r="Q94" i="50"/>
  <c r="P94" i="50"/>
  <c r="W94" i="50"/>
  <c r="J94" i="50"/>
  <c r="I94" i="50"/>
  <c r="H94" i="50"/>
  <c r="G94" i="50"/>
  <c r="F94" i="50"/>
  <c r="E94" i="50"/>
  <c r="D94" i="50"/>
  <c r="K94" i="50"/>
  <c r="R93" i="50"/>
  <c r="W93" i="50"/>
  <c r="G93" i="50"/>
  <c r="D93" i="50"/>
  <c r="K93" i="50"/>
  <c r="T92" i="50"/>
  <c r="Q92" i="50"/>
  <c r="P92" i="50"/>
  <c r="W92" i="50"/>
  <c r="I92" i="50"/>
  <c r="F92" i="50"/>
  <c r="E92" i="50"/>
  <c r="D92" i="50"/>
  <c r="K92" i="50"/>
  <c r="V91" i="50"/>
  <c r="S91" i="50"/>
  <c r="R91" i="50"/>
  <c r="Q91" i="50"/>
  <c r="P91" i="50"/>
  <c r="W91" i="50"/>
  <c r="K91" i="50"/>
  <c r="U90" i="50"/>
  <c r="T90" i="50"/>
  <c r="S90" i="50"/>
  <c r="R90" i="50"/>
  <c r="Q90" i="50"/>
  <c r="P90" i="50"/>
  <c r="W90" i="50"/>
  <c r="J90" i="50"/>
  <c r="I90" i="50"/>
  <c r="H90" i="50"/>
  <c r="G90" i="50"/>
  <c r="F90" i="50"/>
  <c r="E90" i="50"/>
  <c r="D90" i="50"/>
  <c r="K90" i="50"/>
  <c r="R89" i="50"/>
  <c r="W89" i="50"/>
  <c r="G89" i="50"/>
  <c r="D89" i="50"/>
  <c r="K89" i="50"/>
  <c r="T88" i="50"/>
  <c r="Q88" i="50"/>
  <c r="P88" i="50"/>
  <c r="W88" i="50"/>
  <c r="I88" i="50"/>
  <c r="F88" i="50"/>
  <c r="E88" i="50"/>
  <c r="D88" i="50"/>
  <c r="K88" i="50"/>
  <c r="V87" i="50"/>
  <c r="S87" i="50"/>
  <c r="R87" i="50"/>
  <c r="Q87" i="50"/>
  <c r="P87" i="50"/>
  <c r="W87" i="50"/>
  <c r="K87" i="50"/>
  <c r="U86" i="50"/>
  <c r="T86" i="50"/>
  <c r="S86" i="50"/>
  <c r="R86" i="50"/>
  <c r="Q86" i="50"/>
  <c r="P86" i="50"/>
  <c r="W86" i="50"/>
  <c r="J86" i="50"/>
  <c r="I86" i="50"/>
  <c r="H86" i="50"/>
  <c r="G86" i="50"/>
  <c r="F86" i="50"/>
  <c r="E86" i="50"/>
  <c r="D86" i="50"/>
  <c r="K86" i="50"/>
  <c r="G85" i="50"/>
  <c r="D85" i="50"/>
  <c r="K85" i="50"/>
  <c r="T84" i="50"/>
  <c r="Q84" i="50"/>
  <c r="P84" i="50"/>
  <c r="W84" i="50"/>
  <c r="I84" i="50"/>
  <c r="F84" i="50"/>
  <c r="E84" i="50"/>
  <c r="D84" i="50"/>
  <c r="K84" i="50"/>
  <c r="V83" i="50"/>
  <c r="S83" i="50"/>
  <c r="R83" i="50"/>
  <c r="Q83" i="50"/>
  <c r="P83" i="50"/>
  <c r="W83" i="50"/>
  <c r="K83" i="50"/>
  <c r="U82" i="50"/>
  <c r="T82" i="50"/>
  <c r="S82" i="50"/>
  <c r="R82" i="50"/>
  <c r="Q82" i="50"/>
  <c r="P82" i="50"/>
  <c r="W82" i="50"/>
  <c r="J82" i="50"/>
  <c r="I82" i="50"/>
  <c r="H82" i="50"/>
  <c r="G82" i="50"/>
  <c r="F82" i="50"/>
  <c r="E82" i="50"/>
  <c r="D82" i="50"/>
  <c r="K82" i="50"/>
  <c r="W81" i="50"/>
  <c r="U81" i="50"/>
  <c r="R81" i="50"/>
  <c r="V81" i="50"/>
  <c r="K81" i="50"/>
  <c r="G81" i="50"/>
  <c r="D81" i="50"/>
  <c r="W80" i="50"/>
  <c r="T80" i="50"/>
  <c r="Q80" i="50"/>
  <c r="P80" i="50"/>
  <c r="I80" i="50"/>
  <c r="F80" i="50"/>
  <c r="E80" i="50"/>
  <c r="D80" i="50"/>
  <c r="K80" i="50"/>
  <c r="V79" i="50"/>
  <c r="S79" i="50"/>
  <c r="R79" i="50"/>
  <c r="Q79" i="50"/>
  <c r="P79" i="50"/>
  <c r="W79" i="50"/>
  <c r="K79" i="50"/>
  <c r="H79" i="50"/>
  <c r="G79" i="50"/>
  <c r="F79" i="50"/>
  <c r="U78" i="50"/>
  <c r="T78" i="50"/>
  <c r="S78" i="50"/>
  <c r="R78" i="50"/>
  <c r="Q78" i="50"/>
  <c r="P78" i="50"/>
  <c r="W78" i="50"/>
  <c r="J78" i="50"/>
  <c r="I78" i="50"/>
  <c r="H78" i="50"/>
  <c r="G78" i="50"/>
  <c r="F78" i="50"/>
  <c r="E78" i="50"/>
  <c r="D78" i="50"/>
  <c r="K78" i="50"/>
  <c r="K77" i="50"/>
  <c r="G77" i="50"/>
  <c r="W76" i="50"/>
  <c r="Q76" i="50"/>
  <c r="P76" i="50"/>
  <c r="T76" i="50"/>
  <c r="I76" i="50"/>
  <c r="F76" i="50"/>
  <c r="E76" i="50"/>
  <c r="D76" i="50"/>
  <c r="K76" i="50"/>
  <c r="V75" i="50"/>
  <c r="S75" i="50"/>
  <c r="R75" i="50"/>
  <c r="Q75" i="50"/>
  <c r="P75" i="50"/>
  <c r="W75" i="50"/>
  <c r="U74" i="50"/>
  <c r="T74" i="50"/>
  <c r="S74" i="50"/>
  <c r="R74" i="50"/>
  <c r="Q74" i="50"/>
  <c r="P74" i="50"/>
  <c r="W74" i="50"/>
  <c r="J74" i="50"/>
  <c r="I74" i="50"/>
  <c r="H74" i="50"/>
  <c r="G74" i="50"/>
  <c r="F74" i="50"/>
  <c r="E74" i="50"/>
  <c r="D74" i="50"/>
  <c r="K73" i="50"/>
  <c r="J73" i="50"/>
  <c r="I73" i="50"/>
  <c r="G73" i="50"/>
  <c r="D73" i="50"/>
  <c r="W72" i="50"/>
  <c r="V72" i="50"/>
  <c r="T72" i="50"/>
  <c r="J72" i="50"/>
  <c r="I72" i="50"/>
  <c r="E72" i="50"/>
  <c r="K72" i="50"/>
  <c r="W71" i="50"/>
  <c r="S71" i="50"/>
  <c r="R71" i="50"/>
  <c r="Q71" i="50"/>
  <c r="P71" i="50"/>
  <c r="V71" i="50"/>
  <c r="U70" i="50"/>
  <c r="T70" i="50"/>
  <c r="S70" i="50"/>
  <c r="R70" i="50"/>
  <c r="Q70" i="50"/>
  <c r="P70" i="50"/>
  <c r="W70" i="50"/>
  <c r="J70" i="50"/>
  <c r="I70" i="50"/>
  <c r="H70" i="50"/>
  <c r="G70" i="50"/>
  <c r="F70" i="50"/>
  <c r="E70" i="50"/>
  <c r="D70" i="50"/>
  <c r="K69" i="50"/>
  <c r="J69" i="50"/>
  <c r="I69" i="50"/>
  <c r="G69" i="50"/>
  <c r="D69" i="50"/>
  <c r="W68" i="50"/>
  <c r="V68" i="50"/>
  <c r="T68" i="50"/>
  <c r="J68" i="50"/>
  <c r="I68" i="50"/>
  <c r="E68" i="50"/>
  <c r="K68" i="50"/>
  <c r="W67" i="50"/>
  <c r="S67" i="50"/>
  <c r="R67" i="50"/>
  <c r="Q67" i="50"/>
  <c r="P67" i="50"/>
  <c r="V67" i="50"/>
  <c r="K67" i="50"/>
  <c r="I67" i="50"/>
  <c r="G67" i="50"/>
  <c r="F67" i="50"/>
  <c r="E67" i="50"/>
  <c r="D67" i="50"/>
  <c r="J67" i="50"/>
  <c r="V66" i="50"/>
  <c r="T66" i="50"/>
  <c r="S66" i="50"/>
  <c r="Q66" i="50"/>
  <c r="R66" i="50"/>
  <c r="I66" i="50"/>
  <c r="H66" i="50"/>
  <c r="F66" i="50"/>
  <c r="G66" i="50"/>
  <c r="V65" i="50"/>
  <c r="U65" i="50"/>
  <c r="T65" i="50"/>
  <c r="S65" i="50"/>
  <c r="R65" i="50"/>
  <c r="Q65" i="50"/>
  <c r="P65" i="50"/>
  <c r="W65" i="50"/>
  <c r="K65" i="50"/>
  <c r="W64" i="50"/>
  <c r="U64" i="50"/>
  <c r="P64" i="50"/>
  <c r="J64" i="50"/>
  <c r="H64" i="50"/>
  <c r="G64" i="50"/>
  <c r="E64" i="50"/>
  <c r="D64" i="50"/>
  <c r="K64" i="50"/>
  <c r="W63" i="50"/>
  <c r="Q63" i="50"/>
  <c r="J63" i="50"/>
  <c r="I63" i="50"/>
  <c r="G63" i="50"/>
  <c r="F63" i="50"/>
  <c r="E63" i="50"/>
  <c r="D63" i="50"/>
  <c r="K63" i="50"/>
  <c r="V62" i="50"/>
  <c r="T62" i="50"/>
  <c r="S62" i="50"/>
  <c r="Q62" i="50"/>
  <c r="R62" i="50"/>
  <c r="I62" i="50"/>
  <c r="H62" i="50"/>
  <c r="F62" i="50"/>
  <c r="G62" i="50"/>
  <c r="V61" i="50"/>
  <c r="U61" i="50"/>
  <c r="T61" i="50"/>
  <c r="S61" i="50"/>
  <c r="R61" i="50"/>
  <c r="Q61" i="50"/>
  <c r="P61" i="50"/>
  <c r="W61" i="50"/>
  <c r="W60" i="50"/>
  <c r="P60" i="50"/>
  <c r="J60" i="50"/>
  <c r="H60" i="50"/>
  <c r="G60" i="50"/>
  <c r="E60" i="50"/>
  <c r="D60" i="50"/>
  <c r="K60" i="50"/>
  <c r="W59" i="50"/>
  <c r="J59" i="50"/>
  <c r="I59" i="50"/>
  <c r="G59" i="50"/>
  <c r="F59" i="50"/>
  <c r="E59" i="50"/>
  <c r="D59" i="50"/>
  <c r="K59" i="50"/>
  <c r="V58" i="50"/>
  <c r="T58" i="50"/>
  <c r="S58" i="50"/>
  <c r="Q58" i="50"/>
  <c r="R58" i="50"/>
  <c r="I58" i="50"/>
  <c r="H58" i="50"/>
  <c r="F58" i="50"/>
  <c r="G58" i="50"/>
  <c r="V57" i="50"/>
  <c r="U57" i="50"/>
  <c r="T57" i="50"/>
  <c r="S57" i="50"/>
  <c r="R57" i="50"/>
  <c r="Q57" i="50"/>
  <c r="P57" i="50"/>
  <c r="W57" i="50"/>
  <c r="K57" i="50"/>
  <c r="J57" i="50"/>
  <c r="H57" i="50"/>
  <c r="W56" i="50"/>
  <c r="J56" i="50"/>
  <c r="H56" i="50"/>
  <c r="G56" i="50"/>
  <c r="E56" i="50"/>
  <c r="D56" i="50"/>
  <c r="K56" i="50"/>
  <c r="R55" i="50"/>
  <c r="J55" i="50"/>
  <c r="I55" i="50"/>
  <c r="G55" i="50"/>
  <c r="F55" i="50"/>
  <c r="E55" i="50"/>
  <c r="D55" i="50"/>
  <c r="K55" i="50"/>
  <c r="V54" i="50"/>
  <c r="T54" i="50"/>
  <c r="S54" i="50"/>
  <c r="Q54" i="50"/>
  <c r="R54" i="50"/>
  <c r="I54" i="50"/>
  <c r="H54" i="50"/>
  <c r="F54" i="50"/>
  <c r="G54" i="50"/>
  <c r="V53" i="50"/>
  <c r="U53" i="50"/>
  <c r="T53" i="50"/>
  <c r="S53" i="50"/>
  <c r="R53" i="50"/>
  <c r="Q53" i="50"/>
  <c r="P53" i="50"/>
  <c r="W53" i="50"/>
  <c r="K53" i="50"/>
  <c r="H53" i="50"/>
  <c r="W52" i="50"/>
  <c r="J52" i="50"/>
  <c r="H52" i="50"/>
  <c r="G52" i="50"/>
  <c r="E52" i="50"/>
  <c r="D52" i="50"/>
  <c r="K52" i="50"/>
  <c r="W51" i="50"/>
  <c r="R51" i="50"/>
  <c r="Q51" i="50"/>
  <c r="J51" i="50"/>
  <c r="I51" i="50"/>
  <c r="G51" i="50"/>
  <c r="F51" i="50"/>
  <c r="E51" i="50"/>
  <c r="D51" i="50"/>
  <c r="K51" i="50"/>
  <c r="V50" i="50"/>
  <c r="T50" i="50"/>
  <c r="S50" i="50"/>
  <c r="Q50" i="50"/>
  <c r="R50" i="50"/>
  <c r="I50" i="50"/>
  <c r="H50" i="50"/>
  <c r="F50" i="50"/>
  <c r="G50" i="50"/>
  <c r="V49" i="50"/>
  <c r="U49" i="50"/>
  <c r="T49" i="50"/>
  <c r="S49" i="50"/>
  <c r="R49" i="50"/>
  <c r="Q49" i="50"/>
  <c r="P49" i="50"/>
  <c r="W49" i="50"/>
  <c r="K49" i="50"/>
  <c r="W48" i="50"/>
  <c r="U48" i="50"/>
  <c r="P48" i="50"/>
  <c r="J48" i="50"/>
  <c r="H48" i="50"/>
  <c r="G48" i="50"/>
  <c r="E48" i="50"/>
  <c r="D48" i="50"/>
  <c r="K48" i="50"/>
  <c r="W47" i="50"/>
  <c r="J47" i="50"/>
  <c r="I47" i="50"/>
  <c r="G47" i="50"/>
  <c r="F47" i="50"/>
  <c r="E47" i="50"/>
  <c r="D47" i="50"/>
  <c r="K47" i="50"/>
  <c r="V46" i="50"/>
  <c r="T46" i="50"/>
  <c r="S46" i="50"/>
  <c r="Q46" i="50"/>
  <c r="R46" i="50"/>
  <c r="D46" i="50"/>
  <c r="K46" i="50"/>
  <c r="V45" i="50"/>
  <c r="U45" i="50"/>
  <c r="T45" i="50"/>
  <c r="S45" i="50"/>
  <c r="R45" i="50"/>
  <c r="Q45" i="50"/>
  <c r="P45" i="50"/>
  <c r="W45" i="50"/>
  <c r="J45" i="50"/>
  <c r="W44" i="50"/>
  <c r="U44" i="50"/>
  <c r="R44" i="50"/>
  <c r="J44" i="50"/>
  <c r="H44" i="50"/>
  <c r="G44" i="50"/>
  <c r="E44" i="50"/>
  <c r="D44" i="50"/>
  <c r="K44" i="50"/>
  <c r="Q43" i="50"/>
  <c r="W43" i="50"/>
  <c r="J43" i="50"/>
  <c r="I43" i="50"/>
  <c r="G43" i="50"/>
  <c r="F43" i="50"/>
  <c r="E43" i="50"/>
  <c r="D43" i="50"/>
  <c r="K43" i="50"/>
  <c r="W42" i="50"/>
  <c r="T42" i="50"/>
  <c r="K42" i="50"/>
  <c r="I42" i="50"/>
  <c r="H42" i="50"/>
  <c r="D42" i="50"/>
  <c r="V41" i="50"/>
  <c r="U41" i="50"/>
  <c r="T41" i="50"/>
  <c r="S41" i="50"/>
  <c r="R41" i="50"/>
  <c r="Q41" i="50"/>
  <c r="P41" i="50"/>
  <c r="W41" i="50"/>
  <c r="K41" i="50"/>
  <c r="J41" i="50"/>
  <c r="H41" i="50"/>
  <c r="F41" i="50"/>
  <c r="E41" i="50"/>
  <c r="S40" i="50"/>
  <c r="J40" i="50"/>
  <c r="H40" i="50"/>
  <c r="G40" i="50"/>
  <c r="E40" i="50"/>
  <c r="D40" i="50"/>
  <c r="K40" i="50"/>
  <c r="W39" i="50"/>
  <c r="U39" i="50"/>
  <c r="T39" i="50"/>
  <c r="Q39" i="50"/>
  <c r="J39" i="50"/>
  <c r="I39" i="50"/>
  <c r="G39" i="50"/>
  <c r="F39" i="50"/>
  <c r="E39" i="50"/>
  <c r="D39" i="50"/>
  <c r="K39" i="50"/>
  <c r="W38" i="50"/>
  <c r="V38" i="50"/>
  <c r="T38" i="50"/>
  <c r="S38" i="50"/>
  <c r="R38" i="50"/>
  <c r="Q38" i="50"/>
  <c r="K38" i="50"/>
  <c r="D38" i="50"/>
  <c r="I38" i="50"/>
  <c r="V37" i="50"/>
  <c r="U37" i="50"/>
  <c r="T37" i="50"/>
  <c r="S37" i="50"/>
  <c r="Q37" i="50"/>
  <c r="P37" i="50"/>
  <c r="R37" i="50"/>
  <c r="K37" i="50"/>
  <c r="I37" i="50"/>
  <c r="W36" i="50"/>
  <c r="V36" i="50"/>
  <c r="S36" i="50"/>
  <c r="K36" i="50"/>
  <c r="J36" i="50"/>
  <c r="H36" i="50"/>
  <c r="E36" i="50"/>
  <c r="W35" i="50"/>
  <c r="U35" i="50"/>
  <c r="T35" i="50"/>
  <c r="R35" i="50"/>
  <c r="P35" i="50"/>
  <c r="J35" i="50"/>
  <c r="I35" i="50"/>
  <c r="G35" i="50"/>
  <c r="F35" i="50"/>
  <c r="E35" i="50"/>
  <c r="D35" i="50"/>
  <c r="K35" i="50"/>
  <c r="W34" i="50"/>
  <c r="V34" i="50"/>
  <c r="T34" i="50"/>
  <c r="S34" i="50"/>
  <c r="R34" i="50"/>
  <c r="Q34" i="50"/>
  <c r="D34" i="50"/>
  <c r="K34" i="50"/>
  <c r="V33" i="50"/>
  <c r="U33" i="50"/>
  <c r="T33" i="50"/>
  <c r="S33" i="50"/>
  <c r="Q33" i="50"/>
  <c r="P33" i="50"/>
  <c r="R33" i="50"/>
  <c r="K33" i="50"/>
  <c r="I33" i="50"/>
  <c r="W32" i="50"/>
  <c r="V32" i="50"/>
  <c r="S32" i="50"/>
  <c r="K32" i="50"/>
  <c r="J32" i="50"/>
  <c r="H32" i="50"/>
  <c r="E32" i="50"/>
  <c r="W31" i="50"/>
  <c r="U31" i="50"/>
  <c r="T31" i="50"/>
  <c r="S31" i="50"/>
  <c r="Q31" i="50"/>
  <c r="V31" i="50"/>
  <c r="J31" i="50"/>
  <c r="I31" i="50"/>
  <c r="H31" i="50"/>
  <c r="F31" i="50"/>
  <c r="G31" i="50"/>
  <c r="V30" i="50"/>
  <c r="U30" i="50"/>
  <c r="S30" i="50"/>
  <c r="T30" i="50"/>
  <c r="J30" i="50"/>
  <c r="P29" i="50"/>
  <c r="W29" i="50"/>
  <c r="J29" i="50"/>
  <c r="I29" i="50"/>
  <c r="H29" i="50"/>
  <c r="G29" i="50"/>
  <c r="F29" i="50"/>
  <c r="E29" i="50"/>
  <c r="D29" i="50"/>
  <c r="K29" i="50"/>
  <c r="R28" i="50"/>
  <c r="Q28" i="50"/>
  <c r="P28" i="50"/>
  <c r="J28" i="50"/>
  <c r="I28" i="50"/>
  <c r="H28" i="50"/>
  <c r="G28" i="50"/>
  <c r="F28" i="50"/>
  <c r="D28" i="50"/>
  <c r="E28" i="50"/>
  <c r="V27" i="50"/>
  <c r="U27" i="50"/>
  <c r="T27" i="50"/>
  <c r="S27" i="50"/>
  <c r="Q27" i="50"/>
  <c r="R27" i="50"/>
  <c r="J27" i="50"/>
  <c r="I27" i="50"/>
  <c r="H27" i="50"/>
  <c r="F27" i="50"/>
  <c r="G27" i="50"/>
  <c r="V26" i="50"/>
  <c r="U26" i="50"/>
  <c r="S26" i="50"/>
  <c r="T26" i="50"/>
  <c r="J26" i="50"/>
  <c r="P25" i="50"/>
  <c r="W25" i="50"/>
  <c r="J25" i="50"/>
  <c r="I25" i="50"/>
  <c r="H25" i="50"/>
  <c r="G25" i="50"/>
  <c r="F25" i="50"/>
  <c r="E25" i="50"/>
  <c r="D25" i="50"/>
  <c r="K25" i="50"/>
  <c r="R24" i="50"/>
  <c r="Q24" i="50"/>
  <c r="P24" i="50"/>
  <c r="J24" i="50"/>
  <c r="I24" i="50"/>
  <c r="H24" i="50"/>
  <c r="G24" i="50"/>
  <c r="F24" i="50"/>
  <c r="D24" i="50"/>
  <c r="E24" i="50"/>
  <c r="V23" i="50"/>
  <c r="U23" i="50"/>
  <c r="T23" i="50"/>
  <c r="S23" i="50"/>
  <c r="Q23" i="50"/>
  <c r="R23" i="50"/>
  <c r="J23" i="50"/>
  <c r="I23" i="50"/>
  <c r="H23" i="50"/>
  <c r="F23" i="50"/>
  <c r="G23" i="50"/>
  <c r="V22" i="50"/>
  <c r="U22" i="50"/>
  <c r="S22" i="50"/>
  <c r="T22" i="50"/>
  <c r="J22" i="50"/>
  <c r="P21" i="50"/>
  <c r="W21" i="50"/>
  <c r="J21" i="50"/>
  <c r="I21" i="50"/>
  <c r="H21" i="50"/>
  <c r="G21" i="50"/>
  <c r="F21" i="50"/>
  <c r="E21" i="50"/>
  <c r="D21" i="50"/>
  <c r="K21" i="50"/>
  <c r="R20" i="50"/>
  <c r="Q20" i="50"/>
  <c r="P20" i="50"/>
  <c r="J20" i="50"/>
  <c r="I20" i="50"/>
  <c r="H20" i="50"/>
  <c r="G20" i="50"/>
  <c r="F20" i="50"/>
  <c r="D20" i="50"/>
  <c r="E20" i="50"/>
  <c r="V19" i="50"/>
  <c r="U19" i="50"/>
  <c r="T19" i="50"/>
  <c r="S19" i="50"/>
  <c r="Q19" i="50"/>
  <c r="R19" i="50"/>
  <c r="J19" i="50"/>
  <c r="I19" i="50"/>
  <c r="H19" i="50"/>
  <c r="F19" i="50"/>
  <c r="G19" i="50"/>
  <c r="V18" i="50"/>
  <c r="U18" i="50"/>
  <c r="S18" i="50"/>
  <c r="T18" i="50"/>
  <c r="J18" i="50"/>
  <c r="P17" i="50"/>
  <c r="W17" i="50"/>
  <c r="J17" i="50"/>
  <c r="I17" i="50"/>
  <c r="H17" i="50"/>
  <c r="G17" i="50"/>
  <c r="F17" i="50"/>
  <c r="E17" i="50"/>
  <c r="D17" i="50"/>
  <c r="K17" i="50"/>
  <c r="R16" i="50"/>
  <c r="Q16" i="50"/>
  <c r="P16" i="50"/>
  <c r="J16" i="50"/>
  <c r="I16" i="50"/>
  <c r="H16" i="50"/>
  <c r="G16" i="50"/>
  <c r="F16" i="50"/>
  <c r="D16" i="50"/>
  <c r="E16" i="50"/>
  <c r="V15" i="50"/>
  <c r="U15" i="50"/>
  <c r="T15" i="50"/>
  <c r="S15" i="50"/>
  <c r="Q15" i="50"/>
  <c r="R15" i="50"/>
  <c r="J15" i="50"/>
  <c r="I15" i="50"/>
  <c r="H15" i="50"/>
  <c r="F15" i="50"/>
  <c r="G15" i="50"/>
  <c r="V14" i="50"/>
  <c r="U14" i="50"/>
  <c r="S14" i="50"/>
  <c r="T14" i="50"/>
  <c r="J14" i="50"/>
  <c r="I14" i="50"/>
  <c r="D113" i="12" l="1"/>
  <c r="I137" i="1"/>
  <c r="D105" i="51"/>
  <c r="I42" i="1"/>
  <c r="D18" i="12"/>
  <c r="B2" i="53"/>
  <c r="D10" i="51"/>
  <c r="B47" i="53"/>
  <c r="B31" i="53"/>
  <c r="B55" i="53"/>
  <c r="B95" i="53"/>
  <c r="B39" i="53"/>
  <c r="B63" i="53"/>
  <c r="B7" i="53"/>
  <c r="B71" i="53"/>
  <c r="B15" i="53"/>
  <c r="B79" i="53"/>
  <c r="B23" i="53"/>
  <c r="B87" i="53"/>
  <c r="B35" i="53"/>
  <c r="B88" i="53"/>
  <c r="B6" i="53"/>
  <c r="B45" i="53"/>
  <c r="B84" i="53"/>
  <c r="B20" i="53"/>
  <c r="B83" i="53"/>
  <c r="B19" i="53"/>
  <c r="B66" i="53"/>
  <c r="B62" i="53"/>
  <c r="B49" i="53"/>
  <c r="B96" i="53"/>
  <c r="B24" i="53"/>
  <c r="B82" i="53"/>
  <c r="B14" i="53"/>
  <c r="B57" i="53"/>
  <c r="B70" i="53"/>
  <c r="B37" i="53"/>
  <c r="B76" i="53"/>
  <c r="B12" i="53"/>
  <c r="B75" i="53"/>
  <c r="B11" i="53"/>
  <c r="B58" i="53"/>
  <c r="B30" i="53"/>
  <c r="B41" i="53"/>
  <c r="B80" i="53"/>
  <c r="B16" i="53"/>
  <c r="B92" i="53"/>
  <c r="B53" i="53"/>
  <c r="B10" i="53"/>
  <c r="B22" i="53"/>
  <c r="B29" i="53"/>
  <c r="B68" i="53"/>
  <c r="B4" i="53"/>
  <c r="B67" i="53"/>
  <c r="B3" i="53"/>
  <c r="B50" i="53"/>
  <c r="B97" i="53"/>
  <c r="B33" i="53"/>
  <c r="B72" i="53"/>
  <c r="B8" i="53"/>
  <c r="B94" i="53"/>
  <c r="B91" i="53"/>
  <c r="B46" i="53"/>
  <c r="B85" i="53"/>
  <c r="B21" i="53"/>
  <c r="B60" i="53"/>
  <c r="B86" i="53"/>
  <c r="B59" i="53"/>
  <c r="B54" i="53"/>
  <c r="B42" i="53"/>
  <c r="B89" i="53"/>
  <c r="B25" i="53"/>
  <c r="B64" i="53"/>
  <c r="B61" i="53"/>
  <c r="B18" i="53"/>
  <c r="B28" i="53"/>
  <c r="B32" i="53"/>
  <c r="B77" i="53"/>
  <c r="B13" i="53"/>
  <c r="B52" i="53"/>
  <c r="B38" i="53"/>
  <c r="B51" i="53"/>
  <c r="B34" i="53"/>
  <c r="B81" i="53"/>
  <c r="B17" i="53"/>
  <c r="B56" i="53"/>
  <c r="B78" i="53"/>
  <c r="B65" i="53"/>
  <c r="B27" i="53"/>
  <c r="B69" i="53"/>
  <c r="B5" i="53"/>
  <c r="B44" i="53"/>
  <c r="B93" i="53"/>
  <c r="B43" i="53"/>
  <c r="B90" i="53"/>
  <c r="B26" i="53"/>
  <c r="B73" i="53"/>
  <c r="B9" i="53"/>
  <c r="B48" i="53"/>
  <c r="B36" i="53"/>
  <c r="B40" i="53"/>
  <c r="B74" i="53"/>
  <c r="K22" i="50"/>
  <c r="I61" i="50"/>
  <c r="G61" i="50"/>
  <c r="F61" i="50"/>
  <c r="E61" i="50"/>
  <c r="D61" i="50"/>
  <c r="D14" i="50"/>
  <c r="W14" i="50"/>
  <c r="S16" i="50"/>
  <c r="Q17" i="50"/>
  <c r="D18" i="50"/>
  <c r="W18" i="50"/>
  <c r="S20" i="50"/>
  <c r="Q21" i="50"/>
  <c r="D22" i="50"/>
  <c r="W22" i="50"/>
  <c r="S24" i="50"/>
  <c r="Q25" i="50"/>
  <c r="D26" i="50"/>
  <c r="W26" i="50"/>
  <c r="S28" i="50"/>
  <c r="Q29" i="50"/>
  <c r="D30" i="50"/>
  <c r="W30" i="50"/>
  <c r="G33" i="50"/>
  <c r="D33" i="50"/>
  <c r="F34" i="50"/>
  <c r="G37" i="50"/>
  <c r="D37" i="50"/>
  <c r="F38" i="50"/>
  <c r="P40" i="50"/>
  <c r="R43" i="50"/>
  <c r="I45" i="50"/>
  <c r="G45" i="50"/>
  <c r="D45" i="50"/>
  <c r="F46" i="50"/>
  <c r="P47" i="50"/>
  <c r="V47" i="50"/>
  <c r="U47" i="50"/>
  <c r="S47" i="50"/>
  <c r="I49" i="50"/>
  <c r="G49" i="50"/>
  <c r="F49" i="50"/>
  <c r="D49" i="50"/>
  <c r="P52" i="50"/>
  <c r="Q55" i="50"/>
  <c r="H61" i="50"/>
  <c r="Q73" i="50"/>
  <c r="P73" i="50"/>
  <c r="W73" i="50"/>
  <c r="U73" i="50"/>
  <c r="T73" i="50"/>
  <c r="S73" i="50"/>
  <c r="R73" i="50"/>
  <c r="D75" i="50"/>
  <c r="J75" i="50"/>
  <c r="I75" i="50"/>
  <c r="F75" i="50"/>
  <c r="E75" i="50"/>
  <c r="K75" i="50"/>
  <c r="H75" i="50"/>
  <c r="E14" i="50"/>
  <c r="P14" i="50"/>
  <c r="K15" i="50"/>
  <c r="T16" i="50"/>
  <c r="R17" i="50"/>
  <c r="E18" i="50"/>
  <c r="P18" i="50"/>
  <c r="K19" i="50"/>
  <c r="T20" i="50"/>
  <c r="R21" i="50"/>
  <c r="E22" i="50"/>
  <c r="P22" i="50"/>
  <c r="K23" i="50"/>
  <c r="T24" i="50"/>
  <c r="R25" i="50"/>
  <c r="E26" i="50"/>
  <c r="P26" i="50"/>
  <c r="K27" i="50"/>
  <c r="T28" i="50"/>
  <c r="R29" i="50"/>
  <c r="E30" i="50"/>
  <c r="P30" i="50"/>
  <c r="K31" i="50"/>
  <c r="T32" i="50"/>
  <c r="Q32" i="50"/>
  <c r="E33" i="50"/>
  <c r="G34" i="50"/>
  <c r="T36" i="50"/>
  <c r="Q36" i="50"/>
  <c r="E37" i="50"/>
  <c r="G38" i="50"/>
  <c r="R40" i="50"/>
  <c r="R42" i="50"/>
  <c r="P42" i="50"/>
  <c r="U42" i="50"/>
  <c r="T43" i="50"/>
  <c r="E45" i="50"/>
  <c r="H46" i="50"/>
  <c r="Q47" i="50"/>
  <c r="E49" i="50"/>
  <c r="U52" i="50"/>
  <c r="V56" i="50"/>
  <c r="T56" i="50"/>
  <c r="S56" i="50"/>
  <c r="R56" i="50"/>
  <c r="Q56" i="50"/>
  <c r="P59" i="50"/>
  <c r="V59" i="50"/>
  <c r="U59" i="50"/>
  <c r="T59" i="50"/>
  <c r="S59" i="50"/>
  <c r="J61" i="50"/>
  <c r="I65" i="50"/>
  <c r="G65" i="50"/>
  <c r="F65" i="50"/>
  <c r="E65" i="50"/>
  <c r="D65" i="50"/>
  <c r="Q69" i="50"/>
  <c r="P69" i="50"/>
  <c r="W69" i="50"/>
  <c r="U69" i="50"/>
  <c r="T69" i="50"/>
  <c r="S69" i="50"/>
  <c r="R69" i="50"/>
  <c r="J71" i="50"/>
  <c r="I71" i="50"/>
  <c r="D71" i="50"/>
  <c r="K71" i="50"/>
  <c r="H71" i="50"/>
  <c r="G71" i="50"/>
  <c r="V73" i="50"/>
  <c r="G75" i="50"/>
  <c r="K18" i="50"/>
  <c r="K26" i="50"/>
  <c r="P55" i="50"/>
  <c r="V55" i="50"/>
  <c r="U55" i="50"/>
  <c r="T55" i="50"/>
  <c r="S55" i="50"/>
  <c r="F14" i="50"/>
  <c r="Q14" i="50"/>
  <c r="D15" i="50"/>
  <c r="W15" i="50"/>
  <c r="U16" i="50"/>
  <c r="S17" i="50"/>
  <c r="F18" i="50"/>
  <c r="Q18" i="50"/>
  <c r="D19" i="50"/>
  <c r="W19" i="50"/>
  <c r="U20" i="50"/>
  <c r="S21" i="50"/>
  <c r="F22" i="50"/>
  <c r="Q22" i="50"/>
  <c r="D23" i="50"/>
  <c r="W23" i="50"/>
  <c r="U24" i="50"/>
  <c r="S25" i="50"/>
  <c r="F26" i="50"/>
  <c r="Q26" i="50"/>
  <c r="D27" i="50"/>
  <c r="W27" i="50"/>
  <c r="U28" i="50"/>
  <c r="S29" i="50"/>
  <c r="F30" i="50"/>
  <c r="Q30" i="50"/>
  <c r="D31" i="50"/>
  <c r="I32" i="50"/>
  <c r="F32" i="50"/>
  <c r="P32" i="50"/>
  <c r="F33" i="50"/>
  <c r="H34" i="50"/>
  <c r="I36" i="50"/>
  <c r="F36" i="50"/>
  <c r="P36" i="50"/>
  <c r="F37" i="50"/>
  <c r="H38" i="50"/>
  <c r="Q42" i="50"/>
  <c r="U43" i="50"/>
  <c r="V44" i="50"/>
  <c r="T44" i="50"/>
  <c r="Q44" i="50"/>
  <c r="F45" i="50"/>
  <c r="I46" i="50"/>
  <c r="R47" i="50"/>
  <c r="H49" i="50"/>
  <c r="W55" i="50"/>
  <c r="P56" i="50"/>
  <c r="Q59" i="50"/>
  <c r="K61" i="50"/>
  <c r="H65" i="50"/>
  <c r="V69" i="50"/>
  <c r="E71" i="50"/>
  <c r="H99" i="50"/>
  <c r="G99" i="50"/>
  <c r="F99" i="50"/>
  <c r="E99" i="50"/>
  <c r="D99" i="50"/>
  <c r="J99" i="50"/>
  <c r="I99" i="50"/>
  <c r="K99" i="50"/>
  <c r="K14" i="50"/>
  <c r="K30" i="50"/>
  <c r="V40" i="50"/>
  <c r="T40" i="50"/>
  <c r="Q40" i="50"/>
  <c r="V52" i="50"/>
  <c r="T52" i="50"/>
  <c r="S52" i="50"/>
  <c r="R52" i="50"/>
  <c r="Q52" i="50"/>
  <c r="G14" i="50"/>
  <c r="R14" i="50"/>
  <c r="E15" i="50"/>
  <c r="P15" i="50"/>
  <c r="K16" i="50"/>
  <c r="V16" i="50"/>
  <c r="T17" i="50"/>
  <c r="G18" i="50"/>
  <c r="R18" i="50"/>
  <c r="E19" i="50"/>
  <c r="P19" i="50"/>
  <c r="K20" i="50"/>
  <c r="V20" i="50"/>
  <c r="T21" i="50"/>
  <c r="G22" i="50"/>
  <c r="R22" i="50"/>
  <c r="E23" i="50"/>
  <c r="P23" i="50"/>
  <c r="K24" i="50"/>
  <c r="V24" i="50"/>
  <c r="T25" i="50"/>
  <c r="G26" i="50"/>
  <c r="R26" i="50"/>
  <c r="E27" i="50"/>
  <c r="P27" i="50"/>
  <c r="K28" i="50"/>
  <c r="V28" i="50"/>
  <c r="T29" i="50"/>
  <c r="G30" i="50"/>
  <c r="R30" i="50"/>
  <c r="E31" i="50"/>
  <c r="P31" i="50"/>
  <c r="D32" i="50"/>
  <c r="R32" i="50"/>
  <c r="H33" i="50"/>
  <c r="I34" i="50"/>
  <c r="V35" i="50"/>
  <c r="S35" i="50"/>
  <c r="D36" i="50"/>
  <c r="R36" i="50"/>
  <c r="H37" i="50"/>
  <c r="P39" i="50"/>
  <c r="V39" i="50"/>
  <c r="S39" i="50"/>
  <c r="U40" i="50"/>
  <c r="G42" i="50"/>
  <c r="E42" i="50"/>
  <c r="J42" i="50"/>
  <c r="S42" i="50"/>
  <c r="P44" i="50"/>
  <c r="H45" i="50"/>
  <c r="T47" i="50"/>
  <c r="V48" i="50"/>
  <c r="T48" i="50"/>
  <c r="S48" i="50"/>
  <c r="Q48" i="50"/>
  <c r="J49" i="50"/>
  <c r="I53" i="50"/>
  <c r="G53" i="50"/>
  <c r="F53" i="50"/>
  <c r="E53" i="50"/>
  <c r="D53" i="50"/>
  <c r="U56" i="50"/>
  <c r="R59" i="50"/>
  <c r="V60" i="50"/>
  <c r="T60" i="50"/>
  <c r="S60" i="50"/>
  <c r="R60" i="50"/>
  <c r="Q60" i="50"/>
  <c r="P63" i="50"/>
  <c r="V63" i="50"/>
  <c r="U63" i="50"/>
  <c r="T63" i="50"/>
  <c r="S63" i="50"/>
  <c r="J65" i="50"/>
  <c r="F71" i="50"/>
  <c r="H14" i="50"/>
  <c r="W20" i="50"/>
  <c r="U21" i="50"/>
  <c r="H22" i="50"/>
  <c r="W28" i="50"/>
  <c r="U29" i="50"/>
  <c r="H30" i="50"/>
  <c r="W40" i="50"/>
  <c r="T77" i="50"/>
  <c r="S77" i="50"/>
  <c r="Q77" i="50"/>
  <c r="P77" i="50"/>
  <c r="W77" i="50"/>
  <c r="V77" i="50"/>
  <c r="U77" i="50"/>
  <c r="R77" i="50"/>
  <c r="W85" i="50"/>
  <c r="V85" i="50"/>
  <c r="U85" i="50"/>
  <c r="T85" i="50"/>
  <c r="S85" i="50"/>
  <c r="Q85" i="50"/>
  <c r="P85" i="50"/>
  <c r="R85" i="50"/>
  <c r="W16" i="50"/>
  <c r="U17" i="50"/>
  <c r="H18" i="50"/>
  <c r="W24" i="50"/>
  <c r="U25" i="50"/>
  <c r="H26" i="50"/>
  <c r="V17" i="50"/>
  <c r="I18" i="50"/>
  <c r="V21" i="50"/>
  <c r="I22" i="50"/>
  <c r="V25" i="50"/>
  <c r="I26" i="50"/>
  <c r="V29" i="50"/>
  <c r="I30" i="50"/>
  <c r="R31" i="50"/>
  <c r="G32" i="50"/>
  <c r="U32" i="50"/>
  <c r="J33" i="50"/>
  <c r="P34" i="50"/>
  <c r="U34" i="50"/>
  <c r="Q35" i="50"/>
  <c r="G36" i="50"/>
  <c r="U36" i="50"/>
  <c r="J37" i="50"/>
  <c r="P38" i="50"/>
  <c r="U38" i="50"/>
  <c r="R39" i="50"/>
  <c r="I41" i="50"/>
  <c r="G41" i="50"/>
  <c r="D41" i="50"/>
  <c r="F42" i="50"/>
  <c r="V42" i="50"/>
  <c r="S44" i="50"/>
  <c r="K45" i="50"/>
  <c r="R48" i="50"/>
  <c r="P51" i="50"/>
  <c r="V51" i="50"/>
  <c r="U51" i="50"/>
  <c r="T51" i="50"/>
  <c r="S51" i="50"/>
  <c r="J53" i="50"/>
  <c r="I57" i="50"/>
  <c r="G57" i="50"/>
  <c r="F57" i="50"/>
  <c r="E57" i="50"/>
  <c r="D57" i="50"/>
  <c r="U60" i="50"/>
  <c r="R63" i="50"/>
  <c r="V64" i="50"/>
  <c r="T64" i="50"/>
  <c r="S64" i="50"/>
  <c r="R64" i="50"/>
  <c r="Q64" i="50"/>
  <c r="E34" i="50"/>
  <c r="J34" i="50"/>
  <c r="E38" i="50"/>
  <c r="J38" i="50"/>
  <c r="P43" i="50"/>
  <c r="V43" i="50"/>
  <c r="S43" i="50"/>
  <c r="G46" i="50"/>
  <c r="E46" i="50"/>
  <c r="J46" i="50"/>
  <c r="W33" i="50"/>
  <c r="H35" i="50"/>
  <c r="W37" i="50"/>
  <c r="H39" i="50"/>
  <c r="F40" i="50"/>
  <c r="H43" i="50"/>
  <c r="F44" i="50"/>
  <c r="U46" i="50"/>
  <c r="H47" i="50"/>
  <c r="F48" i="50"/>
  <c r="J50" i="50"/>
  <c r="U50" i="50"/>
  <c r="H51" i="50"/>
  <c r="F52" i="50"/>
  <c r="J54" i="50"/>
  <c r="U54" i="50"/>
  <c r="H55" i="50"/>
  <c r="F56" i="50"/>
  <c r="J58" i="50"/>
  <c r="U58" i="50"/>
  <c r="H59" i="50"/>
  <c r="F60" i="50"/>
  <c r="J62" i="50"/>
  <c r="U62" i="50"/>
  <c r="H63" i="50"/>
  <c r="F64" i="50"/>
  <c r="J66" i="50"/>
  <c r="U66" i="50"/>
  <c r="H67" i="50"/>
  <c r="F69" i="50"/>
  <c r="E69" i="50"/>
  <c r="F73" i="50"/>
  <c r="E73" i="50"/>
  <c r="I81" i="50"/>
  <c r="H81" i="50"/>
  <c r="F81" i="50"/>
  <c r="E81" i="50"/>
  <c r="H87" i="50"/>
  <c r="G87" i="50"/>
  <c r="F87" i="50"/>
  <c r="E87" i="50"/>
  <c r="D87" i="50"/>
  <c r="J87" i="50"/>
  <c r="I87" i="50"/>
  <c r="K50" i="50"/>
  <c r="K54" i="50"/>
  <c r="K58" i="50"/>
  <c r="K62" i="50"/>
  <c r="K66" i="50"/>
  <c r="S68" i="50"/>
  <c r="R68" i="50"/>
  <c r="S72" i="50"/>
  <c r="R72" i="50"/>
  <c r="F83" i="50"/>
  <c r="E83" i="50"/>
  <c r="D83" i="50"/>
  <c r="J83" i="50"/>
  <c r="I83" i="50"/>
  <c r="H107" i="50"/>
  <c r="G107" i="50"/>
  <c r="F107" i="50"/>
  <c r="E107" i="50"/>
  <c r="D107" i="50"/>
  <c r="J107" i="50"/>
  <c r="I107" i="50"/>
  <c r="W46" i="50"/>
  <c r="D50" i="50"/>
  <c r="W50" i="50"/>
  <c r="D54" i="50"/>
  <c r="W54" i="50"/>
  <c r="D58" i="50"/>
  <c r="W58" i="50"/>
  <c r="D62" i="50"/>
  <c r="W62" i="50"/>
  <c r="D66" i="50"/>
  <c r="W66" i="50"/>
  <c r="H68" i="50"/>
  <c r="G68" i="50"/>
  <c r="P68" i="50"/>
  <c r="H72" i="50"/>
  <c r="G72" i="50"/>
  <c r="P72" i="50"/>
  <c r="I77" i="50"/>
  <c r="H77" i="50"/>
  <c r="F77" i="50"/>
  <c r="E77" i="50"/>
  <c r="G83" i="50"/>
  <c r="H95" i="50"/>
  <c r="G95" i="50"/>
  <c r="F95" i="50"/>
  <c r="E95" i="50"/>
  <c r="D95" i="50"/>
  <c r="J95" i="50"/>
  <c r="I95" i="50"/>
  <c r="K107" i="50"/>
  <c r="I40" i="50"/>
  <c r="I44" i="50"/>
  <c r="P46" i="50"/>
  <c r="I48" i="50"/>
  <c r="E50" i="50"/>
  <c r="P50" i="50"/>
  <c r="I52" i="50"/>
  <c r="E54" i="50"/>
  <c r="P54" i="50"/>
  <c r="I56" i="50"/>
  <c r="E58" i="50"/>
  <c r="P58" i="50"/>
  <c r="I60" i="50"/>
  <c r="E62" i="50"/>
  <c r="P62" i="50"/>
  <c r="I64" i="50"/>
  <c r="E66" i="50"/>
  <c r="P66" i="50"/>
  <c r="U67" i="50"/>
  <c r="T67" i="50"/>
  <c r="D68" i="50"/>
  <c r="Q68" i="50"/>
  <c r="H69" i="50"/>
  <c r="U71" i="50"/>
  <c r="T71" i="50"/>
  <c r="D72" i="50"/>
  <c r="Q72" i="50"/>
  <c r="H73" i="50"/>
  <c r="D77" i="50"/>
  <c r="E79" i="50"/>
  <c r="D79" i="50"/>
  <c r="J79" i="50"/>
  <c r="I79" i="50"/>
  <c r="V80" i="50"/>
  <c r="U80" i="50"/>
  <c r="S80" i="50"/>
  <c r="R80" i="50"/>
  <c r="J81" i="50"/>
  <c r="H83" i="50"/>
  <c r="K95" i="50"/>
  <c r="H103" i="50"/>
  <c r="G103" i="50"/>
  <c r="F103" i="50"/>
  <c r="E103" i="50"/>
  <c r="D103" i="50"/>
  <c r="J103" i="50"/>
  <c r="I103" i="50"/>
  <c r="F68" i="50"/>
  <c r="U68" i="50"/>
  <c r="F72" i="50"/>
  <c r="U72" i="50"/>
  <c r="V76" i="50"/>
  <c r="U76" i="50"/>
  <c r="S76" i="50"/>
  <c r="R76" i="50"/>
  <c r="J77" i="50"/>
  <c r="T81" i="50"/>
  <c r="S81" i="50"/>
  <c r="Q81" i="50"/>
  <c r="P81" i="50"/>
  <c r="H91" i="50"/>
  <c r="G91" i="50"/>
  <c r="F91" i="50"/>
  <c r="E91" i="50"/>
  <c r="D91" i="50"/>
  <c r="J91" i="50"/>
  <c r="I91" i="50"/>
  <c r="K103" i="50"/>
  <c r="K70" i="50"/>
  <c r="V70" i="50"/>
  <c r="K74" i="50"/>
  <c r="V74" i="50"/>
  <c r="T75" i="50"/>
  <c r="G76" i="50"/>
  <c r="V78" i="50"/>
  <c r="T79" i="50"/>
  <c r="G80" i="50"/>
  <c r="V82" i="50"/>
  <c r="T83" i="50"/>
  <c r="G84" i="50"/>
  <c r="R84" i="50"/>
  <c r="E85" i="50"/>
  <c r="V86" i="50"/>
  <c r="T87" i="50"/>
  <c r="G88" i="50"/>
  <c r="R88" i="50"/>
  <c r="E89" i="50"/>
  <c r="P89" i="50"/>
  <c r="V90" i="50"/>
  <c r="T91" i="50"/>
  <c r="G92" i="50"/>
  <c r="R92" i="50"/>
  <c r="E93" i="50"/>
  <c r="P93" i="50"/>
  <c r="V94" i="50"/>
  <c r="T95" i="50"/>
  <c r="G96" i="50"/>
  <c r="R96" i="50"/>
  <c r="E97" i="50"/>
  <c r="P97" i="50"/>
  <c r="V98" i="50"/>
  <c r="T99" i="50"/>
  <c r="G100" i="50"/>
  <c r="R100" i="50"/>
  <c r="E101" i="50"/>
  <c r="P101" i="50"/>
  <c r="V102" i="50"/>
  <c r="T103" i="50"/>
  <c r="G104" i="50"/>
  <c r="R104" i="50"/>
  <c r="E105" i="50"/>
  <c r="P105" i="50"/>
  <c r="V106" i="50"/>
  <c r="T107" i="50"/>
  <c r="G108" i="50"/>
  <c r="R108" i="50"/>
  <c r="E109" i="50"/>
  <c r="P109" i="50"/>
  <c r="U75" i="50"/>
  <c r="H76" i="50"/>
  <c r="U79" i="50"/>
  <c r="H80" i="50"/>
  <c r="U83" i="50"/>
  <c r="H84" i="50"/>
  <c r="S84" i="50"/>
  <c r="F85" i="50"/>
  <c r="U87" i="50"/>
  <c r="H88" i="50"/>
  <c r="S88" i="50"/>
  <c r="F89" i="50"/>
  <c r="Q89" i="50"/>
  <c r="U91" i="50"/>
  <c r="H92" i="50"/>
  <c r="S92" i="50"/>
  <c r="F93" i="50"/>
  <c r="Q93" i="50"/>
  <c r="U95" i="50"/>
  <c r="H96" i="50"/>
  <c r="S96" i="50"/>
  <c r="F97" i="50"/>
  <c r="Q97" i="50"/>
  <c r="U99" i="50"/>
  <c r="H100" i="50"/>
  <c r="S100" i="50"/>
  <c r="F101" i="50"/>
  <c r="Q101" i="50"/>
  <c r="U103" i="50"/>
  <c r="H104" i="50"/>
  <c r="S104" i="50"/>
  <c r="F105" i="50"/>
  <c r="Q105" i="50"/>
  <c r="U107" i="50"/>
  <c r="H108" i="50"/>
  <c r="S108" i="50"/>
  <c r="F109" i="50"/>
  <c r="Q109" i="50"/>
  <c r="J76" i="50"/>
  <c r="J80" i="50"/>
  <c r="J84" i="50"/>
  <c r="U84" i="50"/>
  <c r="H85" i="50"/>
  <c r="J88" i="50"/>
  <c r="U88" i="50"/>
  <c r="H89" i="50"/>
  <c r="S89" i="50"/>
  <c r="J92" i="50"/>
  <c r="U92" i="50"/>
  <c r="H93" i="50"/>
  <c r="S93" i="50"/>
  <c r="J96" i="50"/>
  <c r="U96" i="50"/>
  <c r="H97" i="50"/>
  <c r="S97" i="50"/>
  <c r="J100" i="50"/>
  <c r="U100" i="50"/>
  <c r="H101" i="50"/>
  <c r="S101" i="50"/>
  <c r="J104" i="50"/>
  <c r="U104" i="50"/>
  <c r="H105" i="50"/>
  <c r="S105" i="50"/>
  <c r="J108" i="50"/>
  <c r="U108" i="50"/>
  <c r="H109" i="50"/>
  <c r="S109" i="50"/>
  <c r="V84" i="50"/>
  <c r="I85" i="50"/>
  <c r="V88" i="50"/>
  <c r="I89" i="50"/>
  <c r="T89" i="50"/>
  <c r="V92" i="50"/>
  <c r="I93" i="50"/>
  <c r="T93" i="50"/>
  <c r="V96" i="50"/>
  <c r="I97" i="50"/>
  <c r="T97" i="50"/>
  <c r="V100" i="50"/>
  <c r="I101" i="50"/>
  <c r="T101" i="50"/>
  <c r="V104" i="50"/>
  <c r="I105" i="50"/>
  <c r="T105" i="50"/>
  <c r="V108" i="50"/>
  <c r="I109" i="50"/>
  <c r="T109" i="50"/>
  <c r="J85" i="50"/>
  <c r="J89" i="50"/>
  <c r="U89" i="50"/>
  <c r="J93" i="50"/>
  <c r="U93" i="50"/>
  <c r="J97" i="50"/>
  <c r="U97" i="50"/>
  <c r="J101" i="50"/>
  <c r="U101" i="50"/>
  <c r="J105" i="50"/>
  <c r="U105" i="50"/>
  <c r="J109" i="50"/>
  <c r="U109" i="50"/>
  <c r="V89" i="50"/>
  <c r="V93" i="50"/>
  <c r="V97" i="50"/>
  <c r="V101" i="50"/>
  <c r="V105" i="50"/>
  <c r="V109" i="50"/>
  <c r="C4" i="51" l="1"/>
  <c r="D4" i="51" s="1"/>
  <c r="U1" i="50"/>
  <c r="V2" i="50"/>
  <c r="U4" i="50"/>
  <c r="T3" i="50"/>
  <c r="T4" i="50"/>
  <c r="V1" i="50"/>
  <c r="S1" i="50"/>
  <c r="J2" i="50"/>
  <c r="I4" i="50"/>
  <c r="J3" i="50"/>
  <c r="F4" i="50"/>
  <c r="F2" i="50"/>
  <c r="F3" i="50"/>
  <c r="F1" i="50"/>
  <c r="W4" i="50"/>
  <c r="W3" i="50"/>
  <c r="W2" i="50"/>
  <c r="W1" i="50"/>
  <c r="J4" i="50"/>
  <c r="J1" i="50"/>
  <c r="U3" i="50"/>
  <c r="P4" i="50"/>
  <c r="P3" i="50"/>
  <c r="P2" i="50"/>
  <c r="P1" i="50"/>
  <c r="D4" i="50"/>
  <c r="D3" i="50"/>
  <c r="D2" i="50"/>
  <c r="D1" i="50"/>
  <c r="I1" i="50"/>
  <c r="R2" i="50"/>
  <c r="R4" i="50"/>
  <c r="R1" i="50"/>
  <c r="R3" i="50"/>
  <c r="U2" i="50"/>
  <c r="E4" i="50"/>
  <c r="E1" i="50"/>
  <c r="E3" i="50"/>
  <c r="E2" i="50"/>
  <c r="S4" i="50"/>
  <c r="I2" i="50"/>
  <c r="G3" i="50"/>
  <c r="G1" i="50"/>
  <c r="G2" i="50"/>
  <c r="G4" i="50"/>
  <c r="K3" i="50"/>
  <c r="K2" i="50"/>
  <c r="K4" i="50"/>
  <c r="K1" i="50"/>
  <c r="S3" i="50"/>
  <c r="S2" i="50"/>
  <c r="I3" i="50"/>
  <c r="H4" i="50"/>
  <c r="H3" i="50"/>
  <c r="H2" i="50"/>
  <c r="H1" i="50"/>
  <c r="V3" i="50"/>
  <c r="T1" i="50"/>
  <c r="T2" i="50"/>
  <c r="V4" i="50"/>
  <c r="Q4" i="50"/>
  <c r="Q3" i="50"/>
  <c r="Q1" i="50"/>
  <c r="Q2" i="50"/>
  <c r="U7" i="50" l="1"/>
  <c r="U6" i="50"/>
  <c r="W7" i="50"/>
  <c r="S6" i="50"/>
  <c r="K7" i="50"/>
  <c r="I7" i="50"/>
  <c r="J7" i="50"/>
  <c r="E6" i="50"/>
  <c r="D6" i="50"/>
  <c r="F7" i="50"/>
  <c r="J6" i="50"/>
  <c r="G6" i="50"/>
  <c r="D7" i="50"/>
  <c r="T6" i="50"/>
  <c r="S7" i="50"/>
  <c r="G7" i="50"/>
  <c r="R7" i="50"/>
  <c r="W6" i="50"/>
  <c r="V7" i="50"/>
  <c r="K6" i="50"/>
  <c r="R6" i="50"/>
  <c r="P6" i="50"/>
  <c r="H6" i="50"/>
  <c r="V6" i="50"/>
  <c r="Q6" i="50"/>
  <c r="P7" i="50"/>
  <c r="T7" i="50"/>
  <c r="Q7" i="50"/>
  <c r="H7" i="50"/>
  <c r="E7" i="50"/>
  <c r="I6" i="50"/>
  <c r="F6" i="50"/>
  <c r="D9" i="50" l="1"/>
  <c r="C2" i="51" s="1"/>
  <c r="D2" i="51" s="1"/>
  <c r="P9" i="50"/>
  <c r="C3" i="51" s="1"/>
  <c r="D3" i="51" s="1"/>
  <c r="B12" i="51"/>
  <c r="B13" i="51"/>
  <c r="B14" i="51"/>
  <c r="D109" i="32"/>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D5" i="51" l="1"/>
  <c r="C5" i="5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43" i="1"/>
  <c r="E44" i="1"/>
  <c r="E45" i="1"/>
  <c r="E46" i="1"/>
  <c r="E47" i="1"/>
  <c r="E48" i="1"/>
  <c r="E49" i="1"/>
  <c r="E50" i="1"/>
  <c r="E51" i="1"/>
  <c r="E52" i="1"/>
  <c r="E53" i="1"/>
  <c r="E54" i="1"/>
  <c r="E55" i="1"/>
  <c r="E56" i="1"/>
  <c r="E57" i="1"/>
  <c r="E58" i="1"/>
  <c r="E59" i="1"/>
  <c r="E60" i="1"/>
  <c r="E61" i="1"/>
  <c r="E62" i="1"/>
  <c r="E63" i="1"/>
  <c r="E64" i="1"/>
  <c r="E65" i="1"/>
  <c r="E42" i="1"/>
  <c r="F115" i="48"/>
  <c r="H158" i="48" l="1"/>
  <c r="H160" i="48" s="1"/>
  <c r="F139" i="1"/>
  <c r="H166" i="48"/>
  <c r="H169" i="48" s="1"/>
  <c r="H26" i="42"/>
  <c r="I242" i="48"/>
  <c r="G242" i="48"/>
  <c r="I190" i="48"/>
  <c r="H159" i="48" l="1"/>
  <c r="H161" i="48" s="1"/>
  <c r="H168" i="48"/>
  <c r="H170" i="48" s="1"/>
  <c r="H28" i="42"/>
  <c r="H27" i="42"/>
  <c r="H29" i="42"/>
  <c r="G246" i="48"/>
  <c r="G244" i="48"/>
  <c r="G243" i="48"/>
  <c r="G245" i="48"/>
  <c r="I245" i="48"/>
  <c r="I247" i="48"/>
  <c r="I244" i="48"/>
  <c r="I243" i="48"/>
  <c r="I193" i="48"/>
  <c r="I194" i="48"/>
  <c r="I195" i="48"/>
  <c r="I192" i="48"/>
  <c r="A19" i="12"/>
  <c r="B19" i="12"/>
  <c r="A20" i="12"/>
  <c r="B20" i="12"/>
  <c r="A21" i="12"/>
  <c r="B21" i="12"/>
  <c r="A22" i="12"/>
  <c r="B22" i="12"/>
  <c r="A23" i="12"/>
  <c r="B23" i="12"/>
  <c r="A24" i="12"/>
  <c r="B24" i="12"/>
  <c r="A25" i="12"/>
  <c r="B25" i="12"/>
  <c r="A26" i="12"/>
  <c r="B26" i="12"/>
  <c r="A27" i="12"/>
  <c r="B27" i="12"/>
  <c r="A28" i="12"/>
  <c r="B28" i="12"/>
  <c r="A29" i="12"/>
  <c r="B29" i="12"/>
  <c r="A30" i="12"/>
  <c r="B30" i="12"/>
  <c r="A31" i="12"/>
  <c r="B31" i="12"/>
  <c r="A32" i="12"/>
  <c r="B32" i="12"/>
  <c r="A33" i="12"/>
  <c r="B33" i="12"/>
  <c r="A34" i="12"/>
  <c r="B34" i="12"/>
  <c r="A35" i="12"/>
  <c r="B35" i="12"/>
  <c r="A36" i="12"/>
  <c r="B36" i="12"/>
  <c r="A37" i="12"/>
  <c r="B37" i="12"/>
  <c r="A38" i="12"/>
  <c r="B38" i="12"/>
  <c r="A39" i="12"/>
  <c r="B39" i="12"/>
  <c r="A40" i="12"/>
  <c r="B40" i="12"/>
  <c r="A41" i="12"/>
  <c r="B41" i="12"/>
  <c r="A42" i="12"/>
  <c r="B42" i="12"/>
  <c r="A43" i="12"/>
  <c r="B43" i="12"/>
  <c r="A44" i="12"/>
  <c r="B44" i="12"/>
  <c r="A45" i="12"/>
  <c r="B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A67" i="12"/>
  <c r="B67" i="12"/>
  <c r="A68" i="12"/>
  <c r="B68" i="12"/>
  <c r="A69" i="12"/>
  <c r="B69" i="12"/>
  <c r="A70" i="12"/>
  <c r="B70" i="12"/>
  <c r="A71" i="12"/>
  <c r="B71" i="12"/>
  <c r="A72" i="12"/>
  <c r="B72" i="12"/>
  <c r="A73" i="12"/>
  <c r="B73" i="12"/>
  <c r="A74" i="12"/>
  <c r="B74" i="12"/>
  <c r="A75" i="12"/>
  <c r="B75" i="12"/>
  <c r="A76" i="12"/>
  <c r="B76" i="12"/>
  <c r="A77" i="12"/>
  <c r="B77" i="12"/>
  <c r="A78" i="12"/>
  <c r="B78" i="12"/>
  <c r="A79" i="12"/>
  <c r="B79" i="12"/>
  <c r="A80" i="12"/>
  <c r="B80" i="12"/>
  <c r="A81" i="12"/>
  <c r="B81" i="12"/>
  <c r="A82" i="12"/>
  <c r="B82" i="12"/>
  <c r="A83" i="12"/>
  <c r="B83" i="12"/>
  <c r="A84" i="12"/>
  <c r="B84" i="12"/>
  <c r="A85" i="12"/>
  <c r="B85" i="12"/>
  <c r="A86" i="12"/>
  <c r="B86" i="12"/>
  <c r="A87" i="12"/>
  <c r="B87" i="12"/>
  <c r="A88" i="12"/>
  <c r="B88" i="12"/>
  <c r="A89" i="12"/>
  <c r="B89" i="12"/>
  <c r="A90" i="12"/>
  <c r="B90" i="12"/>
  <c r="A91" i="12"/>
  <c r="B91" i="12"/>
  <c r="A92" i="12"/>
  <c r="B92" i="12"/>
  <c r="A93" i="12"/>
  <c r="B93" i="12"/>
  <c r="A94" i="12"/>
  <c r="B94" i="12"/>
  <c r="A95" i="12"/>
  <c r="B95" i="12"/>
  <c r="A96" i="12"/>
  <c r="B96" i="12"/>
  <c r="A97" i="12"/>
  <c r="B97" i="12"/>
  <c r="A98" i="12"/>
  <c r="B98" i="12"/>
  <c r="A99" i="12"/>
  <c r="B99" i="12"/>
  <c r="A100" i="12"/>
  <c r="B100" i="12"/>
  <c r="A101" i="12"/>
  <c r="B101" i="12"/>
  <c r="A102" i="12"/>
  <c r="B102" i="12"/>
  <c r="A103" i="12"/>
  <c r="B103" i="12"/>
  <c r="A104" i="12"/>
  <c r="B104" i="12"/>
  <c r="A105" i="12"/>
  <c r="B105" i="12"/>
  <c r="A106" i="12"/>
  <c r="B106" i="12"/>
  <c r="A107" i="12"/>
  <c r="B107" i="12"/>
  <c r="A108" i="12"/>
  <c r="B108" i="12"/>
  <c r="A109" i="12"/>
  <c r="B109" i="12"/>
  <c r="A110" i="12"/>
  <c r="B110" i="12"/>
  <c r="A111" i="12"/>
  <c r="B111" i="12"/>
  <c r="A112" i="12"/>
  <c r="B112" i="12"/>
  <c r="A113" i="12"/>
  <c r="B113" i="12"/>
  <c r="B18" i="12"/>
  <c r="A18" i="12"/>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H31" i="42" l="1"/>
  <c r="G248" i="48"/>
  <c r="I248" i="48"/>
  <c r="I196" i="48"/>
  <c r="H249" i="1"/>
  <c r="F193" i="1"/>
  <c r="H254" i="1" l="1"/>
  <c r="H251" i="1"/>
  <c r="H253" i="1"/>
  <c r="F195" i="1"/>
  <c r="F197" i="1"/>
  <c r="F198" i="1" l="1"/>
  <c r="H255" i="1"/>
</calcChain>
</file>

<file path=xl/sharedStrings.xml><?xml version="1.0" encoding="utf-8"?>
<sst xmlns="http://schemas.openxmlformats.org/spreadsheetml/2006/main" count="1530" uniqueCount="817">
  <si>
    <t>Experiment:</t>
  </si>
  <si>
    <t>Initials:</t>
  </si>
  <si>
    <t>Date:</t>
  </si>
  <si>
    <t>Sample</t>
  </si>
  <si>
    <t>Sample ID</t>
  </si>
  <si>
    <t>Reagents</t>
  </si>
  <si>
    <t>Variable</t>
  </si>
  <si>
    <t>-</t>
  </si>
  <si>
    <t>P50n</t>
  </si>
  <si>
    <t>P70n</t>
  </si>
  <si>
    <t>pM</t>
  </si>
  <si>
    <t>Dilution Factor</t>
  </si>
  <si>
    <t>Lib Final conc (pM)</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</si>
  <si>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</si>
  <si>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</si>
  <si>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</si>
  <si>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</si>
  <si>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</si>
  <si>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</si>
  <si>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</si>
  <si>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</si>
  <si>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</si>
  <si>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</si>
  <si>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</si>
  <si>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</si>
  <si>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</si>
  <si>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</si>
  <si>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</si>
  <si>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</si>
  <si>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</si>
  <si>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</si>
  <si>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</si>
  <si>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</si>
  <si>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</si>
  <si>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</si>
  <si>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</si>
  <si>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Volume H20 or HT1 Buffer</t>
  </si>
  <si>
    <t>FASTQ Only</t>
  </si>
  <si>
    <t>Step</t>
  </si>
  <si>
    <t>1 min</t>
  </si>
  <si>
    <t>30 min</t>
  </si>
  <si>
    <t>∞</t>
  </si>
  <si>
    <t>DNA/RNA</t>
  </si>
  <si>
    <t>Nuclease-free Water</t>
  </si>
  <si>
    <t>DNA Ligase</t>
  </si>
  <si>
    <t>QIAseq FX DNA Library Kit</t>
  </si>
  <si>
    <t>FX Enzyme Mix</t>
  </si>
  <si>
    <t>Adapter Plate Illumina</t>
  </si>
  <si>
    <t>RNase-Free Water</t>
  </si>
  <si>
    <t>Fragment Peak Size</t>
  </si>
  <si>
    <t>250 bp</t>
  </si>
  <si>
    <t>350 bp</t>
  </si>
  <si>
    <t>450 bp</t>
  </si>
  <si>
    <t>550 bp</t>
  </si>
  <si>
    <t>DNA input Amount</t>
  </si>
  <si>
    <t>100 ng</t>
  </si>
  <si>
    <t>1000 ng</t>
  </si>
  <si>
    <t>Protocol: Amplification of Library DNA</t>
  </si>
  <si>
    <t>Primer Mix (10 µM each)</t>
  </si>
  <si>
    <t>50 ng</t>
  </si>
  <si>
    <t>HOLD</t>
  </si>
  <si>
    <t>Incubation Time</t>
  </si>
  <si>
    <t>5 min</t>
  </si>
  <si>
    <t>Assay</t>
  </si>
  <si>
    <t>TruSeq HT</t>
  </si>
  <si>
    <t>MiSeq Run Information:</t>
  </si>
  <si>
    <t>1. Sequencing Setup:</t>
  </si>
  <si>
    <t>Sample Summary Table</t>
  </si>
  <si>
    <t xml:space="preserve">Denaturing and diluting the sample pool libraries to be loaded onto the </t>
  </si>
  <si>
    <t>MiSeq instrument</t>
  </si>
  <si>
    <t>Preparation of fresh 0.2 N NaOH</t>
  </si>
  <si>
    <t>Procedure for denaturing and diluting the pooled library into position #17</t>
  </si>
  <si>
    <t>Procedure for diluting and preparing the pooled library</t>
  </si>
  <si>
    <t>Volume (µl)</t>
  </si>
  <si>
    <t>FX Enhancer</t>
  </si>
  <si>
    <t>FX Buffer, 10x</t>
  </si>
  <si>
    <t>DNA Ligase Buffer, 5x</t>
  </si>
  <si>
    <t>HiFi PCR Master Mix, 2x</t>
  </si>
  <si>
    <t>Water (µl)</t>
  </si>
  <si>
    <t>QIAseq SARS-CoV-2 Primer Panel Kit</t>
  </si>
  <si>
    <t>RP Primer</t>
  </si>
  <si>
    <t>EZ Reverse Transcriptase</t>
  </si>
  <si>
    <t>Multimodal RT Buffer, 5x</t>
  </si>
  <si>
    <t>QIAseq SARS-CoV-2 Primer Panel Sample Information Table</t>
  </si>
  <si>
    <t>Procedure: cDNA Synthesis</t>
  </si>
  <si>
    <t>Template RNA*</t>
  </si>
  <si>
    <t>Time</t>
  </si>
  <si>
    <t>Temperature</t>
  </si>
  <si>
    <t>Ice</t>
  </si>
  <si>
    <t>Template RNA/RP Primer Mixture (already in tube)</t>
  </si>
  <si>
    <t>50 min</t>
  </si>
  <si>
    <t>15 min</t>
  </si>
  <si>
    <t>Protocol: Target Enrichment</t>
  </si>
  <si>
    <t>Important points before starting</t>
  </si>
  <si>
    <t>Procedure: Target Enrichment</t>
  </si>
  <si>
    <t>cDNA from "Protocol: cDNA Synthesis"</t>
  </si>
  <si>
    <t>Pool 1</t>
  </si>
  <si>
    <t>Pool 2</t>
  </si>
  <si>
    <t>2 min</t>
  </si>
  <si>
    <t>20 sec</t>
  </si>
  <si>
    <t xml:space="preserve">Protocol: Target Enrichment Quantification and Normalization </t>
  </si>
  <si>
    <t>Procedure: Target Enrichment Quantification and Normalization</t>
  </si>
  <si>
    <t>Sample volume (µl)</t>
  </si>
  <si>
    <t>6 min*</t>
  </si>
  <si>
    <t>DNA (100ng)*</t>
  </si>
  <si>
    <t>6 min</t>
  </si>
  <si>
    <t>QIAseq FX Amplification of Library DNA</t>
  </si>
  <si>
    <t>30.  If not proceeding immediately, the sample can be stored at –30 to –15°C.</t>
  </si>
  <si>
    <t>33.  Alternatively, the purified library can be safely stored at –30 to –15°C in a constant-temperature freezer until ready to use for sequencing</t>
  </si>
  <si>
    <t>N7##</t>
  </si>
  <si>
    <t>a</t>
  </si>
  <si>
    <t>S5##</t>
  </si>
  <si>
    <t>c</t>
  </si>
  <si>
    <t>g</t>
  </si>
  <si>
    <t>t</t>
  </si>
  <si>
    <t>% AC</t>
  </si>
  <si>
    <t>% GT</t>
  </si>
  <si>
    <t>Min 8bp</t>
  </si>
  <si>
    <t>Selected N7## Index Sequence</t>
  </si>
  <si>
    <t>Selected S5## Index Sequence</t>
  </si>
  <si>
    <t>S01</t>
  </si>
  <si>
    <t>S02</t>
  </si>
  <si>
    <t>S03</t>
  </si>
  <si>
    <t>S04</t>
  </si>
  <si>
    <t>S05</t>
  </si>
  <si>
    <t>S06</t>
  </si>
  <si>
    <t>S07</t>
  </si>
  <si>
    <t>S08</t>
  </si>
  <si>
    <t>S09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</si>
  <si>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</si>
  <si>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</si>
  <si>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</si>
  <si>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</si>
  <si>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</si>
  <si>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</si>
  <si>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</si>
  <si>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</si>
  <si>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</si>
  <si>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</si>
  <si>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</si>
  <si>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</si>
  <si>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</si>
  <si>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</si>
  <si>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</si>
  <si>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</si>
  <si>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</si>
  <si>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</si>
  <si>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</si>
  <si>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</si>
  <si>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</si>
  <si>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</si>
  <si>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</si>
  <si>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</si>
  <si>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</si>
  <si>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</si>
  <si>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</si>
  <si>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</si>
  <si>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</si>
  <si>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</si>
  <si>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</si>
  <si>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</si>
  <si>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</si>
  <si>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</si>
  <si>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</si>
  <si>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</si>
  <si>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</si>
  <si>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</si>
  <si>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</si>
  <si>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</si>
  <si>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</si>
  <si>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</si>
  <si>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</si>
  <si>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S53</t>
  </si>
  <si>
    <t>S54</t>
  </si>
  <si>
    <t>S55</t>
  </si>
  <si>
    <t>S56</t>
  </si>
  <si>
    <t>S57</t>
  </si>
  <si>
    <t>S58</t>
  </si>
  <si>
    <t>S59</t>
  </si>
  <si>
    <t>S60</t>
  </si>
  <si>
    <t>S61</t>
  </si>
  <si>
    <t>S62</t>
  </si>
  <si>
    <t>S63</t>
  </si>
  <si>
    <t>S64</t>
  </si>
  <si>
    <t>S65</t>
  </si>
  <si>
    <t>S66</t>
  </si>
  <si>
    <t>S67</t>
  </si>
  <si>
    <t>S68</t>
  </si>
  <si>
    <t>S69</t>
  </si>
  <si>
    <t>S70</t>
  </si>
  <si>
    <t>S71</t>
  </si>
  <si>
    <t>S72</t>
  </si>
  <si>
    <t>S73</t>
  </si>
  <si>
    <t>S74</t>
  </si>
  <si>
    <t>S75</t>
  </si>
  <si>
    <t>S76</t>
  </si>
  <si>
    <t>S77</t>
  </si>
  <si>
    <t>S78</t>
  </si>
  <si>
    <t>S79</t>
  </si>
  <si>
    <t>S80</t>
  </si>
  <si>
    <t>S81</t>
  </si>
  <si>
    <t>S82</t>
  </si>
  <si>
    <t>S83</t>
  </si>
  <si>
    <t>S84</t>
  </si>
  <si>
    <t>S85</t>
  </si>
  <si>
    <t>S86</t>
  </si>
  <si>
    <t>S87</t>
  </si>
  <si>
    <t>S88</t>
  </si>
  <si>
    <t>S89</t>
  </si>
  <si>
    <t>S90</t>
  </si>
  <si>
    <t>S91</t>
  </si>
  <si>
    <t>S92</t>
  </si>
  <si>
    <t>S93</t>
  </si>
  <si>
    <t>S94</t>
  </si>
  <si>
    <t>S95</t>
  </si>
  <si>
    <t>S96</t>
  </si>
  <si>
    <t>Requirement</t>
  </si>
  <si>
    <t>Result</t>
  </si>
  <si>
    <t>Evaluation</t>
  </si>
  <si>
    <t>N7## Index Nucleotide Diversity</t>
  </si>
  <si>
    <t>S5## Index Nucleotide Diversity</t>
  </si>
  <si>
    <t>Duplicated Index Combinations</t>
  </si>
  <si>
    <t>Conclusion</t>
  </si>
  <si>
    <t>Duplicates Highlighted</t>
  </si>
  <si>
    <t>p5 Index</t>
  </si>
  <si>
    <t>p5 Index Sequence</t>
  </si>
  <si>
    <t>p7 Index</t>
  </si>
  <si>
    <t>p7 Index Sequence</t>
  </si>
  <si>
    <t>D501</t>
  </si>
  <si>
    <t>TATAGCCT</t>
  </si>
  <si>
    <t>D701</t>
  </si>
  <si>
    <t>ATTACTCG</t>
  </si>
  <si>
    <t>D502</t>
  </si>
  <si>
    <t>ATAGAGGC</t>
  </si>
  <si>
    <t>D702</t>
  </si>
  <si>
    <t>TCCGGAGA</t>
  </si>
  <si>
    <t>D503</t>
  </si>
  <si>
    <t>CCTATCCT</t>
  </si>
  <si>
    <t>D703</t>
  </si>
  <si>
    <t>CGCTCATT</t>
  </si>
  <si>
    <t>D504</t>
  </si>
  <si>
    <t>GGCTCTGA</t>
  </si>
  <si>
    <t>D704</t>
  </si>
  <si>
    <t>GAGATTCC</t>
  </si>
  <si>
    <t>D505</t>
  </si>
  <si>
    <t>AGGCGAAG</t>
  </si>
  <si>
    <t>D705</t>
  </si>
  <si>
    <t>ATTCAGAA</t>
  </si>
  <si>
    <t>D506</t>
  </si>
  <si>
    <t>TAATCTTA</t>
  </si>
  <si>
    <t>D706</t>
  </si>
  <si>
    <t>GAATTCGT</t>
  </si>
  <si>
    <t>D507</t>
  </si>
  <si>
    <t>CAGGACGT</t>
  </si>
  <si>
    <t>D707</t>
  </si>
  <si>
    <t>CTGAAGCT</t>
  </si>
  <si>
    <t>D508</t>
  </si>
  <si>
    <t>GTACTGAC</t>
  </si>
  <si>
    <t>D708</t>
  </si>
  <si>
    <t>TAATGCGC</t>
  </si>
  <si>
    <t>D709</t>
  </si>
  <si>
    <t>CGGCTATG</t>
  </si>
  <si>
    <t>D710</t>
  </si>
  <si>
    <t>TCCGCGAA</t>
  </si>
  <si>
    <t>D711</t>
  </si>
  <si>
    <t>TCTCGCGC</t>
  </si>
  <si>
    <t>D712</t>
  </si>
  <si>
    <t>AGCGATAG</t>
  </si>
  <si>
    <t>QIAseq CDI Y-Adapter Kit (24)</t>
  </si>
  <si>
    <t>Combinations</t>
  </si>
  <si>
    <t># of Times Selected</t>
  </si>
  <si>
    <t>D701_D501</t>
  </si>
  <si>
    <t>D702_D501</t>
  </si>
  <si>
    <t>D703_D501</t>
  </si>
  <si>
    <t>D704_D501</t>
  </si>
  <si>
    <t>D705_D501</t>
  </si>
  <si>
    <t>D706_D501</t>
  </si>
  <si>
    <t>D707_D501</t>
  </si>
  <si>
    <t>D708_D501</t>
  </si>
  <si>
    <t>D709_D501</t>
  </si>
  <si>
    <t>D710_D501</t>
  </si>
  <si>
    <t>D711_D501</t>
  </si>
  <si>
    <t>D712_D501</t>
  </si>
  <si>
    <t>D701_D502</t>
  </si>
  <si>
    <t>D702_D502</t>
  </si>
  <si>
    <t>D703_D502</t>
  </si>
  <si>
    <t>D704_D502</t>
  </si>
  <si>
    <t>D705_D502</t>
  </si>
  <si>
    <t>D706_D502</t>
  </si>
  <si>
    <t>D707_D502</t>
  </si>
  <si>
    <t>D708_D502</t>
  </si>
  <si>
    <t>D709_D502</t>
  </si>
  <si>
    <t>D710_D502</t>
  </si>
  <si>
    <t>D711_D502</t>
  </si>
  <si>
    <t>D712_D502</t>
  </si>
  <si>
    <t>D701_D503</t>
  </si>
  <si>
    <t>D702_D503</t>
  </si>
  <si>
    <t>D703_D503</t>
  </si>
  <si>
    <t>D704_D503</t>
  </si>
  <si>
    <t>D705_D503</t>
  </si>
  <si>
    <t>D706_D503</t>
  </si>
  <si>
    <t>D707_D503</t>
  </si>
  <si>
    <t>D708_D503</t>
  </si>
  <si>
    <t>D709_D503</t>
  </si>
  <si>
    <t>D710_D503</t>
  </si>
  <si>
    <t>D711_D503</t>
  </si>
  <si>
    <t>D712_D503</t>
  </si>
  <si>
    <t>D701_D504</t>
  </si>
  <si>
    <t>D702_D504</t>
  </si>
  <si>
    <t>D703_D504</t>
  </si>
  <si>
    <t>D704_D504</t>
  </si>
  <si>
    <t>D705_D504</t>
  </si>
  <si>
    <t>D706_D504</t>
  </si>
  <si>
    <t>D707_D504</t>
  </si>
  <si>
    <t>D708_D504</t>
  </si>
  <si>
    <t>D709_D504</t>
  </si>
  <si>
    <t>D710_D504</t>
  </si>
  <si>
    <t>D711_D504</t>
  </si>
  <si>
    <t>D712_D504</t>
  </si>
  <si>
    <t>D701_D505</t>
  </si>
  <si>
    <t>D702_D505</t>
  </si>
  <si>
    <t>D703_D505</t>
  </si>
  <si>
    <t>D704_D505</t>
  </si>
  <si>
    <t>D705_D505</t>
  </si>
  <si>
    <t>D706_D505</t>
  </si>
  <si>
    <t>D707_D505</t>
  </si>
  <si>
    <t>D708_D505</t>
  </si>
  <si>
    <t>D709_D505</t>
  </si>
  <si>
    <t>D710_D505</t>
  </si>
  <si>
    <t>D711_D505</t>
  </si>
  <si>
    <t>D712_D505</t>
  </si>
  <si>
    <t>D701_D506</t>
  </si>
  <si>
    <t>D702_D506</t>
  </si>
  <si>
    <t>D703_D506</t>
  </si>
  <si>
    <t>D704_D506</t>
  </si>
  <si>
    <t>D705_D506</t>
  </si>
  <si>
    <t>D706_D506</t>
  </si>
  <si>
    <t>D707_D506</t>
  </si>
  <si>
    <t>D708_D506</t>
  </si>
  <si>
    <t>D709_D506</t>
  </si>
  <si>
    <t>D710_D506</t>
  </si>
  <si>
    <t>D711_D506</t>
  </si>
  <si>
    <t>D712_D506</t>
  </si>
  <si>
    <t>D701_D507</t>
  </si>
  <si>
    <t>D702_D507</t>
  </si>
  <si>
    <t>D703_D507</t>
  </si>
  <si>
    <t>D704_D507</t>
  </si>
  <si>
    <t>D705_D507</t>
  </si>
  <si>
    <t>D706_D507</t>
  </si>
  <si>
    <t>D707_D507</t>
  </si>
  <si>
    <t>D708_D507</t>
  </si>
  <si>
    <t>D709_D507</t>
  </si>
  <si>
    <t>D710_D507</t>
  </si>
  <si>
    <t>D711_D507</t>
  </si>
  <si>
    <t>D712_D507</t>
  </si>
  <si>
    <t>D701_D508</t>
  </si>
  <si>
    <t>D702_D508</t>
  </si>
  <si>
    <t>D703_D508</t>
  </si>
  <si>
    <t>D704_D508</t>
  </si>
  <si>
    <t>D705_D508</t>
  </si>
  <si>
    <t>D706_D508</t>
  </si>
  <si>
    <t>D707_D508</t>
  </si>
  <si>
    <t>D708_D508</t>
  </si>
  <si>
    <t>D709_D508</t>
  </si>
  <si>
    <t>D710_D508</t>
  </si>
  <si>
    <t>D711_D508</t>
  </si>
  <si>
    <t>D712_D508</t>
  </si>
  <si>
    <t>QIAseq CDI Y-Adapter Kit (96)</t>
  </si>
  <si>
    <t>Sample DNA amount</t>
  </si>
  <si>
    <t>Adapter dilution</t>
  </si>
  <si>
    <t>1:1000</t>
  </si>
  <si>
    <t>1:100</t>
  </si>
  <si>
    <t>1-9 ng</t>
  </si>
  <si>
    <t>1:10</t>
  </si>
  <si>
    <t>10 ng</t>
  </si>
  <si>
    <t>1 ng</t>
  </si>
  <si>
    <t>100 pg</t>
  </si>
  <si>
    <t>20 pg</t>
  </si>
  <si>
    <t>6*</t>
  </si>
  <si>
    <t>7*</t>
  </si>
  <si>
    <t>10*</t>
  </si>
  <si>
    <t>12*</t>
  </si>
  <si>
    <t>14*</t>
  </si>
  <si>
    <t>16*</t>
  </si>
  <si>
    <t>QIAseq SARS-CoV-2 Pool 1</t>
  </si>
  <si>
    <t>QIAseq SARS-CoV-2 Pool 2</t>
  </si>
  <si>
    <t>1x</t>
  </si>
  <si>
    <t>Sterile Nuclease-free Water</t>
  </si>
  <si>
    <t>Total volume</t>
  </si>
  <si>
    <t>How to dilute the RP Primer 11-fold (diluted RP Primer):</t>
  </si>
  <si>
    <t>QIAseq SARS-CoV-2 with QIAseq FX with CDIs for the MiSeq</t>
  </si>
  <si>
    <t>Indices</t>
  </si>
  <si>
    <t>Well ID</t>
  </si>
  <si>
    <t>Well</t>
  </si>
  <si>
    <t>Index1Name</t>
  </si>
  <si>
    <t>Index2Name</t>
  </si>
  <si>
    <t>A01</t>
  </si>
  <si>
    <t>A02</t>
  </si>
  <si>
    <t>A03</t>
  </si>
  <si>
    <t>A04</t>
  </si>
  <si>
    <t>A05</t>
  </si>
  <si>
    <t>A06</t>
  </si>
  <si>
    <t>A07</t>
  </si>
  <si>
    <t>A08</t>
  </si>
  <si>
    <t>A09</t>
  </si>
  <si>
    <t>A10</t>
  </si>
  <si>
    <t>A11</t>
  </si>
  <si>
    <t>A12</t>
  </si>
  <si>
    <t>B01</t>
  </si>
  <si>
    <t>B02</t>
  </si>
  <si>
    <t>B03</t>
  </si>
  <si>
    <t>B04</t>
  </si>
  <si>
    <t>B05</t>
  </si>
  <si>
    <t>B06</t>
  </si>
  <si>
    <t>B07</t>
  </si>
  <si>
    <t>B08</t>
  </si>
  <si>
    <t>B09</t>
  </si>
  <si>
    <t>B10</t>
  </si>
  <si>
    <t>B11</t>
  </si>
  <si>
    <t>B12</t>
  </si>
  <si>
    <t>C01</t>
  </si>
  <si>
    <t>C02</t>
  </si>
  <si>
    <t>C03</t>
  </si>
  <si>
    <t>C04</t>
  </si>
  <si>
    <t>C05</t>
  </si>
  <si>
    <t>C06</t>
  </si>
  <si>
    <t>C07</t>
  </si>
  <si>
    <t>C08</t>
  </si>
  <si>
    <t>C09</t>
  </si>
  <si>
    <t>C10</t>
  </si>
  <si>
    <t>C11</t>
  </si>
  <si>
    <t>C12</t>
  </si>
  <si>
    <t>D01</t>
  </si>
  <si>
    <t>D02</t>
  </si>
  <si>
    <t>D03</t>
  </si>
  <si>
    <t>D04</t>
  </si>
  <si>
    <t>D05</t>
  </si>
  <si>
    <t>D06</t>
  </si>
  <si>
    <t>D07</t>
  </si>
  <si>
    <t>D08</t>
  </si>
  <si>
    <t>D09</t>
  </si>
  <si>
    <t>D10</t>
  </si>
  <si>
    <t>D11</t>
  </si>
  <si>
    <t>D12</t>
  </si>
  <si>
    <t>E01</t>
  </si>
  <si>
    <t>E02</t>
  </si>
  <si>
    <t>E03</t>
  </si>
  <si>
    <t>E04</t>
  </si>
  <si>
    <t>E05</t>
  </si>
  <si>
    <t>E06</t>
  </si>
  <si>
    <t>E07</t>
  </si>
  <si>
    <t>E08</t>
  </si>
  <si>
    <t>E09</t>
  </si>
  <si>
    <t>E10</t>
  </si>
  <si>
    <t>E11</t>
  </si>
  <si>
    <t>E12</t>
  </si>
  <si>
    <t>F01</t>
  </si>
  <si>
    <t>F02</t>
  </si>
  <si>
    <t>F03</t>
  </si>
  <si>
    <t>F04</t>
  </si>
  <si>
    <t>F05</t>
  </si>
  <si>
    <t>F06</t>
  </si>
  <si>
    <t>F07</t>
  </si>
  <si>
    <t>F08</t>
  </si>
  <si>
    <t>F09</t>
  </si>
  <si>
    <t>F10</t>
  </si>
  <si>
    <t>F11</t>
  </si>
  <si>
    <t>F12</t>
  </si>
  <si>
    <t>G01</t>
  </si>
  <si>
    <t>G02</t>
  </si>
  <si>
    <t>G03</t>
  </si>
  <si>
    <t>G04</t>
  </si>
  <si>
    <t>G05</t>
  </si>
  <si>
    <t>G06</t>
  </si>
  <si>
    <t>G07</t>
  </si>
  <si>
    <t>G08</t>
  </si>
  <si>
    <t>G09</t>
  </si>
  <si>
    <t>G10</t>
  </si>
  <si>
    <t>G11</t>
  </si>
  <si>
    <t>G12</t>
  </si>
  <si>
    <t>H01</t>
  </si>
  <si>
    <t>H02</t>
  </si>
  <si>
    <t>H03</t>
  </si>
  <si>
    <t>H04</t>
  </si>
  <si>
    <t>H05</t>
  </si>
  <si>
    <t>H06</t>
  </si>
  <si>
    <t>H07</t>
  </si>
  <si>
    <t>H08</t>
  </si>
  <si>
    <t>H09</t>
  </si>
  <si>
    <t>H10</t>
  </si>
  <si>
    <t>H11</t>
  </si>
  <si>
    <t>H12</t>
  </si>
  <si>
    <t>Cat. no.</t>
  </si>
  <si>
    <t>QIAseq SARS-CoV-2 Primer Panel (24)</t>
  </si>
  <si>
    <t>QIAseq SARS-CoV-2 Primer Panel (96)</t>
  </si>
  <si>
    <t>SARS-CoV-2 Reagent Tracking</t>
  </si>
  <si>
    <t>FX Reagent Tracking</t>
  </si>
  <si>
    <t>QIAseq FX DNA Library CDI Kits</t>
  </si>
  <si>
    <t>QIAseq FX DNA Library CDI Kit (24)</t>
  </si>
  <si>
    <t>QIAseq FX DNA Library CDI Kit (96)</t>
  </si>
  <si>
    <t>QIAseq CDI Y-Adapter Additional Kits</t>
  </si>
  <si>
    <t>QIAseq CDI Y-Adapter Plate (24)</t>
  </si>
  <si>
    <t>QIAseq CDI Y-Adapter Plate (96)</t>
  </si>
  <si>
    <t>May 2020</t>
  </si>
  <si>
    <r>
      <t>Using the QIAseq</t>
    </r>
    <r>
      <rPr>
        <vertAlign val="superscript"/>
        <sz val="14"/>
        <rFont val="Arial"/>
        <family val="2"/>
      </rPr>
      <t>®</t>
    </r>
    <r>
      <rPr>
        <sz val="14"/>
        <rFont val="Arial"/>
        <family val="2"/>
      </rPr>
      <t xml:space="preserve"> SARS-CoV-2 Primer Panel Kit with QIAseq FX DNA Library Prep with CDIs Template for the MiSeq</t>
    </r>
    <r>
      <rPr>
        <vertAlign val="superscript"/>
        <sz val="14"/>
        <rFont val="Arial"/>
        <family val="2"/>
      </rPr>
      <t>®</t>
    </r>
    <r>
      <rPr>
        <sz val="14"/>
        <rFont val="Arial"/>
        <family val="2"/>
      </rPr>
      <t xml:space="preserve"> Excel File</t>
    </r>
  </si>
  <si>
    <r>
      <t xml:space="preserve">Version: 1.00 | Adapted from the </t>
    </r>
    <r>
      <rPr>
        <i/>
        <sz val="9"/>
        <color rgb="FFA6A6A6"/>
        <rFont val="Arial"/>
        <family val="2"/>
      </rPr>
      <t>QIAseq SARS-CoV-2 Primer Panel Handbook</t>
    </r>
    <r>
      <rPr>
        <sz val="9"/>
        <color rgb="FFA6A6A6"/>
        <rFont val="Arial"/>
        <family val="2"/>
      </rPr>
      <t>, HB-2795-001</t>
    </r>
  </si>
  <si>
    <t xml:space="preserve"> </t>
  </si>
  <si>
    <t>Descriptions of tab functions</t>
  </si>
  <si>
    <r>
      <t>Note</t>
    </r>
    <r>
      <rPr>
        <sz val="9"/>
        <color rgb="FF000000"/>
        <rFont val="Arial"/>
        <family val="2"/>
      </rPr>
      <t>: Generally, only change data in highlighted yellow cells.</t>
    </r>
  </si>
  <si>
    <r>
      <t xml:space="preserve">1.–2. </t>
    </r>
    <r>
      <rPr>
        <b/>
        <sz val="9"/>
        <color rgb="FF000000"/>
        <rFont val="Arial"/>
        <family val="2"/>
      </rPr>
      <t>SARS-CoV-2 Reagent Tracking</t>
    </r>
    <r>
      <rPr>
        <sz val="9"/>
        <color rgb="FF000000"/>
        <rFont val="Arial"/>
        <family val="2"/>
      </rPr>
      <t xml:space="preserve"> and </t>
    </r>
    <r>
      <rPr>
        <b/>
        <sz val="9"/>
        <color rgb="FF000000"/>
        <rFont val="Arial"/>
        <family val="2"/>
      </rPr>
      <t>FX Reagent Tracking</t>
    </r>
    <r>
      <rPr>
        <sz val="9"/>
        <color rgb="FF000000"/>
        <rFont val="Arial"/>
        <family val="2"/>
      </rPr>
      <t xml:space="preserve"> are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t>
    </r>
  </si>
  <si>
    <r>
      <t xml:space="preserve">3. </t>
    </r>
    <r>
      <rPr>
        <b/>
        <sz val="9"/>
        <color rgb="FF000000"/>
        <rFont val="Arial"/>
        <family val="2"/>
      </rPr>
      <t>QIAseq SARS-CoV-2 Protocol</t>
    </r>
    <r>
      <rPr>
        <sz val="9"/>
        <color rgb="FF000000"/>
        <rFont val="Arial"/>
        <family val="2"/>
      </rPr>
      <t xml:space="preserve">. Fill in </t>
    </r>
    <r>
      <rPr>
        <b/>
        <sz val="9"/>
        <color rgb="FF000000"/>
        <rFont val="Arial"/>
        <family val="2"/>
      </rPr>
      <t>Sample ID</t>
    </r>
    <r>
      <rPr>
        <sz val="9"/>
        <color rgb="FF000000"/>
        <rFont val="Arial"/>
        <family val="2"/>
      </rPr>
      <t xml:space="preserve"> and use 5 µl viral RNA input as a starting point. All of the Master Mixes are calculated with at least a 10% excess. </t>
    </r>
  </si>
  <si>
    <r>
      <t xml:space="preserve">5. </t>
    </r>
    <r>
      <rPr>
        <b/>
        <sz val="9"/>
        <color rgb="FF000000"/>
        <rFont val="Arial"/>
        <family val="2"/>
      </rPr>
      <t>Index Plates</t>
    </r>
    <r>
      <rPr>
        <sz val="9"/>
        <color rgb="FF000000"/>
        <rFont val="Arial"/>
        <family val="2"/>
      </rPr>
      <t xml:space="preserve"> illustrates the positions of the indices within the CDI Y-Adapter index plates.</t>
    </r>
  </si>
  <si>
    <r>
      <t xml:space="preserve">7. </t>
    </r>
    <r>
      <rPr>
        <b/>
        <sz val="9"/>
        <color rgb="FF000000"/>
        <rFont val="Arial"/>
        <family val="2"/>
      </rPr>
      <t>Opt FX Amp of Libr Prot</t>
    </r>
    <r>
      <rPr>
        <sz val="9"/>
        <color rgb="FF000000"/>
        <rFont val="Arial"/>
        <family val="2"/>
      </rPr>
      <t xml:space="preserve"> is optional. This tab only needs to be used if the library concentration is insufficient for sequencing. All Master Mixes are calculated with at least a 10% excess. </t>
    </r>
  </si>
  <si>
    <r>
      <t xml:space="preserve">9. </t>
    </r>
    <r>
      <rPr>
        <b/>
        <sz val="9"/>
        <color rgb="FF000000"/>
        <rFont val="Arial"/>
        <family val="2"/>
      </rPr>
      <t>MiSeq SampleSheet</t>
    </r>
    <r>
      <rPr>
        <sz val="9"/>
        <color rgb="FF000000"/>
        <rFont val="Arial"/>
        <family val="2"/>
      </rPr>
      <t xml:space="preserve"> is autopopulated with information from the </t>
    </r>
    <r>
      <rPr>
        <b/>
        <sz val="9"/>
        <color rgb="FF000000"/>
        <rFont val="Arial"/>
        <family val="2"/>
      </rPr>
      <t>QIAseq FX with CDIs Protocol</t>
    </r>
    <r>
      <rPr>
        <sz val="9"/>
        <color rgb="FF000000"/>
        <rFont val="Arial"/>
        <family val="2"/>
      </rPr>
      <t xml:space="preserve"> tab. Just fill in the highlighted yellow cells, delete any excess rows, and then copy this tab into a new book and save it as a CSV file, which can then be saved where the sample sheets are saved on the Illumina</t>
    </r>
    <r>
      <rPr>
        <vertAlign val="superscript"/>
        <sz val="9"/>
        <color rgb="FF000000"/>
        <rFont val="Arial"/>
        <family val="2"/>
      </rPr>
      <t>®</t>
    </r>
    <r>
      <rPr>
        <sz val="9"/>
        <color rgb="FF000000"/>
        <rFont val="Arial"/>
        <family val="2"/>
      </rPr>
      <t xml:space="preserve"> instrument. The sequencing run conditions are 2 x 151 bp and dual indices of 8 bp each.</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</si>
  <si>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</si>
  <si>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</si>
  <si>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t xml:space="preserve">05/2020 PROM-16181-001 © 2020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</si>
  <si>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</si>
  <si>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Primer Mix Illumina Library Amp, 10 µM</t>
  </si>
  <si>
    <t>Protocol: QIAseq SARS-CoV-2 Primer Panel Kit</t>
  </si>
  <si>
    <t>Protocol: cDNA Synthesis</t>
  </si>
  <si>
    <t>1. Use 5 µl viral RNA input as a starting point.</t>
  </si>
  <si>
    <t>2. Set up cDNA synthesis reaction on ice.</t>
  </si>
  <si>
    <t>3. Do not vortex any first-strand synthesis reagents or reactions.</t>
  </si>
  <si>
    <t xml:space="preserve">1. Thaw template RNA on ice. Gently mix, then briefly centrifuge to collect residual </t>
  </si>
  <si>
    <t>2. Prepare the reagents required for cDNA synthesis.</t>
  </si>
  <si>
    <t>4. Prepare the RNA/Primer Reaction mixture for each sample as follows on ice:</t>
  </si>
  <si>
    <t>5. Mix the RNA/Primer Reaction Mix by pipetting up and down 10 times. Briefly centrifuge.</t>
  </si>
  <si>
    <t>6. Add 7 µl of the RNA/Primer Reaction Mix to the 5 µl of RNA.</t>
  </si>
  <si>
    <t>7. Mix by pipetting up and down 10 times. Briefly centrifuge.</t>
  </si>
  <si>
    <t>9. Prepare the cDNA Synthesis Reaction mixture for each sample as follows on ice:</t>
  </si>
  <si>
    <t>10. Mix the cDNA Synthesis Reaction Mix by pipetting up and down 10 times. Briefly centrifuge.</t>
  </si>
  <si>
    <t>11. Add 8 µl of the cDNA Synthesis Reaction Mix to the 12 µl of Template RNA/RP Primer Mix.</t>
  </si>
  <si>
    <t>12. Mix by pipetting up and down 10 times. Briefly centrifuge.</t>
  </si>
  <si>
    <t>13. Seal the wells with caps and place in the PCR machine with the following cycling parameters:</t>
  </si>
  <si>
    <t>2. Set up the reactions on ice.</t>
  </si>
  <si>
    <t>3. Do not vortex any reagents or reactions.</t>
  </si>
  <si>
    <t>4. Use a thermal cycler with a heated lid.</t>
  </si>
  <si>
    <t xml:space="preserve">6. Vortex AMPure XP beads thoroughly to ensure they are well resuspended; the solution should </t>
  </si>
  <si>
    <t>1. Prepare the reagents required for Target Enrichment.</t>
  </si>
  <si>
    <t xml:space="preserve">1c. Mix by flicking the tubes, and then briefly centrifuge to collect residual liquid from </t>
  </si>
  <si>
    <t>3. Mix the Target Enrichment Reaction Mix by pipetting up and down 10 times. Briefly centrifuge.</t>
  </si>
  <si>
    <t xml:space="preserve">4. Add 22.5 µl of the appropriate Target Enrichment Reaction Mix to the 2.5 µl of cDNA per </t>
  </si>
  <si>
    <t>5. Mix by pipetting up and down 10 times. Briefly centrifuge.</t>
  </si>
  <si>
    <t>6. Seal the wells with caps and place in the PCR machine with the following cycling parameters:</t>
  </si>
  <si>
    <t>10. Place the reaction on a magnet to separate the beads from the supernatant. Tubes should be</t>
  </si>
  <si>
    <t>11. Completely remove all residual supernatant.</t>
  </si>
  <si>
    <t xml:space="preserve">17. Elute the DNA Targets into 30 µl of Buffer EB by pipetting up and down or vortexing. </t>
  </si>
  <si>
    <t>19. Transfer 28 µl of the supernatant to a clean tube or PCR tube.</t>
  </si>
  <si>
    <t xml:space="preserve">1. A small portion (approximately 1 to 2 µl) of the target enriched sample from </t>
  </si>
  <si>
    <t xml:space="preserve">2. Normalize the samples in Buffer EB. </t>
  </si>
  <si>
    <t>1. Using a small portion (approximately 1 to 2 µl) of the sample, quantify the amount of</t>
  </si>
  <si>
    <t xml:space="preserve">2. Once each concentration has been determined, dilute each target enriched sample to </t>
  </si>
  <si>
    <t xml:space="preserve">3. Proceed to “Protocol: QIAseq FX DNA Library Kit”. Alternatively, the samples can be </t>
  </si>
  <si>
    <t>Protocol: QIAseq FX DNA Library Kit for Use after the QIAseq SARS-CoV-2 Primer Panel</t>
  </si>
  <si>
    <t xml:space="preserve">2. Before setting up the reaction, it is critical to accurately determine the amount of the input DNA. </t>
  </si>
  <si>
    <t>5. Add 15 µl of the FX Reaction Mix to the 35 µl of diluted DNA from the Table above.</t>
  </si>
  <si>
    <t>Protocol: Adapter Ligation</t>
  </si>
  <si>
    <t>Procedure: Adapter Ligation</t>
  </si>
  <si>
    <t>9. Completely remove all residual supernatant.</t>
  </si>
  <si>
    <t>17. Transfer 50 µl of the supernatant to a clean tube or PCR tube.</t>
  </si>
  <si>
    <t>21. Completely remove all residual supernatant.</t>
  </si>
  <si>
    <t xml:space="preserve">29. Transfer 23.5 µl of the supernatant to a clean tube. </t>
  </si>
  <si>
    <t>Optional: QIAseq FX Amplification of Library DNA</t>
  </si>
  <si>
    <t xml:space="preserve">1. Thaw QIAseq HiFi PCR Master Mix and Primer Mix on ice. Once reagents are thawed, mix them thoroughly by quick </t>
  </si>
  <si>
    <t xml:space="preserve">2. Always start with the cycling conditions specified in this protocol. The cycling has been optimized for use with QIAseq </t>
  </si>
  <si>
    <t>Procedure: Amplification of Library DNA</t>
  </si>
  <si>
    <t>1. Prepare the following Amplification of Library DNA Mix:</t>
  </si>
  <si>
    <t>5. Seal the wells with caps and place in the PCR machine with the following cycling parameters:</t>
  </si>
  <si>
    <t>17. Transfer 23 µl of the supernatant to a clean tube or PCR tube.</t>
  </si>
  <si>
    <t xml:space="preserve">1. Dilute the sample libraries down to 4 nM using the calculations above. Add 3 μl of the library </t>
  </si>
  <si>
    <t>1. Take 5 μl of the combined pooled 4 nM lane and add it to 5 μl of 0.2 N NaOH.</t>
  </si>
  <si>
    <t>2. Vortex briefly to mix, and then centrifuge the sample briefly.</t>
  </si>
  <si>
    <t xml:space="preserve">5. Dilute the sample again to a final concentration appropriate for loading onto the MiSeq Reagent </t>
  </si>
  <si>
    <t>6. Discard the unused 0.2 N NaOH.</t>
  </si>
  <si>
    <t xml:space="preserve"> likelihood of PCR-inhibition.</t>
  </si>
  <si>
    <t xml:space="preserve"> Amplification), more than 100 ng DNA input needs to be added to the FX reaction.</t>
  </si>
  <si>
    <t xml:space="preserve"> Based on literature, a starting point of 6 min has been proposed as a fragmentation time. However, this may need to be adjusted, </t>
  </si>
  <si>
    <t xml:space="preserve"> b. Add 100 μl of 1 N NaOH Dilution from step a above to 400 μl of Nuclease-free Water. </t>
  </si>
  <si>
    <t xml:space="preserve"> The NaOH is now at a concentration of 1 N NaOH.</t>
  </si>
  <si>
    <t xml:space="preserve"> Mix thoroughly. The NaOH is now at a concentration of 0.2 N NaOH.</t>
  </si>
  <si>
    <t>RNase Inhibitor</t>
  </si>
  <si>
    <t>Agencourt AMPure XP Beads</t>
  </si>
  <si>
    <t>AMPure XP Beads (cat. no. A63880 or A63881)</t>
  </si>
  <si>
    <t>AMPure XP Beads (Catalog Number: A63880 or A63881)</t>
  </si>
  <si>
    <t xml:space="preserve">8. Vortex the Agencourt AMPure XP Beads prior to adding 50 µl of the Agencourt AMPure </t>
  </si>
  <si>
    <t xml:space="preserve">3. Denature the 2 nM sample for 5 min at room temperature. </t>
  </si>
  <si>
    <t>7. Prepare fresh 80% ethanol.</t>
  </si>
  <si>
    <t>12. Wash the beads with 200 µl of freshly prepared 80% ethanol.</t>
  </si>
  <si>
    <t>14. Wash the beads with 200 µl of freshly prepared 80% ethanol again.</t>
  </si>
  <si>
    <t>4. Prepare fresh 80% ethanol.</t>
  </si>
  <si>
    <t>10. Wash the beads with 200 µl of freshly prepared 80% ethanol.</t>
  </si>
  <si>
    <t>12. Wash the beads with 200 µl of freshly prepared 80% ethanol again.</t>
  </si>
  <si>
    <t>22. Wash the beads with 200 µl of freshly prepared 80% ethanol.</t>
  </si>
  <si>
    <t>24. Wash the beads with 200 µl of freshly prepared 80% ethanol again.</t>
  </si>
  <si>
    <t>9. Incubate for 5 min at room temperature.</t>
  </si>
  <si>
    <t>18. Incubate for 2 min at room temperature prior to separating the supernatant from the beads</t>
  </si>
  <si>
    <t>7. Incubate for 5 min at room temperature.</t>
  </si>
  <si>
    <t>19. Incubate for 5 min at room temperature.</t>
  </si>
  <si>
    <t>Buffer EB (cat. no. 19086) or 10 mM Tris·Cl</t>
  </si>
  <si>
    <t>Cat. no. 180303</t>
  </si>
  <si>
    <t>Cat. no. 180301</t>
  </si>
  <si>
    <t>65°C</t>
  </si>
  <si>
    <t>42°C</t>
  </si>
  <si>
    <t>70°C</t>
  </si>
  <si>
    <t>4°C</t>
  </si>
  <si>
    <t>98°C</t>
  </si>
  <si>
    <t>72°C</t>
  </si>
  <si>
    <t>32°C</t>
  </si>
  <si>
    <t>5. Incubate the Ligation Reaction at 20°C for exactly 15 min using a PCR cycler with the lid open.</t>
  </si>
  <si>
    <t>4°C for 1 min; 20°C for 15 min; 65°C for 20 min; 4°C for ∞</t>
  </si>
  <si>
    <t>DO NOT USE A HEATED LID for the step 20°C for 15 min</t>
  </si>
  <si>
    <t>98°C for 2 min</t>
  </si>
  <si>
    <t>98°C for 20 sec</t>
  </si>
  <si>
    <t>60°C for 30 sec</t>
  </si>
  <si>
    <t>72°C for 30 sec</t>
  </si>
  <si>
    <t>72°C for 1 min</t>
  </si>
  <si>
    <t>4°C for 2 min</t>
  </si>
  <si>
    <t>4°C for ∞</t>
  </si>
  <si>
    <t xml:space="preserve">8. Seal the wells with caps (96-well plates with foil) and place in the prewarmed PCR machine </t>
  </si>
  <si>
    <r>
      <t>Agencourt</t>
    </r>
    <r>
      <rPr>
        <b/>
        <i/>
        <vertAlign val="superscript"/>
        <sz val="10"/>
        <color rgb="FF000000"/>
        <rFont val="Arial"/>
        <family val="2"/>
      </rPr>
      <t>®</t>
    </r>
    <r>
      <rPr>
        <b/>
        <i/>
        <sz val="10"/>
        <color rgb="FF000000"/>
        <rFont val="Arial"/>
        <family val="2"/>
      </rPr>
      <t xml:space="preserve"> AMPure</t>
    </r>
    <r>
      <rPr>
        <b/>
        <i/>
        <vertAlign val="superscript"/>
        <sz val="10"/>
        <color rgb="FF000000"/>
        <rFont val="Arial"/>
        <family val="2"/>
      </rPr>
      <t>®</t>
    </r>
    <r>
      <rPr>
        <b/>
        <i/>
        <sz val="10"/>
        <color rgb="FF000000"/>
        <rFont val="Arial"/>
        <family val="2"/>
      </rPr>
      <t xml:space="preserve"> XP Beads</t>
    </r>
  </si>
  <si>
    <t>Lot number</t>
  </si>
  <si>
    <t>Date opened</t>
  </si>
  <si>
    <t>Expiry date</t>
  </si>
  <si>
    <t>Ethanol</t>
  </si>
  <si>
    <r>
      <t xml:space="preserve">1. Fill in </t>
    </r>
    <r>
      <rPr>
        <b/>
        <sz val="10"/>
        <color theme="1"/>
        <rFont val="Arial"/>
        <family val="2"/>
      </rPr>
      <t>Sample ID</t>
    </r>
    <r>
      <rPr>
        <sz val="10"/>
        <color theme="1"/>
        <rFont val="Arial"/>
        <family val="2"/>
      </rPr>
      <t xml:space="preserve"> for samples being tested.</t>
    </r>
  </si>
  <si>
    <t>No. of samples:</t>
  </si>
  <si>
    <t>Things to do before starting</t>
  </si>
  <si>
    <t>4. Use a thermal cycler.</t>
  </si>
  <si>
    <r>
      <t xml:space="preserve">3. </t>
    </r>
    <r>
      <rPr>
        <b/>
        <sz val="10"/>
        <color rgb="FF000000"/>
        <rFont val="Arial"/>
        <family val="2"/>
      </rPr>
      <t>Important</t>
    </r>
    <r>
      <rPr>
        <sz val="10"/>
        <color rgb="FF000000"/>
        <rFont val="Arial"/>
        <family val="2"/>
      </rPr>
      <t xml:space="preserve">: Dilute the RP Primer 11-fold. Add 2 μl of RP Primer to 20 μl of </t>
    </r>
  </si>
  <si>
    <r>
      <t>* Note</t>
    </r>
    <r>
      <rPr>
        <sz val="10"/>
        <color rgb="FF000000"/>
        <rFont val="Arial"/>
        <family val="2"/>
      </rPr>
      <t>: When the viral RNA has been previously assessed using a qPCR assay, the</t>
    </r>
    <r>
      <rPr>
        <b/>
        <sz val="10"/>
        <color rgb="FF000000"/>
        <rFont val="Arial"/>
        <family val="2"/>
      </rPr>
      <t xml:space="preserve"> </t>
    </r>
  </si>
  <si>
    <t xml:space="preserve"> CT value should be 18–35. If CT is 12-15, then dilute the sample </t>
  </si>
  <si>
    <t xml:space="preserve"> 100-fold in water; if 15–18, then dilute 10-fold in water. This will reduce the </t>
  </si>
  <si>
    <t xml:space="preserve">1. The 5 µl cDNA (2 x 2.5 µl aliquots) from “Procedure: cDNA Synthesis” is the starting </t>
  </si>
  <si>
    <t>5. Equilibrate Agencourt AMPure XP Beads to room temperature for 20–30 min before use.</t>
  </si>
  <si>
    <t>25–35*</t>
  </si>
  <si>
    <t>[35 µl–DNA]</t>
  </si>
  <si>
    <t>4. Mix the FX Reaction Mix by pipetting up and down 6–8 times. Briefly centrifuge.</t>
  </si>
  <si>
    <t>6. Mix by pipetting up and down 6–8 times. Briefly centrifuge.</t>
  </si>
  <si>
    <t>2. Equilibrate Agencourt AMPure XP Beads to room temperature for 20–30 min before use.</t>
  </si>
  <si>
    <t>10–99 pg</t>
  </si>
  <si>
    <t>100–99 pg</t>
  </si>
  <si>
    <t>3. Mix the DNA Ligation Mix by pipetting up and down 10–12 times. Briefly centrifuge.</t>
  </si>
  <si>
    <t>4. Mix by pipetting up and down 10–12 times. Briefly centrifuge.</t>
  </si>
  <si>
    <t>6–16 Cycles depending on DNA input Amount and quality</t>
  </si>
  <si>
    <t>2. Prepare the 2 Target Enrichment Reaction mixtures for each sample as follows on ice:</t>
  </si>
  <si>
    <t>Total no. of cycles</t>
  </si>
  <si>
    <t xml:space="preserve"> * Cycle number should be 25 for CT 18–21 up to a maximum of 35 cycles for CT 35. CT values are </t>
  </si>
  <si>
    <t xml:space="preserve"> associated with original viral RNA input (described in "Protocol: cDNA Synthesis").</t>
  </si>
  <si>
    <t xml:space="preserve">7. After amplification, combine the entire contents of Pool 1 and Pool 2 PCR reactions for </t>
  </si>
  <si>
    <t>13. Remove the 80% ethanol wash, being careful not to disturb the beads.</t>
  </si>
  <si>
    <t>15. Remove the 80% ethanol wash and the residual ethanol, being careful not to disturb the beads.</t>
  </si>
  <si>
    <t>11. Remove the 80% ethanol wash, being careful not to disturb the beads.</t>
  </si>
  <si>
    <t>13. Remove the 80% ethanol wash and the residual ethanol, being careful not to disturb the beads.</t>
  </si>
  <si>
    <t>23. Remove the 80% ethanol wash, being careful not to disturb the beads.</t>
  </si>
  <si>
    <t>25. Remove the 80% ethanol wash and the residual ethanol, being careful not to disturb the beads.</t>
  </si>
  <si>
    <t xml:space="preserve">20. Proceed to "Protocol: Target Enrichment Quantification and Normalization"; </t>
  </si>
  <si>
    <r>
      <t xml:space="preserve"> Note</t>
    </r>
    <r>
      <rPr>
        <sz val="10"/>
        <color theme="1"/>
        <rFont val="Arial"/>
        <family val="2"/>
      </rPr>
      <t xml:space="preserve">: Ensure that the concentration reading is on the linear scale. If the concentration is </t>
    </r>
  </si>
  <si>
    <t xml:space="preserve"> not on the linear scale, dilute a small portion of the target enriched sample, and requantify. </t>
  </si>
  <si>
    <r>
      <t xml:space="preserve"> </t>
    </r>
    <r>
      <rPr>
        <b/>
        <sz val="10"/>
        <color theme="1"/>
        <rFont val="Arial"/>
        <family val="2"/>
      </rPr>
      <t>Important</t>
    </r>
    <r>
      <rPr>
        <sz val="10"/>
        <color theme="1"/>
        <rFont val="Arial"/>
        <family val="2"/>
      </rPr>
      <t xml:space="preserve">: To avoid the need for Library Amplification (Appendix B: Optional Library </t>
    </r>
  </si>
  <si>
    <t>Amplicon conc. (ng/µl)</t>
  </si>
  <si>
    <r>
      <t xml:space="preserve">3. </t>
    </r>
    <r>
      <rPr>
        <b/>
        <sz val="10"/>
        <rFont val="Arial"/>
        <family val="2"/>
      </rPr>
      <t>Important</t>
    </r>
    <r>
      <rPr>
        <sz val="10"/>
        <rFont val="Arial"/>
        <family val="2"/>
      </rPr>
      <t>: Make fresh 80% ethanol.</t>
    </r>
  </si>
  <si>
    <t>Protocol: Fragmentation, End Repair and A-Addition</t>
  </si>
  <si>
    <t>Incubation temperature</t>
  </si>
  <si>
    <t>Incubation time</t>
  </si>
  <si>
    <t>Fragmentation time (min) at 32°C</t>
  </si>
  <si>
    <r>
      <t xml:space="preserve">* </t>
    </r>
    <r>
      <rPr>
        <b/>
        <sz val="10"/>
        <rFont val="Arial"/>
        <family val="2"/>
      </rPr>
      <t>Important</t>
    </r>
    <r>
      <rPr>
        <sz val="10"/>
        <rFont val="Arial"/>
        <family val="2"/>
      </rPr>
      <t xml:space="preserve">: The target enriched sample is approximately 400 bp, and the desired fragment size is approximately 250 bp. </t>
    </r>
  </si>
  <si>
    <r>
      <t xml:space="preserve"> based on input quantities, and the range is 3–20 min. Refer to the </t>
    </r>
    <r>
      <rPr>
        <i/>
        <sz val="10"/>
        <rFont val="Arial"/>
        <family val="2"/>
      </rPr>
      <t>QIAseq FX DNA Library Handbook</t>
    </r>
    <r>
      <rPr>
        <sz val="10"/>
        <rFont val="Arial"/>
        <family val="2"/>
      </rPr>
      <t xml:space="preserve"> or the additional guidelines below.</t>
    </r>
  </si>
  <si>
    <t>Guidelines for choosing the initial fragmentation time:</t>
  </si>
  <si>
    <t>50 pg – 1 ng*</t>
  </si>
  <si>
    <r>
      <t>10 ng</t>
    </r>
    <r>
      <rPr>
        <b/>
        <vertAlign val="superscript"/>
        <sz val="10"/>
        <rFont val="Arial"/>
        <family val="2"/>
      </rPr>
      <t>†</t>
    </r>
  </si>
  <si>
    <t>3. Prepare the FX Reaction Mix for each sample on ice, as follows:</t>
  </si>
  <si>
    <t>2. Prepare the DNA Ligation Mix for each sample on ice, as follows:</t>
  </si>
  <si>
    <t xml:space="preserve"> FX Reaction Mix setup (per sample) for &gt;10 ng input DNA </t>
  </si>
  <si>
    <t>3. Vortex and spin down the thawed adapter plate before use.</t>
  </si>
  <si>
    <r>
      <rPr>
        <b/>
        <sz val="10"/>
        <rFont val="Arial"/>
        <family val="2"/>
      </rPr>
      <t>Note</t>
    </r>
    <r>
      <rPr>
        <sz val="10"/>
        <rFont val="Arial"/>
        <family val="2"/>
      </rPr>
      <t>: If your DNA input is &lt;10 ng, dilute the adapters as follows.</t>
    </r>
  </si>
  <si>
    <t>QIAseq FX DNA with CDIs sample Information Table</t>
  </si>
  <si>
    <t>ng per sample</t>
  </si>
  <si>
    <t>Adapter Ligated sample from previous step</t>
  </si>
  <si>
    <t>Fragmentation, end-repair, and A-addition sample from previous step</t>
  </si>
  <si>
    <t>Temperature and time</t>
  </si>
  <si>
    <t>Number of cycles</t>
  </si>
  <si>
    <t>DNA input amount</t>
  </si>
  <si>
    <t>18. Proceed to assess the quality and quantity of the libraries either by using QIAGEN's QIAseq Library Quant Array</t>
  </si>
  <si>
    <t xml:space="preserve"> a. Add 20 μl of 10 N NaOH stock to 180 μl of Nuclease-free Water. Mix thoroughly. </t>
  </si>
  <si>
    <t xml:space="preserve">2. Multiple samples are now combined to create the Lane Pool – combined lane at 4 nM. </t>
  </si>
  <si>
    <r>
      <t xml:space="preserve">Select Category: </t>
    </r>
    <r>
      <rPr>
        <b/>
        <sz val="10"/>
        <color rgb="FF000000"/>
        <rFont val="Arial"/>
        <family val="2"/>
      </rPr>
      <t xml:space="preserve">Other </t>
    </r>
    <r>
      <rPr>
        <sz val="10"/>
        <color rgb="FF000000"/>
        <rFont val="Arial"/>
        <family val="2"/>
      </rPr>
      <t>&gt;</t>
    </r>
    <r>
      <rPr>
        <b/>
        <sz val="10"/>
        <color rgb="FF000000"/>
        <rFont val="Arial"/>
        <family val="2"/>
      </rPr>
      <t xml:space="preserve"> FASTQ Only</t>
    </r>
  </si>
  <si>
    <r>
      <t xml:space="preserve">Read Type: </t>
    </r>
    <r>
      <rPr>
        <b/>
        <sz val="10"/>
        <color rgb="FF000000"/>
        <rFont val="Arial"/>
        <family val="2"/>
      </rPr>
      <t>Paired End Read</t>
    </r>
  </si>
  <si>
    <r>
      <t xml:space="preserve">6. </t>
    </r>
    <r>
      <rPr>
        <b/>
        <sz val="9"/>
        <rFont val="Arial"/>
        <family val="2"/>
      </rPr>
      <t>SampleSheet Checklist</t>
    </r>
    <r>
      <rPr>
        <sz val="9"/>
        <rFont val="Arial"/>
        <family val="2"/>
      </rPr>
      <t xml:space="preserve"> is autopopulated with information from the </t>
    </r>
    <r>
      <rPr>
        <b/>
        <sz val="9"/>
        <rFont val="Arial"/>
        <family val="2"/>
      </rPr>
      <t>QIAseq FX with CDIs Protocol</t>
    </r>
    <r>
      <rPr>
        <sz val="9"/>
        <rFont val="Arial"/>
        <family val="2"/>
      </rPr>
      <t xml:space="preserve"> tab. The sequence of the selected indices will appear; in addition, the minimum nucleotide diversity will appear for the current selection of indices (cells C2 and C3). Combinations of indices where the minimum nucleotide diversity is below 15% are not advisable. These combinations are visualized by a red shading of cells C2 or C3. A check on duplicate or multiple selections of the same index combination is performed. When an index combination is selected more than once, this is indicated and highlighted in column K and in cell C4.</t>
    </r>
  </si>
  <si>
    <t>2a. Thaw RP Primer (random hexamer), Multimodal RT Buffer, and Nuclease-free Water</t>
  </si>
  <si>
    <t xml:space="preserve">      at room temperature (15–25°C).</t>
  </si>
  <si>
    <t>2b. Mix by vortexing, and then briefly centrifuge to collect residual liquid from the sides of the tubes.</t>
  </si>
  <si>
    <r>
      <t xml:space="preserve"> Note</t>
    </r>
    <r>
      <rPr>
        <sz val="10"/>
        <color rgb="FF000000"/>
        <rFont val="Arial"/>
        <family val="2"/>
      </rPr>
      <t>: RNase Inhibitor and EZ Reverse Transcriptase should be removed from the freezer just before use</t>
    </r>
  </si>
  <si>
    <t xml:space="preserve">  and placed on ice. After use, immediately return the enzymes to the freezer.</t>
  </si>
  <si>
    <t>14. Proceed to "Protocol: Target Enrichment"; alternatively, the samples can be stored at –30 to –15°C in</t>
  </si>
  <si>
    <t xml:space="preserve">      a constant-temperature freezer.</t>
  </si>
  <si>
    <t xml:space="preserve">    material for the Target Enrichment. </t>
  </si>
  <si>
    <t xml:space="preserve">    be a homogenous brown color. If a delay in the protocol occurs, simply vortex the beads.</t>
  </si>
  <si>
    <t>1a. Thaw QIAseq SARS-CoV-2 Pool 1 and QIAseq SARS-CoV-2 Pool 2 at room temperature</t>
  </si>
  <si>
    <t xml:space="preserve">      (15–25°C).</t>
  </si>
  <si>
    <t xml:space="preserve">      the sides of the tubes.</t>
  </si>
  <si>
    <t xml:space="preserve">    each biological sample into to a single tube, giving a volume of 50 µl. Briefly centrifuge, mix </t>
  </si>
  <si>
    <t xml:space="preserve">    by pipetting up and down 10 times, and centrifuge briefly again.</t>
  </si>
  <si>
    <t xml:space="preserve">    XP Beads to the 50 µl Reactions once the PCR run is finished. Mix by vortexing.</t>
  </si>
  <si>
    <t xml:space="preserve">      clear after 2 min and plates should be clear in 10 min. Carefully remove and discard the </t>
  </si>
  <si>
    <t xml:space="preserve">      supernatant because the beads contain the target.</t>
  </si>
  <si>
    <t xml:space="preserve">      alternatively, the samples can be stored at –30 to –15°C in a constant-temperature freezer.</t>
  </si>
  <si>
    <t xml:space="preserve">      by placing the reaction on a magnet until the solution is clear which should take about 2 min.</t>
  </si>
  <si>
    <t xml:space="preserve">    sample.</t>
  </si>
  <si>
    <t xml:space="preserve">    Nuclease-free Water to create 22 μl of RP-Primer (11-fold diluted). Briefly </t>
  </si>
  <si>
    <t xml:space="preserve">    Centrifuge, and vortex to mix.</t>
  </si>
  <si>
    <t xml:space="preserve">     liquid from the sides of the tubes, and return to ice.</t>
  </si>
  <si>
    <t xml:space="preserve">    A-addition reaction.</t>
  </si>
  <si>
    <t xml:space="preserve">  added to the FX reaction.</t>
  </si>
  <si>
    <r>
      <t xml:space="preserve"> </t>
    </r>
    <r>
      <rPr>
        <b/>
        <sz val="10"/>
        <rFont val="Arial"/>
        <family val="2"/>
      </rPr>
      <t>Important</t>
    </r>
    <r>
      <rPr>
        <sz val="10"/>
        <rFont val="Arial"/>
        <family val="2"/>
      </rPr>
      <t>: To avoid the need for library amplification (</t>
    </r>
    <r>
      <rPr>
        <b/>
        <sz val="10"/>
        <rFont val="Arial"/>
        <family val="2"/>
      </rPr>
      <t>Opt FX Amp of Libr Prot</t>
    </r>
    <r>
      <rPr>
        <sz val="10"/>
        <rFont val="Arial"/>
        <family val="2"/>
      </rPr>
      <t xml:space="preserve"> tab, optional library amplification), more than 100 ng DNA input needs to be</t>
    </r>
  </si>
  <si>
    <r>
      <t xml:space="preserve">1. The </t>
    </r>
    <r>
      <rPr>
        <b/>
        <sz val="10"/>
        <color rgb="FF000000"/>
        <rFont val="Arial"/>
        <family val="2"/>
      </rPr>
      <t>Sample ID</t>
    </r>
    <r>
      <rPr>
        <sz val="10"/>
        <color rgb="FF000000"/>
        <rFont val="Arial"/>
        <family val="2"/>
      </rPr>
      <t xml:space="preserve"> will be automatically populated with the </t>
    </r>
    <r>
      <rPr>
        <b/>
        <sz val="10"/>
        <color rgb="FF000000"/>
        <rFont val="Arial"/>
        <family val="2"/>
      </rPr>
      <t>Sample ID</t>
    </r>
    <r>
      <rPr>
        <sz val="10"/>
        <color rgb="FF000000"/>
        <rFont val="Arial"/>
        <family val="2"/>
      </rPr>
      <t xml:space="preserve"> from the </t>
    </r>
    <r>
      <rPr>
        <b/>
        <sz val="10"/>
        <color rgb="FF000000"/>
        <rFont val="Arial"/>
        <family val="2"/>
      </rPr>
      <t>QIAseq SARS-CoV-2 Protocol</t>
    </r>
    <r>
      <rPr>
        <sz val="10"/>
        <color rgb="FF000000"/>
        <rFont val="Arial"/>
        <family val="2"/>
      </rPr>
      <t xml:space="preserve"> tab for samples being tested.</t>
    </r>
  </si>
  <si>
    <r>
      <t xml:space="preserve">  Summary Sample Table</t>
    </r>
    <r>
      <rPr>
        <sz val="10"/>
        <rFont val="Arial"/>
        <family val="2"/>
      </rPr>
      <t xml:space="preserve"> below.</t>
    </r>
  </si>
  <si>
    <t>1. The table below shows how to dilute the samples appropriately for the DNA fragmentation, end-repair, and A-addition reaction.</t>
  </si>
  <si>
    <t>2. The well ID to use in each of the index reactions is also indicated in the table below, autopopulated from the originally selected P70n and P50n indices.</t>
  </si>
  <si>
    <r>
      <t xml:space="preserve">2. Fill in the </t>
    </r>
    <r>
      <rPr>
        <b/>
        <sz val="10"/>
        <color rgb="FF000000"/>
        <rFont val="Arial"/>
        <family val="2"/>
      </rPr>
      <t>ng per sample</t>
    </r>
    <r>
      <rPr>
        <sz val="10"/>
        <color rgb="FF000000"/>
        <rFont val="Arial"/>
        <family val="2"/>
      </rPr>
      <t xml:space="preserve"> input amount in cell E40 for the samples being tested.</t>
    </r>
  </si>
  <si>
    <r>
      <t xml:space="preserve">4. From the drop-down menus under </t>
    </r>
    <r>
      <rPr>
        <b/>
        <sz val="10"/>
        <rFont val="Arial"/>
        <family val="2"/>
      </rPr>
      <t>Indices</t>
    </r>
    <r>
      <rPr>
        <sz val="10"/>
        <rFont val="Arial"/>
        <family val="2"/>
      </rPr>
      <t xml:space="preserve"> (starting at G42 and H42), select which P70n index and which P50n index are going to be used for each of the samples.</t>
    </r>
  </si>
  <si>
    <r>
      <t xml:space="preserve">8. </t>
    </r>
    <r>
      <rPr>
        <b/>
        <sz val="9"/>
        <rFont val="Arial"/>
        <family val="2"/>
      </rPr>
      <t>Dilute Libraries for MiSeq</t>
    </r>
    <r>
      <rPr>
        <sz val="9"/>
        <rFont val="Arial"/>
        <family val="2"/>
      </rPr>
      <t xml:space="preserve">. From either the </t>
    </r>
    <r>
      <rPr>
        <b/>
        <sz val="9"/>
        <rFont val="Arial"/>
        <family val="2"/>
      </rPr>
      <t>QIAseq Library Quant Assay or Array Kit_96_DataAnalysis_2016.xlsx</t>
    </r>
    <r>
      <rPr>
        <sz val="9"/>
        <rFont val="Arial"/>
        <family val="2"/>
      </rPr>
      <t xml:space="preserve"> or the </t>
    </r>
    <r>
      <rPr>
        <b/>
        <sz val="9"/>
        <rFont val="Arial"/>
        <family val="2"/>
      </rPr>
      <t>QIAseq Library Quant Assay or Array Kit_384_DataAnalysis_2016_HT 96 samples.xlsx</t>
    </r>
    <r>
      <rPr>
        <sz val="9"/>
        <rFont val="Arial"/>
        <family val="2"/>
      </rPr>
      <t xml:space="preserve">, copy-paste the concentrations in pM from the </t>
    </r>
    <r>
      <rPr>
        <b/>
        <sz val="9"/>
        <rFont val="Arial"/>
        <family val="2"/>
      </rPr>
      <t>Results</t>
    </r>
    <r>
      <rPr>
        <sz val="9"/>
        <rFont val="Arial"/>
        <family val="2"/>
      </rPr>
      <t xml:space="preserve"> tab, starting at cell B2, to the yellow section of the </t>
    </r>
    <r>
      <rPr>
        <b/>
        <sz val="9"/>
        <rFont val="Arial"/>
        <family val="2"/>
      </rPr>
      <t>Dilute Libraries for MiSeq</t>
    </r>
    <r>
      <rPr>
        <sz val="9"/>
        <rFont val="Arial"/>
        <family val="2"/>
      </rPr>
      <t xml:space="preserve"> tab, starting at cell C14. After this, dilution for the samples to 4 nM will be automatically calculated. Add 3 µl of the library to the appropriate amount of water or HT1 Buffer. If your samples are too dilute, you may change cell E13 to be less than 4000 pm (4 nM), but you will need to do the remainder of the calculations. It also describes how to dilute the NaOH appropriately, how to denature and dilute pooled samples, and then how to load a MiSeq Cartridge. </t>
    </r>
  </si>
  <si>
    <r>
      <t xml:space="preserve">  Important</t>
    </r>
    <r>
      <rPr>
        <sz val="10"/>
        <rFont val="Arial"/>
        <family val="2"/>
      </rPr>
      <t>: Do not duplicate indices.</t>
    </r>
  </si>
  <si>
    <r>
      <t xml:space="preserve">  </t>
    </r>
    <r>
      <rPr>
        <b/>
        <sz val="10"/>
        <rFont val="Arial"/>
        <family val="2"/>
      </rPr>
      <t>Comment</t>
    </r>
    <r>
      <rPr>
        <sz val="10"/>
        <rFont val="Arial"/>
        <family val="2"/>
      </rPr>
      <t>: The volume amount (µl) of amplicons to be added per sample and the water to be added, as well as the Well ID to use, is autopopulated in the</t>
    </r>
  </si>
  <si>
    <t xml:space="preserve">1. A normalized, target enriched sample from “Procedure: Target Enrichment Quantification and Normalization” is the starting material for the QIAseq FX DNA Library Kit </t>
  </si>
  <si>
    <t xml:space="preserve">   preparation.</t>
  </si>
  <si>
    <t>5. Program thermal cyclers. For increased speed and convenience, all incubation steps of the protocol can be preprogrammed and saved in advance.</t>
  </si>
  <si>
    <t>4. Thaw reagents on ice. Once reagents are thawed, mix buffers thoroughly by quick vortexing to avoid any localized concentrations. Briefly spin down vortexed reagents</t>
  </si>
  <si>
    <t xml:space="preserve">    before use.</t>
  </si>
  <si>
    <t>1. Enter the following cycling conditions in a PCR machine using the heated lid (70°C) for fragmentation, end-repair, and A-addition:</t>
  </si>
  <si>
    <r>
      <t xml:space="preserve"> </t>
    </r>
    <r>
      <rPr>
        <b/>
        <sz val="10"/>
        <rFont val="Arial"/>
        <family val="2"/>
      </rPr>
      <t>Note</t>
    </r>
    <r>
      <rPr>
        <sz val="10"/>
        <rFont val="Arial"/>
        <family val="2"/>
      </rPr>
      <t>: Input amounts of DNA below 20 ng may result in reduced library complexity and are therefore not recommended.</t>
    </r>
  </si>
  <si>
    <t>2. When the PCR cycler reaches 4°C, pause the program. It is important to follow the procedure below in order to achieve optimal results.</t>
  </si>
  <si>
    <r>
      <t xml:space="preserve">* </t>
    </r>
    <r>
      <rPr>
        <b/>
        <sz val="10"/>
        <rFont val="Arial"/>
        <family val="2"/>
      </rPr>
      <t>Note</t>
    </r>
    <r>
      <rPr>
        <sz val="10"/>
        <rFont val="Arial"/>
        <family val="2"/>
      </rPr>
      <t>: This has been automatically calculated for you in the table above.</t>
    </r>
  </si>
  <si>
    <t>7. Seal the wells with caps (96-well plates with foil) and place in the prechilled PCR machine (4°C) and resume the cycling program:</t>
  </si>
  <si>
    <t xml:space="preserve">8. When the program is complete and the sample block has returned to 4°C, remove the samples and place them on ice. Immediately proceed with </t>
  </si>
  <si>
    <t xml:space="preserve">    the "Protocol: Adapter Ligation".</t>
  </si>
  <si>
    <t>1. The adapter barcode sequences used in the QIAseq FX DNA Library Kit 96-plex adapter plate, as well as the layout of the 96-plex and 24-plex single-use</t>
  </si>
  <si>
    <t xml:space="preserve">  adapter plates, are described in the Index plates tab. Indices 501–508 and 701–712 correspond to the respective Illumina adapter barcodes.</t>
  </si>
  <si>
    <t>4. Add 45 µl of the DNA Ligation Mix into each 55 µl sample with the unique Adapter. Mix by pipetting up and down 10–12 times. Briefly centrifuge.</t>
  </si>
  <si>
    <t>6. Vortex the Agencourt AMPure XP Beads prior to adding 80 µl of the Agencourt AMPure XP Beads to the 100 µl reactions once the run is finished. Mix by vortexing.</t>
  </si>
  <si>
    <t xml:space="preserve">8. Place the reaction on a magnet to separate the beads from the supernatant. Tubes should be clear in 2 min and plates should be clear in 10 min. </t>
  </si>
  <si>
    <t xml:space="preserve">    Carefully remove and discard the supernatant as the beads contain the target.</t>
  </si>
  <si>
    <t xml:space="preserve">15. Elute the DNA Targets into 52.5 µl of Buffer EB or 10 mM Tris·Cl, pH 8, by pipetting up and down or vortexing. </t>
  </si>
  <si>
    <t>16. Incubate for 5 min at room temperature prior to separating the supernatant from the beads by placing the reaction on a magnet until the solution is clear;</t>
  </si>
  <si>
    <t xml:space="preserve">     this should take about 2 min.</t>
  </si>
  <si>
    <t>18. Vortex the Agencourt AMPure XP Beads prior to adding 50 µl of the Agencourt AMPure XP Beads to the 50 µl reactions. Mix by vortexing.</t>
  </si>
  <si>
    <t>20. Place the reaction on a magnet to separate the beads from the supernatant. Tubes should be clear after 2 min and plates should be clear in 10 min.</t>
  </si>
  <si>
    <t xml:space="preserve">     Carefully remove and discard the supernatant because the beads contain the target.</t>
  </si>
  <si>
    <t xml:space="preserve">27. Elute the DNA Targets into 26 µl of Buffer EB or 10 mM Tris·Cl, pH 8, by pipetting up and down or vortexing. </t>
  </si>
  <si>
    <t>28. Incubate for 5 min at room temperature prior to separating the supernatant from the beads by placing the reaction on a magnet until the solution is clear;</t>
  </si>
  <si>
    <t xml:space="preserve">      distribution of library fragments (desired fragment size + 120 bp) and for the absence of an adapter or adapter-dimer peak around 120 bp.</t>
  </si>
  <si>
    <t>32.  Quantify the library using a qPCR-based method such as the QIAseq Library Quant Assay Kit (cat. no. 333314; not provided), or a comparable method.</t>
  </si>
  <si>
    <r>
      <t xml:space="preserve"> </t>
    </r>
    <r>
      <rPr>
        <b/>
        <sz val="10"/>
        <color theme="1"/>
        <rFont val="Arial"/>
        <family val="2"/>
      </rPr>
      <t>Important</t>
    </r>
    <r>
      <rPr>
        <sz val="10"/>
        <color theme="1"/>
        <rFont val="Arial"/>
        <family val="2"/>
      </rPr>
      <t>: If there is insufficient library to proceed to sequencing, then refer to “Opt FX Amp of Libr Prot” tab, which walks you through the optional library</t>
    </r>
  </si>
  <si>
    <t xml:space="preserve"> amplification protocol. Typically speaking, library amplification can be avoided if more than 100 ng DNA has been added to the FX reaction.</t>
  </si>
  <si>
    <t xml:space="preserve">15. Elute the DNA targets into 25 µl of Buffer EB or 10 mM Tris·Cl, pH 8, by pipetting up and down or vortexing. </t>
  </si>
  <si>
    <r>
      <t xml:space="preserve">* </t>
    </r>
    <r>
      <rPr>
        <b/>
        <sz val="10"/>
        <color theme="1"/>
        <rFont val="Arial"/>
        <family val="2"/>
      </rPr>
      <t>Note</t>
    </r>
    <r>
      <rPr>
        <sz val="10"/>
        <color theme="1"/>
        <rFont val="Arial"/>
        <family val="2"/>
      </rPr>
      <t>: Six to 16 amplification cycles are recommended based on the input DNA amount and quality.</t>
    </r>
  </si>
  <si>
    <t>2. Mix the Amplification of Library DNA Reaction Mix by pipetting up and down 10–12 times. Briefly centrifuge.</t>
  </si>
  <si>
    <t>3. Add 30.5 µl of the Amplification of Library DNA Reaction Mix to the 19.5 µl of the Purified Product from Above. The</t>
  </si>
  <si>
    <t xml:space="preserve">    total volume is 50 µl.</t>
  </si>
  <si>
    <t xml:space="preserve">6. Vortex the Agencourt AMPure XP Beads prior to adding 50 µl of the Agencourt AMPure XP Beads to the 50 µl reactions once the </t>
  </si>
  <si>
    <t xml:space="preserve">    PCR run is finished. Mix by vortexing.</t>
  </si>
  <si>
    <t xml:space="preserve">8. Place the reaction on a magnet to separate the beads from the supernatant. Tubes should be clear after 2 min and plates should </t>
  </si>
  <si>
    <t xml:space="preserve">16. Incubate for 5 min at room temperature prior to separating the supernatant from the beads by placing the reaction on a </t>
  </si>
  <si>
    <t xml:space="preserve">      magnet until the solution is clear; this should take about 2 min.</t>
  </si>
  <si>
    <t xml:space="preserve">    vortexing to avoid any localized concentrations.</t>
  </si>
  <si>
    <t xml:space="preserve">    HiFi PCR Master Mix for even and high-fidelity amplification of sequencing libraries.</t>
  </si>
  <si>
    <t>QIAseq SARS-CoV-2 Primer Panel with QIAseq FX with CDIs: How to Dilute DNA Libraries</t>
  </si>
  <si>
    <t xml:space="preserve">    Therefore take 5 μl of each sample and combine them in a tube. Mix thoroughly.</t>
  </si>
  <si>
    <t xml:space="preserve">    sample to the appropriate volume of water or HT1 buffer.</t>
  </si>
  <si>
    <t xml:space="preserve">    The samples are now at a concentration of 2 nM.</t>
  </si>
  <si>
    <t xml:space="preserve">    now at a 20 pM concentration and are ready to be diluted prior to being loaded onto the MiSeq </t>
  </si>
  <si>
    <t xml:space="preserve">    Reagent Cartridge.</t>
  </si>
  <si>
    <t xml:space="preserve">    Cartridge. We typically load a final concentration of 10 pM onto the MiSeq Reagent Cartridge </t>
  </si>
  <si>
    <t xml:space="preserve">    in sample position #17. Hence, add 300 µl of HT1 Buffer to 300 µl of the 20 pM denatured </t>
  </si>
  <si>
    <t xml:space="preserve">    library. Mix thoroughly before adding to position #17.</t>
  </si>
  <si>
    <t xml:space="preserve">      or further amplification.</t>
  </si>
  <si>
    <t>1. Remove the protective Adapter Plate Illumina lid, pierce the foil seal for each adapter well to be used, and transfer 5 µl from one DNA adapter well to each 50 µl sample</t>
  </si>
  <si>
    <t xml:space="preserve">    from the fragmentation, end-repair, and A-addition step above.</t>
  </si>
  <si>
    <r>
      <t xml:space="preserve"> </t>
    </r>
    <r>
      <rPr>
        <b/>
        <sz val="10"/>
        <rFont val="Arial"/>
        <family val="2"/>
      </rPr>
      <t>Remember</t>
    </r>
    <r>
      <rPr>
        <sz val="10"/>
        <rFont val="Arial"/>
        <family val="2"/>
      </rPr>
      <t xml:space="preserve">: Track the barcodes from each adapter well used for each sample and make sure it is unique. DO NOT reuse adapter wells once the foil seal has </t>
    </r>
  </si>
  <si>
    <t xml:space="preserve"> been pierced.  The adapter plate is stable for a minimum of 10 freeze-thaw cycles.</t>
  </si>
  <si>
    <r>
      <t xml:space="preserve">    Note</t>
    </r>
    <r>
      <rPr>
        <sz val="10"/>
        <rFont val="Arial"/>
        <family val="2"/>
      </rPr>
      <t xml:space="preserve">: When the viral RNA has been previously assessed using a qPCR assay, the CT </t>
    </r>
  </si>
  <si>
    <t xml:space="preserve">    value should be 18–35. If CT is 12–15, then dilute the sample 100-fold</t>
  </si>
  <si>
    <t xml:space="preserve">    in water; if 15–18, then dilute 10-fold in water. This will reduce the likelihood of </t>
  </si>
  <si>
    <t xml:space="preserve">    PCR-inhibition.</t>
  </si>
  <si>
    <t xml:space="preserve">    (65°C) and resume the cycling program:</t>
  </si>
  <si>
    <t xml:space="preserve">    “Procedure: Target Enrichment” is the starting material for quantification and normalization.</t>
  </si>
  <si>
    <t xml:space="preserve">    library using a dsDNA high sensitive kit with either a Qubit™ 4 Fluorometer, Qubit Flex </t>
  </si>
  <si>
    <t xml:space="preserve">    Fluorometer, or similar instrument. To do this, follow the respective user manual for </t>
  </si>
  <si>
    <t xml:space="preserve">    your chosen fluorometer.</t>
  </si>
  <si>
    <t xml:space="preserve">    a common concentration (e.g., 10 ng/µl, 25 ng/µl, etc.) using Buffer EB.</t>
  </si>
  <si>
    <t xml:space="preserve">    stored at –30 to –15°C in a constant-temperature freezer. </t>
  </si>
  <si>
    <t xml:space="preserve">      expected size distribution of approximately 350–450 bp and is adapter-dimer free (nothing at 120 bp) and a </t>
  </si>
  <si>
    <t xml:space="preserve">      typical yield of &gt;500 ng. Alternatively, the samples can be stored at –30 to –15°C in a constant-temperature freezer </t>
  </si>
  <si>
    <t xml:space="preserve">      until ready to use for sequencing or other applications.</t>
  </si>
  <si>
    <r>
      <t>31.  Assess the quality of the library using a capillary electrophoresis device such as QIAGEN QIAxcel</t>
    </r>
    <r>
      <rPr>
        <vertAlign val="superscript"/>
        <sz val="10"/>
        <color theme="1"/>
        <rFont val="Arial"/>
        <family val="2"/>
      </rPr>
      <t>®</t>
    </r>
    <r>
      <rPr>
        <sz val="10"/>
        <color theme="1"/>
        <rFont val="Arial"/>
        <family val="2"/>
      </rPr>
      <t xml:space="preserve"> or Agilent Bioanalyzer</t>
    </r>
    <r>
      <rPr>
        <vertAlign val="superscript"/>
        <sz val="10"/>
        <color theme="1"/>
        <rFont val="Arial"/>
        <family val="2"/>
      </rPr>
      <t>®</t>
    </r>
    <r>
      <rPr>
        <sz val="10"/>
        <color theme="1"/>
        <rFont val="Arial"/>
        <family val="2"/>
      </rPr>
      <t>. Check for the expected size</t>
    </r>
  </si>
  <si>
    <r>
      <t xml:space="preserve">      </t>
    </r>
    <r>
      <rPr>
        <b/>
        <sz val="10"/>
        <rFont val="Arial"/>
        <family val="2"/>
      </rPr>
      <t>Note</t>
    </r>
    <r>
      <rPr>
        <sz val="10"/>
        <rFont val="Arial"/>
        <family val="2"/>
      </rPr>
      <t>: If you are going to use Agilent's TapeStation</t>
    </r>
    <r>
      <rPr>
        <vertAlign val="superscript"/>
        <sz val="10"/>
        <rFont val="Arial"/>
        <family val="2"/>
      </rPr>
      <t>®</t>
    </r>
    <r>
      <rPr>
        <sz val="10"/>
        <rFont val="Arial"/>
        <family val="2"/>
      </rPr>
      <t xml:space="preserve"> use an HSD5000 Tape.</t>
    </r>
  </si>
  <si>
    <r>
      <t xml:space="preserve">      for Illumina, QIAGEN's QIAxcel</t>
    </r>
    <r>
      <rPr>
        <vertAlign val="superscript"/>
        <sz val="10"/>
        <color rgb="FF000000"/>
        <rFont val="Arial"/>
        <family val="2"/>
      </rPr>
      <t>®</t>
    </r>
    <r>
      <rPr>
        <sz val="10"/>
        <color rgb="FF000000"/>
        <rFont val="Arial"/>
        <family val="2"/>
      </rPr>
      <t>,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</si>
  <si>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r>
      <t xml:space="preserve"> </t>
    </r>
    <r>
      <rPr>
        <b/>
        <sz val="10"/>
        <rFont val="Arial"/>
        <family val="2"/>
      </rPr>
      <t>Note</t>
    </r>
    <r>
      <rPr>
        <sz val="10"/>
        <rFont val="Arial"/>
        <family val="2"/>
      </rPr>
      <t>: If you are going to use Agilent's TapeStation</t>
    </r>
    <r>
      <rPr>
        <vertAlign val="superscript"/>
        <sz val="10"/>
        <rFont val="Arial"/>
        <family val="2"/>
      </rPr>
      <t>®</t>
    </r>
    <r>
      <rPr>
        <sz val="10"/>
        <rFont val="Arial"/>
        <family val="2"/>
      </rPr>
      <t>, use an HSD5000 tape.</t>
    </r>
  </si>
  <si>
    <t xml:space="preserve">14. Air-dry the beads for 5–10 min. Check by eye to ensure that the beads are dried. </t>
  </si>
  <si>
    <r>
      <t xml:space="preserve">      </t>
    </r>
    <r>
      <rPr>
        <b/>
        <sz val="10"/>
        <rFont val="Arial"/>
        <family val="2"/>
      </rPr>
      <t>Important</t>
    </r>
    <r>
      <rPr>
        <sz val="10"/>
        <rFont val="Arial"/>
        <family val="2"/>
      </rPr>
      <t>: Do not overdry the beads.</t>
    </r>
  </si>
  <si>
    <t xml:space="preserve">26. Air-dry the beads for 5–10 min. Check by eye to ensure that the beads are dried. </t>
  </si>
  <si>
    <t xml:space="preserve">16. Air-dry the beads for 1 min. Check by eye to ensure that the beads are dried. </t>
  </si>
  <si>
    <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</si>
  <si>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 xml:space="preserve">4. Add 990 μl of the HT1 Hybridization Buffer to the 10 μl reaction from step 3. The samples are </t>
  </si>
  <si>
    <r>
      <t xml:space="preserve">Cycles: </t>
    </r>
    <r>
      <rPr>
        <b/>
        <sz val="10"/>
        <color rgb="FF000000"/>
        <rFont val="Arial"/>
        <family val="2"/>
      </rPr>
      <t>151</t>
    </r>
    <r>
      <rPr>
        <sz val="10"/>
        <color rgb="FF000000"/>
        <rFont val="Arial"/>
        <family val="2"/>
      </rPr>
      <t xml:space="preserve"> </t>
    </r>
    <r>
      <rPr>
        <b/>
        <sz val="10"/>
        <color rgb="FF000000"/>
        <rFont val="Arial"/>
        <family val="2"/>
      </rPr>
      <t>bp</t>
    </r>
    <r>
      <rPr>
        <sz val="10"/>
        <color rgb="FF000000"/>
        <rFont val="Arial"/>
        <family val="2"/>
      </rPr>
      <t xml:space="preserve"> for R1, </t>
    </r>
    <r>
      <rPr>
        <b/>
        <sz val="10"/>
        <color rgb="FF000000"/>
        <rFont val="Arial"/>
        <family val="2"/>
      </rPr>
      <t>151</t>
    </r>
    <r>
      <rPr>
        <sz val="10"/>
        <color rgb="FF000000"/>
        <rFont val="Arial"/>
        <family val="2"/>
      </rPr>
      <t xml:space="preserve"> </t>
    </r>
    <r>
      <rPr>
        <b/>
        <sz val="10"/>
        <color rgb="FF000000"/>
        <rFont val="Arial"/>
        <family val="2"/>
      </rPr>
      <t>bp</t>
    </r>
    <r>
      <rPr>
        <sz val="10"/>
        <color rgb="FF000000"/>
        <rFont val="Arial"/>
        <family val="2"/>
      </rPr>
      <t xml:space="preserve"> for R2</t>
    </r>
  </si>
  <si>
    <r>
      <t>Indices: 8</t>
    </r>
    <r>
      <rPr>
        <b/>
        <sz val="10"/>
        <color rgb="FF000000"/>
        <rFont val="Arial"/>
        <family val="2"/>
      </rPr>
      <t xml:space="preserve"> bp</t>
    </r>
  </si>
  <si>
    <t>RP Primer (11-fold diluted)</t>
  </si>
  <si>
    <t xml:space="preserve">    be clear in 10 min.  Carefully remove and discard the supernatant because the beads contain the target.</t>
  </si>
  <si>
    <t>1. Prepare fresh 0.2 N NaOH from 10 N NaOH stock as follows:</t>
  </si>
  <si>
    <t>MiSeq run setup information:</t>
  </si>
  <si>
    <t>Diluting the sample libraries to be loaded onto the MiSeq instrument:</t>
  </si>
  <si>
    <t>3. The dilutions will then be automatically calculated for the indicated input amount in cell E40 to go directly into the QIAseq FX fragmentation, end-repair and</t>
  </si>
  <si>
    <r>
      <t xml:space="preserve">4. </t>
    </r>
    <r>
      <rPr>
        <b/>
        <sz val="9"/>
        <color rgb="FF000000"/>
        <rFont val="Arial"/>
        <family val="2"/>
      </rPr>
      <t>QIAseq FX with CDIs Protocol</t>
    </r>
    <r>
      <rPr>
        <sz val="9"/>
        <color rgb="FF000000"/>
        <rFont val="Arial"/>
        <family val="2"/>
      </rPr>
      <t xml:space="preserve">. Fill in </t>
    </r>
    <r>
      <rPr>
        <b/>
        <sz val="9"/>
        <color rgb="FF000000"/>
        <rFont val="Arial"/>
        <family val="2"/>
      </rPr>
      <t>Amplicon conc. (ng/µl)</t>
    </r>
    <r>
      <rPr>
        <sz val="9"/>
        <color rgb="FF000000"/>
        <rFont val="Arial"/>
        <family val="2"/>
      </rPr>
      <t xml:space="preserve"> for each of the samples whose </t>
    </r>
    <r>
      <rPr>
        <b/>
        <sz val="9"/>
        <color rgb="FF000000"/>
        <rFont val="Arial"/>
        <family val="2"/>
      </rPr>
      <t>Sample ID</t>
    </r>
    <r>
      <rPr>
        <sz val="9"/>
        <color rgb="FF000000"/>
        <rFont val="Arial"/>
        <family val="2"/>
      </rPr>
      <t xml:space="preserve"> is automatically populated. The dilutions will then be automatically calculated for a total of DNA (ng) that is specified in cell E40 to go directly into the fragmentation, end-repair and A-tailing reaction. From the drop-down menus under </t>
    </r>
    <r>
      <rPr>
        <b/>
        <sz val="9"/>
        <color rgb="FF000000"/>
        <rFont val="Arial"/>
        <family val="2"/>
      </rPr>
      <t>Indices</t>
    </r>
    <r>
      <rPr>
        <sz val="9"/>
        <color rgb="FF000000"/>
        <rFont val="Arial"/>
        <family val="2"/>
      </rPr>
      <t>, starting at G42 and H42, select which indices will be used for each of the samples. Do not duplicate indices. Cells in column I will display red font if indices are duplicated, for a warning. Master Mixes are all calculated with at least a 10% excess.</t>
    </r>
  </si>
  <si>
    <r>
      <t xml:space="preserve">   The </t>
    </r>
    <r>
      <rPr>
        <b/>
        <sz val="10"/>
        <rFont val="Arial"/>
        <family val="2"/>
      </rPr>
      <t>Well ID</t>
    </r>
    <r>
      <rPr>
        <sz val="10"/>
        <rFont val="Arial"/>
        <family val="2"/>
      </rPr>
      <t xml:space="preserve"> for each sample will autopopulate for the selections made, and duplicate indices will be displayed in red font, for a warning.</t>
    </r>
  </si>
  <si>
    <t>QIAseq 2X HiFi MM</t>
  </si>
  <si>
    <t>1b. Thaw QIAseq 2X HiFi MM on ice.</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</si>
  <si>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xml:space="preserve"> (QIAGEN Group); Agencourt</t>
    </r>
    <r>
      <rPr>
        <vertAlign val="superscript"/>
        <sz val="7"/>
        <color rgb="FF000000"/>
        <rFont val="Arial"/>
        <family val="2"/>
      </rPr>
      <t>®</t>
    </r>
    <r>
      <rPr>
        <sz val="7"/>
        <color rgb="FF000000"/>
        <rFont val="Arial"/>
        <family val="2"/>
      </rPr>
      <t>, AMPure</t>
    </r>
    <r>
      <rPr>
        <vertAlign val="superscript"/>
        <sz val="7"/>
        <color rgb="FF000000"/>
        <rFont val="Arial"/>
        <family val="2"/>
      </rPr>
      <t>®</t>
    </r>
    <r>
      <rPr>
        <sz val="7"/>
        <color rgb="FF000000"/>
        <rFont val="Arial"/>
        <family val="2"/>
      </rPr>
      <t xml:space="preserve"> (Beckman Coulter, Inc.);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</si>
</sst>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4"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4"/>
      <name val="Arial"/>
      <family val="2"/>
    </font>
    <font>
      <vertAlign val="superscript"/>
      <sz val="14"/>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b/>
      <sz val="14"/>
      <name val="Arial"/>
      <family val="2"/>
    </font>
    <font>
      <sz val="9"/>
      <name val="Arial"/>
      <family val="2"/>
    </font>
    <font>
      <b/>
      <sz val="10"/>
      <color rgb="FF00B0F0"/>
      <name val="Arial"/>
      <family val="2"/>
    </font>
    <font>
      <b/>
      <sz val="11"/>
      <color theme="1"/>
      <name val="Calibri"/>
      <family val="2"/>
      <scheme val="minor"/>
    </font>
    <font>
      <sz val="10"/>
      <color rgb="FF000000"/>
      <name val="Arial"/>
      <family val="2"/>
    </font>
    <font>
      <sz val="9"/>
      <color rgb="FFA6A6A6"/>
      <name val="Arial"/>
      <family val="2"/>
    </font>
    <font>
      <i/>
      <sz val="9"/>
      <color rgb="FFA6A6A6"/>
      <name val="Arial"/>
      <family val="2"/>
    </font>
    <font>
      <sz val="10"/>
      <color rgb="FFA6A6A6"/>
      <name val="Arial"/>
      <family val="2"/>
    </font>
    <font>
      <b/>
      <sz val="10"/>
      <color rgb="FF000000"/>
      <name val="Arial"/>
      <family val="2"/>
    </font>
    <font>
      <b/>
      <sz val="9"/>
      <color rgb="FF000000"/>
      <name val="Arial"/>
      <family val="2"/>
    </font>
    <font>
      <sz val="9"/>
      <color rgb="FF000000"/>
      <name val="Arial"/>
      <family val="2"/>
    </font>
    <font>
      <b/>
      <sz val="9"/>
      <name val="Arial"/>
      <family val="2"/>
    </font>
    <font>
      <vertAlign val="superscript"/>
      <sz val="9"/>
      <color rgb="FF000000"/>
      <name val="Arial"/>
      <family val="2"/>
    </font>
    <font>
      <b/>
      <i/>
      <sz val="10"/>
      <color theme="1"/>
      <name val="Arial"/>
      <family val="2"/>
    </font>
    <font>
      <sz val="10"/>
      <color theme="0"/>
      <name val="Arial"/>
      <family val="2"/>
    </font>
    <font>
      <sz val="10"/>
      <color rgb="FF595959"/>
      <name val="Arial"/>
      <family val="2"/>
    </font>
    <font>
      <sz val="10"/>
      <color rgb="FF243F60"/>
      <name val="Arial"/>
      <family val="2"/>
    </font>
    <font>
      <b/>
      <i/>
      <sz val="10"/>
      <color rgb="FF000000"/>
      <name val="Arial"/>
      <family val="2"/>
    </font>
    <font>
      <b/>
      <i/>
      <vertAlign val="superscript"/>
      <sz val="10"/>
      <color rgb="FF000000"/>
      <name val="Arial"/>
      <family val="2"/>
    </font>
    <font>
      <sz val="11"/>
      <color rgb="FF243F60"/>
      <name val="Arial"/>
      <family val="2"/>
    </font>
    <font>
      <i/>
      <sz val="10"/>
      <name val="Arial"/>
      <family val="2"/>
    </font>
    <font>
      <b/>
      <vertAlign val="superscript"/>
      <sz val="10"/>
      <name val="Arial"/>
      <family val="2"/>
    </font>
    <font>
      <b/>
      <sz val="14"/>
      <color theme="1"/>
      <name val="Arial"/>
      <family val="2"/>
    </font>
    <font>
      <vertAlign val="superscript"/>
      <sz val="10"/>
      <color rgb="FF000000"/>
      <name val="Arial"/>
      <family val="2"/>
    </font>
    <font>
      <vertAlign val="superscript"/>
      <sz val="10"/>
      <color theme="1"/>
      <name val="Arial"/>
      <family val="2"/>
    </font>
    <font>
      <vertAlign val="superscript"/>
      <sz val="10"/>
      <name val="Arial"/>
      <family val="2"/>
    </font>
    <font>
      <b/>
      <sz val="12"/>
      <color theme="1"/>
      <name val="Arial"/>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s>
  <borders count="7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rgb="FF000000"/>
      </right>
      <top style="medium">
        <color indexed="64"/>
      </top>
      <bottom style="medium">
        <color indexed="64"/>
      </bottom>
      <diagonal/>
    </border>
    <border>
      <left/>
      <right style="medium">
        <color rgb="FF000000"/>
      </right>
      <top/>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indexed="64"/>
      </top>
      <bottom/>
      <diagonal/>
    </border>
  </borders>
  <cellStyleXfs count="364">
    <xf numFmtId="0" fontId="0" fillId="0" borderId="0"/>
    <xf numFmtId="0" fontId="12" fillId="0" borderId="0"/>
    <xf numFmtId="0" fontId="13" fillId="0" borderId="0" applyNumberFormat="0" applyFill="0" applyBorder="0" applyAlignment="0" applyProtection="0">
      <alignment vertical="top"/>
      <protection locked="0"/>
    </xf>
    <xf numFmtId="0" fontId="12" fillId="0" borderId="0"/>
    <xf numFmtId="0" fontId="12" fillId="0" borderId="0"/>
    <xf numFmtId="0" fontId="14" fillId="0" borderId="0" applyNumberFormat="0" applyFill="0" applyBorder="0" applyAlignment="0" applyProtection="0"/>
    <xf numFmtId="0" fontId="15" fillId="0" borderId="21" applyNumberFormat="0" applyFill="0" applyAlignment="0" applyProtection="0"/>
    <xf numFmtId="0" fontId="16" fillId="0" borderId="22" applyNumberFormat="0" applyFill="0" applyAlignment="0" applyProtection="0"/>
    <xf numFmtId="0" fontId="17" fillId="0" borderId="23"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24" applyNumberFormat="0" applyAlignment="0" applyProtection="0"/>
    <xf numFmtId="0" fontId="22" fillId="9" borderId="25" applyNumberFormat="0" applyAlignment="0" applyProtection="0"/>
    <xf numFmtId="0" fontId="23" fillId="9" borderId="24" applyNumberFormat="0" applyAlignment="0" applyProtection="0"/>
    <xf numFmtId="0" fontId="24" fillId="0" borderId="26" applyNumberFormat="0" applyFill="0" applyAlignment="0" applyProtection="0"/>
    <xf numFmtId="0" fontId="25" fillId="10" borderId="27"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29" applyNumberFormat="0" applyFill="0" applyAlignment="0" applyProtection="0"/>
    <xf numFmtId="0" fontId="29"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29" fillId="35" borderId="0" applyNumberFormat="0" applyBorder="0" applyAlignment="0" applyProtection="0"/>
    <xf numFmtId="0" fontId="11" fillId="0" borderId="0"/>
    <xf numFmtId="0" fontId="11" fillId="11" borderId="28" applyNumberFormat="0" applyFont="0" applyAlignment="0" applyProtection="0"/>
    <xf numFmtId="0" fontId="10" fillId="0" borderId="0"/>
    <xf numFmtId="0" fontId="10" fillId="11" borderId="28" applyNumberFormat="0" applyFont="0" applyAlignment="0" applyProtection="0"/>
    <xf numFmtId="0" fontId="10" fillId="13" borderId="0" applyNumberFormat="0" applyBorder="0" applyAlignment="0" applyProtection="0"/>
    <xf numFmtId="0" fontId="10" fillId="14"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9" fillId="0" borderId="0"/>
    <xf numFmtId="0" fontId="9" fillId="11" borderId="28" applyNumberFormat="0" applyFont="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8" fillId="0" borderId="0"/>
    <xf numFmtId="9" fontId="30" fillId="0" borderId="0" applyFont="0" applyFill="0" applyBorder="0" applyAlignment="0" applyProtection="0"/>
    <xf numFmtId="0" fontId="12" fillId="0" borderId="0"/>
    <xf numFmtId="0" fontId="7" fillId="0" borderId="0"/>
    <xf numFmtId="0" fontId="31" fillId="0" borderId="0"/>
    <xf numFmtId="0" fontId="32" fillId="0" borderId="0" applyNumberFormat="0" applyFill="0" applyBorder="0" applyAlignment="0" applyProtection="0"/>
    <xf numFmtId="0" fontId="33" fillId="7" borderId="0" applyNumberFormat="0" applyBorder="0" applyAlignment="0" applyProtection="0"/>
    <xf numFmtId="0" fontId="7" fillId="11" borderId="2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6" fillId="0" borderId="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28" applyNumberFormat="0" applyFont="0" applyAlignment="0" applyProtection="0"/>
    <xf numFmtId="0" fontId="3" fillId="0" borderId="0"/>
    <xf numFmtId="0" fontId="3" fillId="11" borderId="28"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28"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0" borderId="0"/>
    <xf numFmtId="0" fontId="3" fillId="11" borderId="28"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28" applyNumberFormat="0" applyFont="0" applyAlignment="0" applyProtection="0"/>
    <xf numFmtId="0" fontId="3" fillId="0" borderId="0"/>
    <xf numFmtId="0" fontId="3" fillId="11" borderId="28"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28"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0" borderId="0"/>
    <xf numFmtId="0" fontId="3" fillId="11" borderId="28"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0" borderId="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8" applyNumberFormat="0" applyFont="0" applyAlignment="0" applyProtection="0"/>
    <xf numFmtId="0" fontId="1" fillId="0" borderId="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8" applyNumberFormat="0" applyFont="0" applyAlignment="0" applyProtection="0"/>
    <xf numFmtId="0" fontId="1" fillId="0" borderId="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cellStyleXfs>
  <cellXfs count="442">
    <xf numFmtId="0" fontId="0" fillId="0" borderId="0" xfId="0"/>
    <xf numFmtId="0" fontId="34" fillId="36" borderId="0" xfId="0" applyFont="1" applyFill="1" applyBorder="1" applyAlignment="1">
      <alignment vertical="top" wrapText="1"/>
    </xf>
    <xf numFmtId="0" fontId="28" fillId="0" borderId="0" xfId="0" applyFont="1"/>
    <xf numFmtId="0" fontId="0" fillId="0" borderId="0" xfId="0" applyAlignment="1">
      <alignment horizontal="center"/>
    </xf>
    <xf numFmtId="0" fontId="5" fillId="0" borderId="0" xfId="0" applyFont="1"/>
    <xf numFmtId="9" fontId="30" fillId="0" borderId="0" xfId="76" applyFont="1"/>
    <xf numFmtId="9" fontId="0" fillId="0" borderId="0" xfId="0" applyNumberFormat="1"/>
    <xf numFmtId="0" fontId="49" fillId="0" borderId="0" xfId="0" applyFont="1"/>
    <xf numFmtId="0" fontId="0" fillId="0" borderId="0" xfId="0" applyFill="1"/>
    <xf numFmtId="0" fontId="5" fillId="0" borderId="0" xfId="0" applyFont="1" applyAlignment="1">
      <alignment horizontal="center"/>
    </xf>
    <xf numFmtId="0" fontId="28" fillId="0" borderId="0" xfId="0" applyFont="1" applyAlignment="1">
      <alignment horizontal="center"/>
    </xf>
    <xf numFmtId="0" fontId="49" fillId="0" borderId="0" xfId="0" applyFont="1" applyFill="1"/>
    <xf numFmtId="0" fontId="4" fillId="0" borderId="0" xfId="0" applyFont="1" applyAlignment="1">
      <alignment horizontal="center"/>
    </xf>
    <xf numFmtId="0" fontId="4" fillId="0" borderId="0" xfId="0" applyFont="1" applyFill="1" applyAlignment="1">
      <alignment horizontal="center"/>
    </xf>
    <xf numFmtId="49" fontId="12" fillId="36" borderId="0" xfId="0" applyNumberFormat="1" applyFont="1" applyFill="1" applyAlignment="1" applyProtection="1">
      <alignment horizontal="right" vertical="top" wrapText="1"/>
    </xf>
    <xf numFmtId="49" fontId="12" fillId="36" borderId="0" xfId="0" applyNumberFormat="1" applyFont="1" applyFill="1" applyAlignment="1" applyProtection="1">
      <alignment horizontal="right" wrapText="1"/>
    </xf>
    <xf numFmtId="0" fontId="34" fillId="36" borderId="0" xfId="0" applyFont="1" applyFill="1" applyAlignment="1" applyProtection="1">
      <alignment wrapText="1"/>
    </xf>
    <xf numFmtId="0" fontId="40" fillId="36" borderId="0" xfId="0" applyFont="1" applyFill="1" applyAlignment="1" applyProtection="1">
      <alignment horizontal="left" vertical="top"/>
    </xf>
    <xf numFmtId="0" fontId="51" fillId="36" borderId="0" xfId="0" applyFont="1" applyFill="1" applyAlignment="1" applyProtection="1">
      <alignment vertical="top" wrapText="1"/>
    </xf>
    <xf numFmtId="0" fontId="40" fillId="0" borderId="0" xfId="0" applyFont="1" applyFill="1" applyAlignment="1" applyProtection="1">
      <alignment horizontal="left" vertical="top"/>
    </xf>
    <xf numFmtId="0" fontId="40" fillId="0" borderId="0" xfId="0" applyFont="1" applyAlignment="1" applyProtection="1">
      <alignment horizontal="left" vertical="top"/>
    </xf>
    <xf numFmtId="0" fontId="53" fillId="36" borderId="0" xfId="0" applyFont="1" applyFill="1" applyAlignment="1" applyProtection="1">
      <alignment vertical="top" wrapText="1"/>
    </xf>
    <xf numFmtId="0" fontId="54" fillId="36" borderId="0" xfId="0" applyFont="1" applyFill="1" applyAlignment="1" applyProtection="1">
      <alignment vertical="top" wrapText="1"/>
    </xf>
    <xf numFmtId="0" fontId="55" fillId="36" borderId="0" xfId="0" applyFont="1" applyFill="1" applyAlignment="1" applyProtection="1">
      <alignment vertical="top" wrapText="1"/>
    </xf>
    <xf numFmtId="0" fontId="50" fillId="36" borderId="0" xfId="0" applyFont="1" applyFill="1" applyAlignment="1" applyProtection="1">
      <alignment vertical="top" wrapText="1"/>
    </xf>
    <xf numFmtId="0" fontId="56" fillId="37" borderId="0" xfId="0" applyFont="1" applyFill="1" applyAlignment="1">
      <alignment vertical="center" wrapText="1"/>
    </xf>
    <xf numFmtId="0" fontId="56" fillId="37" borderId="0" xfId="0" applyFont="1" applyFill="1" applyAlignment="1">
      <alignment vertical="center"/>
    </xf>
    <xf numFmtId="0" fontId="47" fillId="37" borderId="0" xfId="0" applyFont="1" applyFill="1" applyAlignment="1">
      <alignment vertical="center" wrapText="1"/>
    </xf>
    <xf numFmtId="0" fontId="55" fillId="37" borderId="0" xfId="0" applyFont="1" applyFill="1" applyAlignment="1">
      <alignment vertical="center" wrapText="1"/>
    </xf>
    <xf numFmtId="0" fontId="50" fillId="37" borderId="0" xfId="0" applyFont="1" applyFill="1" applyAlignment="1" applyProtection="1">
      <alignment vertical="center" wrapText="1"/>
    </xf>
    <xf numFmtId="0" fontId="38" fillId="36" borderId="0" xfId="0" applyFont="1" applyFill="1" applyAlignment="1" applyProtection="1">
      <alignment vertical="top" wrapText="1"/>
    </xf>
    <xf numFmtId="0" fontId="40" fillId="36" borderId="0" xfId="0" applyFont="1" applyFill="1" applyAlignment="1" applyProtection="1">
      <alignment horizontal="left" vertical="top" wrapText="1"/>
    </xf>
    <xf numFmtId="0" fontId="36" fillId="36" borderId="0" xfId="0" applyFont="1" applyFill="1" applyAlignment="1" applyProtection="1">
      <alignment vertical="top" wrapText="1"/>
    </xf>
    <xf numFmtId="0" fontId="12" fillId="0" borderId="0" xfId="0" applyFont="1" applyAlignment="1">
      <alignment horizontal="center" vertical="top"/>
    </xf>
    <xf numFmtId="0" fontId="48" fillId="0" borderId="0" xfId="0" applyFont="1" applyFill="1" applyBorder="1" applyAlignment="1">
      <alignment horizontal="left" vertical="top"/>
    </xf>
    <xf numFmtId="0" fontId="40" fillId="0" borderId="0" xfId="0" applyFont="1" applyAlignment="1">
      <alignment horizontal="center" vertical="top"/>
    </xf>
    <xf numFmtId="0" fontId="40" fillId="0" borderId="0" xfId="0" applyFont="1" applyFill="1" applyAlignment="1">
      <alignment horizontal="center" vertical="top"/>
    </xf>
    <xf numFmtId="0" fontId="50" fillId="0" borderId="0" xfId="0" applyFont="1" applyAlignment="1">
      <alignment horizontal="left" vertical="top"/>
    </xf>
    <xf numFmtId="0" fontId="40" fillId="0" borderId="0" xfId="0" applyFont="1" applyAlignment="1">
      <alignment horizontal="left" vertical="top"/>
    </xf>
    <xf numFmtId="14" fontId="40" fillId="0" borderId="0" xfId="0" applyNumberFormat="1" applyFont="1" applyAlignment="1">
      <alignment horizontal="left" vertical="top"/>
    </xf>
    <xf numFmtId="0" fontId="43" fillId="0" borderId="0" xfId="0" applyFont="1" applyAlignment="1">
      <alignment horizontal="left" vertical="top"/>
    </xf>
    <xf numFmtId="0" fontId="12" fillId="0" borderId="0" xfId="0" applyFont="1" applyAlignment="1">
      <alignment horizontal="left" vertical="top"/>
    </xf>
    <xf numFmtId="0" fontId="40" fillId="0" borderId="0" xfId="0" applyFont="1" applyFill="1" applyBorder="1" applyAlignment="1">
      <alignment horizontal="left" vertical="top"/>
    </xf>
    <xf numFmtId="0" fontId="42" fillId="0" borderId="0" xfId="0" applyFont="1" applyFill="1" applyBorder="1" applyAlignment="1">
      <alignment horizontal="left" vertical="top"/>
    </xf>
    <xf numFmtId="0" fontId="40" fillId="0" borderId="0" xfId="0" applyFont="1" applyFill="1" applyAlignment="1">
      <alignment horizontal="left" vertical="top"/>
    </xf>
    <xf numFmtId="0" fontId="42" fillId="0" borderId="0" xfId="0" applyFont="1" applyFill="1" applyAlignment="1">
      <alignment horizontal="left" vertical="top"/>
    </xf>
    <xf numFmtId="0" fontId="41" fillId="0" borderId="0" xfId="0" applyFont="1" applyFill="1" applyAlignment="1">
      <alignment horizontal="left" vertical="top"/>
    </xf>
    <xf numFmtId="0" fontId="12" fillId="0" borderId="0" xfId="0" applyFont="1" applyBorder="1" applyAlignment="1">
      <alignment horizontal="left" vertical="top"/>
    </xf>
    <xf numFmtId="0" fontId="12" fillId="0" borderId="0" xfId="0" applyFont="1" applyFill="1" applyAlignment="1">
      <alignment horizontal="left" vertical="top"/>
    </xf>
    <xf numFmtId="0" fontId="41" fillId="0" borderId="0" xfId="0" applyFont="1" applyFill="1" applyBorder="1" applyAlignment="1">
      <alignment horizontal="left" vertical="top"/>
    </xf>
    <xf numFmtId="0" fontId="12" fillId="0" borderId="0" xfId="0" applyFont="1" applyFill="1" applyBorder="1" applyAlignment="1">
      <alignment horizontal="left" vertical="top"/>
    </xf>
    <xf numFmtId="0" fontId="43" fillId="0" borderId="0" xfId="0" applyFont="1" applyBorder="1" applyAlignment="1">
      <alignment horizontal="left" vertical="top"/>
    </xf>
    <xf numFmtId="0" fontId="42" fillId="0" borderId="0" xfId="0" applyFont="1" applyAlignment="1">
      <alignment horizontal="center" vertical="top"/>
    </xf>
    <xf numFmtId="0" fontId="43" fillId="0" borderId="0" xfId="0" applyFont="1" applyAlignment="1">
      <alignment horizontal="center" vertical="top"/>
    </xf>
    <xf numFmtId="0" fontId="12" fillId="0" borderId="0" xfId="0" applyFont="1" applyAlignment="1" applyProtection="1">
      <alignment horizontal="center" vertical="top"/>
      <protection locked="0"/>
    </xf>
    <xf numFmtId="0" fontId="12" fillId="0" borderId="0" xfId="0" applyFont="1" applyAlignment="1" applyProtection="1">
      <alignment horizontal="left" vertical="top"/>
      <protection locked="0"/>
    </xf>
    <xf numFmtId="14" fontId="12" fillId="0" borderId="0" xfId="0" applyNumberFormat="1" applyFont="1" applyAlignment="1">
      <alignment horizontal="left" vertical="top"/>
    </xf>
    <xf numFmtId="0" fontId="42" fillId="0" borderId="0" xfId="0" applyFont="1" applyBorder="1" applyAlignment="1">
      <alignment horizontal="left" vertical="top"/>
    </xf>
    <xf numFmtId="0" fontId="40" fillId="0" borderId="0" xfId="0" applyFont="1" applyBorder="1" applyAlignment="1">
      <alignment horizontal="left" vertical="top"/>
    </xf>
    <xf numFmtId="0" fontId="45" fillId="0" borderId="0" xfId="0" applyFont="1" applyAlignment="1">
      <alignment horizontal="left" vertical="top"/>
    </xf>
    <xf numFmtId="0" fontId="45" fillId="0" borderId="0" xfId="0" applyFont="1" applyBorder="1" applyAlignment="1">
      <alignment horizontal="left" vertical="top"/>
    </xf>
    <xf numFmtId="0" fontId="12" fillId="0" borderId="0" xfId="77" applyFont="1" applyAlignment="1">
      <alignment horizontal="left" vertical="top"/>
    </xf>
    <xf numFmtId="165" fontId="40" fillId="4" borderId="0" xfId="0" applyNumberFormat="1" applyFont="1" applyFill="1" applyAlignment="1" applyProtection="1">
      <alignment horizontal="left" vertical="top"/>
      <protection locked="0"/>
    </xf>
    <xf numFmtId="0" fontId="42" fillId="0" borderId="0" xfId="0" applyFont="1" applyAlignment="1" applyProtection="1">
      <alignment horizontal="left" vertical="top"/>
    </xf>
    <xf numFmtId="14" fontId="40" fillId="0" borderId="0" xfId="0" applyNumberFormat="1" applyFont="1" applyAlignment="1" applyProtection="1">
      <alignment horizontal="left" vertical="top"/>
    </xf>
    <xf numFmtId="0" fontId="43" fillId="0" borderId="0" xfId="0" applyFont="1" applyAlignment="1" applyProtection="1">
      <alignment horizontal="left" vertical="top"/>
    </xf>
    <xf numFmtId="0" fontId="41" fillId="0" borderId="0" xfId="0" applyFont="1" applyAlignment="1" applyProtection="1">
      <alignment horizontal="left" vertical="top"/>
    </xf>
    <xf numFmtId="0" fontId="41" fillId="0" borderId="0" xfId="0" applyFont="1" applyBorder="1" applyAlignment="1" applyProtection="1">
      <alignment horizontal="left" vertical="top"/>
    </xf>
    <xf numFmtId="0" fontId="12" fillId="0" borderId="0" xfId="0" applyFont="1" applyFill="1" applyAlignment="1" applyProtection="1">
      <alignment horizontal="left" vertical="top"/>
    </xf>
    <xf numFmtId="0" fontId="12" fillId="0" borderId="0" xfId="0" applyFont="1" applyAlignment="1" applyProtection="1">
      <alignment horizontal="left" vertical="top"/>
    </xf>
    <xf numFmtId="0" fontId="12" fillId="0" borderId="0" xfId="0" applyFont="1" applyAlignment="1" applyProtection="1">
      <alignment horizontal="center" vertical="top"/>
    </xf>
    <xf numFmtId="49" fontId="12" fillId="0" borderId="0" xfId="0" applyNumberFormat="1" applyFont="1" applyAlignment="1" applyProtection="1">
      <alignment horizontal="left" vertical="top"/>
    </xf>
    <xf numFmtId="0" fontId="41" fillId="0" borderId="0" xfId="0" applyFont="1" applyAlignment="1">
      <alignment horizontal="left" vertical="top"/>
    </xf>
    <xf numFmtId="0" fontId="42" fillId="0" borderId="0" xfId="0" applyFont="1" applyAlignment="1">
      <alignment horizontal="left" vertical="top"/>
    </xf>
    <xf numFmtId="0" fontId="41" fillId="0" borderId="0" xfId="0" applyFont="1" applyBorder="1" applyAlignment="1">
      <alignment horizontal="left" vertical="top"/>
    </xf>
    <xf numFmtId="0" fontId="41" fillId="0" borderId="0" xfId="0" applyFont="1" applyAlignment="1" applyProtection="1">
      <alignment horizontal="left" vertical="top"/>
    </xf>
    <xf numFmtId="0" fontId="12" fillId="0" borderId="0" xfId="0" applyFont="1" applyBorder="1" applyAlignment="1" applyProtection="1">
      <alignment horizontal="left" vertical="top"/>
    </xf>
    <xf numFmtId="0" fontId="12" fillId="0" borderId="0" xfId="0" applyFont="1" applyAlignment="1" applyProtection="1">
      <alignment horizontal="left" vertical="top"/>
    </xf>
    <xf numFmtId="0" fontId="12" fillId="0" borderId="0" xfId="79" applyFont="1" applyAlignment="1">
      <alignment horizontal="left" vertical="top"/>
    </xf>
    <xf numFmtId="0" fontId="41" fillId="0" borderId="0" xfId="79" applyFont="1" applyAlignment="1">
      <alignment horizontal="left" vertical="top"/>
    </xf>
    <xf numFmtId="0" fontId="12" fillId="4" borderId="0" xfId="79" applyFont="1" applyFill="1" applyAlignment="1" applyProtection="1">
      <alignment horizontal="left" vertical="top"/>
      <protection locked="0"/>
    </xf>
    <xf numFmtId="14" fontId="12" fillId="0" borderId="0" xfId="79" applyNumberFormat="1" applyFont="1" applyFill="1" applyAlignment="1">
      <alignment horizontal="left" vertical="top"/>
    </xf>
    <xf numFmtId="165" fontId="12" fillId="4" borderId="0" xfId="79" applyNumberFormat="1" applyFont="1" applyFill="1" applyAlignment="1" applyProtection="1">
      <alignment horizontal="left" vertical="top"/>
      <protection locked="0"/>
    </xf>
    <xf numFmtId="0" fontId="12" fillId="0" borderId="0" xfId="79" applyFont="1" applyAlignment="1" applyProtection="1">
      <alignment horizontal="left" vertical="top"/>
      <protection locked="0"/>
    </xf>
    <xf numFmtId="14" fontId="12" fillId="0" borderId="0" xfId="79" applyNumberFormat="1" applyFont="1" applyAlignment="1">
      <alignment horizontal="left" vertical="top"/>
    </xf>
    <xf numFmtId="0" fontId="44" fillId="0" borderId="0" xfId="79" applyFont="1" applyAlignment="1">
      <alignment horizontal="left" vertical="top"/>
    </xf>
    <xf numFmtId="0" fontId="44" fillId="0" borderId="0" xfId="0" applyFont="1" applyAlignment="1" applyProtection="1">
      <alignment horizontal="left" vertical="top"/>
    </xf>
    <xf numFmtId="0" fontId="40" fillId="0" borderId="0" xfId="79" applyFont="1" applyAlignment="1">
      <alignment horizontal="left" vertical="top"/>
    </xf>
    <xf numFmtId="0" fontId="59" fillId="0" borderId="0" xfId="79" applyFont="1" applyAlignment="1">
      <alignment horizontal="left" vertical="top"/>
    </xf>
    <xf numFmtId="0" fontId="40" fillId="4" borderId="0" xfId="79" applyFont="1" applyFill="1" applyAlignment="1" applyProtection="1">
      <alignment horizontal="left" vertical="top"/>
      <protection locked="0"/>
    </xf>
    <xf numFmtId="0" fontId="44" fillId="0" borderId="0" xfId="79" applyFont="1" applyFill="1" applyAlignment="1">
      <alignment horizontal="left" vertical="top"/>
    </xf>
    <xf numFmtId="0" fontId="12" fillId="0" borderId="0" xfId="79" applyFont="1" applyFill="1" applyAlignment="1">
      <alignment horizontal="left" vertical="top"/>
    </xf>
    <xf numFmtId="0" fontId="40" fillId="0" borderId="0" xfId="79" applyFont="1" applyFill="1" applyAlignment="1">
      <alignment horizontal="left" vertical="top"/>
    </xf>
    <xf numFmtId="0" fontId="42" fillId="0" borderId="0" xfId="79" applyFont="1" applyFill="1" applyAlignment="1">
      <alignment horizontal="left" vertical="top"/>
    </xf>
    <xf numFmtId="0" fontId="42" fillId="0" borderId="0" xfId="0" applyFont="1" applyAlignment="1">
      <alignment horizontal="left" vertical="top"/>
    </xf>
    <xf numFmtId="0" fontId="40" fillId="4" borderId="0" xfId="0" applyFont="1" applyFill="1" applyAlignment="1" applyProtection="1">
      <alignment horizontal="left" vertical="top"/>
      <protection locked="0"/>
    </xf>
    <xf numFmtId="0" fontId="60" fillId="0" borderId="0" xfId="0" applyFont="1" applyBorder="1" applyAlignment="1">
      <alignment horizontal="left" vertical="top"/>
    </xf>
    <xf numFmtId="0" fontId="61" fillId="0" borderId="0" xfId="0" applyFont="1" applyAlignment="1">
      <alignment horizontal="left" vertical="top"/>
    </xf>
    <xf numFmtId="0" fontId="40" fillId="0" borderId="18" xfId="0" applyFont="1" applyBorder="1" applyAlignment="1">
      <alignment horizontal="left" vertical="top"/>
    </xf>
    <xf numFmtId="0" fontId="40" fillId="0" borderId="19" xfId="0" applyFont="1" applyBorder="1" applyAlignment="1">
      <alignment horizontal="left" vertical="top"/>
    </xf>
    <xf numFmtId="0" fontId="40" fillId="0" borderId="58" xfId="0" applyFont="1" applyBorder="1" applyAlignment="1">
      <alignment horizontal="left" vertical="top"/>
    </xf>
    <xf numFmtId="0" fontId="40" fillId="0" borderId="11" xfId="0" applyFont="1" applyBorder="1" applyAlignment="1">
      <alignment horizontal="left" vertical="top"/>
    </xf>
    <xf numFmtId="0" fontId="40" fillId="0" borderId="55" xfId="0" applyFont="1" applyBorder="1" applyAlignment="1">
      <alignment horizontal="left" vertical="top"/>
    </xf>
    <xf numFmtId="0" fontId="40" fillId="0" borderId="20" xfId="0" applyFont="1" applyBorder="1" applyAlignment="1">
      <alignment horizontal="left" vertical="top"/>
    </xf>
    <xf numFmtId="0" fontId="40" fillId="0" borderId="56" xfId="0" applyFont="1" applyBorder="1" applyAlignment="1">
      <alignment horizontal="left" vertical="top"/>
    </xf>
    <xf numFmtId="0" fontId="40" fillId="0" borderId="57" xfId="0" applyFont="1" applyBorder="1" applyAlignment="1">
      <alignment horizontal="left" vertical="top"/>
    </xf>
    <xf numFmtId="0" fontId="40" fillId="0" borderId="0" xfId="75" applyFont="1" applyFill="1" applyAlignment="1">
      <alignment horizontal="left" vertical="top"/>
    </xf>
    <xf numFmtId="0" fontId="42" fillId="0" borderId="0" xfId="75" applyFont="1" applyFill="1" applyAlignment="1">
      <alignment horizontal="left" vertical="top"/>
    </xf>
    <xf numFmtId="0" fontId="42" fillId="0" borderId="0" xfId="75" applyFont="1" applyAlignment="1">
      <alignment horizontal="left" vertical="top"/>
    </xf>
    <xf numFmtId="0" fontId="40" fillId="0" borderId="0" xfId="61" applyFont="1" applyFill="1" applyAlignment="1">
      <alignment horizontal="left" vertical="top"/>
    </xf>
    <xf numFmtId="0" fontId="40" fillId="0" borderId="0" xfId="47" applyFont="1" applyFill="1" applyAlignment="1">
      <alignment horizontal="left" vertical="top"/>
    </xf>
    <xf numFmtId="0" fontId="40" fillId="0" borderId="0" xfId="45" applyFont="1" applyFill="1" applyAlignment="1">
      <alignment horizontal="left" vertical="top"/>
    </xf>
    <xf numFmtId="9" fontId="40" fillId="0" borderId="0" xfId="75" applyNumberFormat="1" applyFont="1" applyFill="1" applyAlignment="1">
      <alignment horizontal="left" vertical="top"/>
    </xf>
    <xf numFmtId="0" fontId="40" fillId="0" borderId="0" xfId="75" applyFont="1" applyAlignment="1">
      <alignment horizontal="left" vertical="top"/>
    </xf>
    <xf numFmtId="14" fontId="40" fillId="0" borderId="0" xfId="47" applyNumberFormat="1" applyFont="1" applyFill="1" applyAlignment="1">
      <alignment horizontal="left" vertical="top"/>
    </xf>
    <xf numFmtId="14" fontId="40" fillId="0" borderId="0" xfId="75" applyNumberFormat="1" applyFont="1" applyFill="1" applyAlignment="1">
      <alignment horizontal="left" vertical="top"/>
    </xf>
    <xf numFmtId="14" fontId="40" fillId="0" borderId="0" xfId="61" applyNumberFormat="1" applyFont="1" applyFill="1" applyAlignment="1">
      <alignment horizontal="left" vertical="top"/>
    </xf>
    <xf numFmtId="0" fontId="40" fillId="0" borderId="0" xfId="45" applyFont="1" applyAlignment="1">
      <alignment horizontal="left" vertical="top"/>
    </xf>
    <xf numFmtId="0" fontId="12" fillId="0" borderId="0" xfId="45" applyFont="1" applyFill="1" applyAlignment="1">
      <alignment horizontal="left" vertical="top"/>
    </xf>
    <xf numFmtId="0" fontId="42" fillId="0" borderId="0" xfId="0" applyFont="1" applyAlignment="1" applyProtection="1">
      <alignment horizontal="center" vertical="top"/>
    </xf>
    <xf numFmtId="0" fontId="40" fillId="0" borderId="0" xfId="0" applyFont="1" applyAlignment="1" applyProtection="1">
      <alignment horizontal="center" vertical="top"/>
    </xf>
    <xf numFmtId="0" fontId="62" fillId="0" borderId="0" xfId="0" applyFont="1" applyAlignment="1" applyProtection="1">
      <alignment horizontal="center" vertical="top"/>
    </xf>
    <xf numFmtId="0" fontId="62" fillId="0" borderId="0" xfId="0" applyFont="1" applyAlignment="1" applyProtection="1">
      <alignment horizontal="left" vertical="top"/>
    </xf>
    <xf numFmtId="0" fontId="40" fillId="0" borderId="0" xfId="0" applyFont="1" applyBorder="1" applyAlignment="1" applyProtection="1">
      <alignment horizontal="left" vertical="top"/>
    </xf>
    <xf numFmtId="0" fontId="40" fillId="0" borderId="0" xfId="79" applyFont="1" applyAlignment="1" applyProtection="1">
      <alignment horizontal="left" vertical="top"/>
    </xf>
    <xf numFmtId="0" fontId="40" fillId="0" borderId="0" xfId="79" applyFont="1" applyBorder="1" applyAlignment="1" applyProtection="1">
      <alignment horizontal="left" vertical="top"/>
    </xf>
    <xf numFmtId="0" fontId="40" fillId="0" borderId="0" xfId="79" applyFont="1" applyAlignment="1" applyProtection="1">
      <alignment horizontal="center" vertical="top"/>
    </xf>
    <xf numFmtId="0" fontId="40" fillId="0" borderId="0" xfId="61" applyFont="1" applyAlignment="1" applyProtection="1">
      <alignment horizontal="left" vertical="top"/>
    </xf>
    <xf numFmtId="0" fontId="40" fillId="0" borderId="0" xfId="61" applyFont="1" applyAlignment="1" applyProtection="1">
      <alignment vertical="top"/>
    </xf>
    <xf numFmtId="0" fontId="40" fillId="0" borderId="0" xfId="45" applyFont="1" applyAlignment="1" applyProtection="1">
      <alignment vertical="top"/>
    </xf>
    <xf numFmtId="0" fontId="40" fillId="0" borderId="0" xfId="47" applyFont="1" applyAlignment="1" applyProtection="1">
      <alignment vertical="top"/>
    </xf>
    <xf numFmtId="0" fontId="40" fillId="4" borderId="0" xfId="61" applyFont="1" applyFill="1" applyAlignment="1" applyProtection="1">
      <alignment vertical="top"/>
      <protection locked="0"/>
    </xf>
    <xf numFmtId="14" fontId="40" fillId="0" borderId="0" xfId="47" applyNumberFormat="1" applyFont="1" applyAlignment="1" applyProtection="1">
      <alignment vertical="top"/>
    </xf>
    <xf numFmtId="14" fontId="40" fillId="4" borderId="0" xfId="61" applyNumberFormat="1" applyFont="1" applyFill="1" applyAlignment="1" applyProtection="1">
      <alignment vertical="top"/>
      <protection locked="0"/>
    </xf>
    <xf numFmtId="14" fontId="40" fillId="0" borderId="0" xfId="61" applyNumberFormat="1" applyFont="1" applyAlignment="1" applyProtection="1">
      <alignment vertical="top"/>
    </xf>
    <xf numFmtId="0" fontId="40" fillId="0" borderId="0" xfId="45" applyFont="1" applyAlignment="1" applyProtection="1">
      <alignment horizontal="left" vertical="top"/>
    </xf>
    <xf numFmtId="0" fontId="40" fillId="4" borderId="0" xfId="45" applyFont="1" applyFill="1" applyAlignment="1" applyProtection="1">
      <alignment vertical="top"/>
      <protection locked="0"/>
    </xf>
    <xf numFmtId="0" fontId="40" fillId="0" borderId="0" xfId="45" applyFont="1" applyFill="1" applyAlignment="1" applyProtection="1">
      <alignment horizontal="center" vertical="top"/>
    </xf>
    <xf numFmtId="0" fontId="48" fillId="0" borderId="0" xfId="47" applyFont="1" applyAlignment="1" applyProtection="1">
      <alignment vertical="top"/>
    </xf>
    <xf numFmtId="1" fontId="12" fillId="0" borderId="0" xfId="45" applyNumberFormat="1" applyFont="1" applyFill="1" applyAlignment="1" applyProtection="1">
      <alignment horizontal="center" vertical="top"/>
    </xf>
    <xf numFmtId="0" fontId="12" fillId="0" borderId="0" xfId="45" applyFont="1" applyFill="1" applyAlignment="1" applyProtection="1">
      <alignment vertical="top"/>
    </xf>
    <xf numFmtId="0" fontId="12" fillId="0" borderId="0" xfId="45" applyFont="1" applyAlignment="1" applyProtection="1">
      <alignment vertical="top"/>
    </xf>
    <xf numFmtId="0" fontId="12" fillId="0" borderId="0" xfId="45" applyFont="1" applyFill="1" applyAlignment="1" applyProtection="1">
      <alignment horizontal="center" vertical="top"/>
    </xf>
    <xf numFmtId="0" fontId="48" fillId="0" borderId="0" xfId="45" applyFont="1" applyAlignment="1" applyProtection="1">
      <alignment vertical="top" wrapText="1"/>
    </xf>
    <xf numFmtId="0" fontId="40" fillId="0" borderId="0" xfId="45" applyFont="1" applyAlignment="1" applyProtection="1">
      <alignment horizontal="center" vertical="top"/>
    </xf>
    <xf numFmtId="0" fontId="63" fillId="0" borderId="0" xfId="0" applyFont="1" applyAlignment="1">
      <alignment vertical="center"/>
    </xf>
    <xf numFmtId="0" fontId="54" fillId="0" borderId="0" xfId="0" applyFont="1" applyAlignment="1">
      <alignment vertical="center"/>
    </xf>
    <xf numFmtId="0" fontId="41" fillId="0" borderId="0" xfId="0" applyFont="1" applyAlignment="1">
      <alignment vertical="center"/>
    </xf>
    <xf numFmtId="0" fontId="12" fillId="0" borderId="0" xfId="0" applyFont="1" applyAlignment="1">
      <alignment vertical="center"/>
    </xf>
    <xf numFmtId="0" fontId="50" fillId="0" borderId="0" xfId="0" applyFont="1" applyAlignment="1">
      <alignment vertical="center"/>
    </xf>
    <xf numFmtId="0" fontId="65" fillId="0" borderId="0" xfId="0" applyFont="1" applyAlignment="1">
      <alignment vertical="top"/>
    </xf>
    <xf numFmtId="0" fontId="42" fillId="0" borderId="0" xfId="79" applyFont="1" applyAlignment="1" applyProtection="1">
      <alignment horizontal="left" vertical="top"/>
    </xf>
    <xf numFmtId="0" fontId="2" fillId="36" borderId="0" xfId="0" applyFont="1" applyFill="1" applyAlignment="1" applyProtection="1">
      <alignment horizontal="left" vertical="top"/>
    </xf>
    <xf numFmtId="0" fontId="2" fillId="0" borderId="0" xfId="0" applyFont="1" applyFill="1" applyAlignment="1" applyProtection="1">
      <alignment horizontal="left" vertical="top"/>
    </xf>
    <xf numFmtId="0" fontId="2" fillId="0" borderId="0" xfId="0" applyFont="1" applyAlignment="1" applyProtection="1">
      <alignment horizontal="left" vertical="top"/>
    </xf>
    <xf numFmtId="0" fontId="38" fillId="0" borderId="0" xfId="0" applyFont="1" applyFill="1" applyBorder="1" applyAlignment="1">
      <alignment vertical="center" wrapText="1"/>
    </xf>
    <xf numFmtId="0" fontId="2" fillId="0" borderId="0" xfId="0" applyFont="1" applyAlignment="1" applyProtection="1">
      <alignment horizontal="left" vertical="top" wrapText="1"/>
    </xf>
    <xf numFmtId="0" fontId="40"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42" fillId="0" borderId="0" xfId="0" applyFont="1" applyAlignment="1">
      <alignment horizontal="left" vertical="top"/>
    </xf>
    <xf numFmtId="0" fontId="12" fillId="0" borderId="0" xfId="0" applyFont="1" applyFill="1" applyAlignment="1">
      <alignment horizontal="center" vertical="top"/>
    </xf>
    <xf numFmtId="0" fontId="12" fillId="0" borderId="0" xfId="0" applyFont="1" applyAlignment="1" applyProtection="1">
      <alignment horizontal="left" vertical="top"/>
    </xf>
    <xf numFmtId="0" fontId="41" fillId="0" borderId="0" xfId="0" applyFont="1" applyAlignment="1">
      <alignment horizontal="center" vertical="top"/>
    </xf>
    <xf numFmtId="0" fontId="12" fillId="0" borderId="0" xfId="0" quotePrefix="1" applyFont="1" applyAlignment="1">
      <alignment horizontal="center" vertical="top"/>
    </xf>
    <xf numFmtId="0" fontId="41" fillId="0" borderId="0" xfId="0" applyFont="1" applyBorder="1" applyAlignment="1">
      <alignment horizontal="center" vertical="top"/>
    </xf>
    <xf numFmtId="0" fontId="12" fillId="0" borderId="0" xfId="0" applyFont="1" applyBorder="1" applyAlignment="1">
      <alignment horizontal="center" vertical="top"/>
    </xf>
    <xf numFmtId="0" fontId="41" fillId="0" borderId="0" xfId="0" applyFont="1" applyFill="1" applyAlignment="1">
      <alignment horizontal="center" vertical="top"/>
    </xf>
    <xf numFmtId="0" fontId="12" fillId="0" borderId="0" xfId="0" applyFont="1" applyAlignment="1">
      <alignment horizontal="center" vertical="center"/>
    </xf>
    <xf numFmtId="0" fontId="65" fillId="0" borderId="0" xfId="0" applyFont="1" applyAlignment="1">
      <alignment horizontal="center" vertical="top"/>
    </xf>
    <xf numFmtId="0" fontId="42" fillId="0" borderId="18" xfId="0" applyFont="1" applyBorder="1" applyAlignment="1">
      <alignment horizontal="center" vertical="top"/>
    </xf>
    <xf numFmtId="0" fontId="40" fillId="0" borderId="44" xfId="0" applyFont="1" applyFill="1" applyBorder="1" applyAlignment="1">
      <alignment horizontal="center" vertical="top"/>
    </xf>
    <xf numFmtId="0" fontId="40" fillId="0" borderId="45" xfId="0" applyFont="1" applyFill="1" applyBorder="1" applyAlignment="1">
      <alignment horizontal="center" vertical="top"/>
    </xf>
    <xf numFmtId="0" fontId="40" fillId="0" borderId="46" xfId="0" applyFont="1" applyFill="1" applyBorder="1" applyAlignment="1">
      <alignment horizontal="center" vertical="top"/>
    </xf>
    <xf numFmtId="0" fontId="12" fillId="0" borderId="56" xfId="0" applyFont="1" applyBorder="1" applyAlignment="1">
      <alignment horizontal="center" vertical="center"/>
    </xf>
    <xf numFmtId="0" fontId="12" fillId="0" borderId="33" xfId="0" applyFont="1" applyBorder="1" applyAlignment="1">
      <alignment horizontal="center" vertical="center"/>
    </xf>
    <xf numFmtId="0" fontId="41" fillId="0" borderId="0" xfId="0" applyFont="1" applyBorder="1" applyAlignment="1" applyProtection="1">
      <alignment horizontal="center" vertical="top"/>
    </xf>
    <xf numFmtId="0" fontId="41" fillId="0" borderId="0" xfId="0" applyFont="1" applyAlignment="1" applyProtection="1">
      <alignment horizontal="center" vertical="top"/>
    </xf>
    <xf numFmtId="0" fontId="12" fillId="0" borderId="0" xfId="0" applyFont="1" applyBorder="1" applyAlignment="1" applyProtection="1">
      <alignment horizontal="center" vertical="top"/>
    </xf>
    <xf numFmtId="0" fontId="40" fillId="0" borderId="0" xfId="0" applyFont="1" applyFill="1" applyBorder="1" applyAlignment="1">
      <alignment horizontal="center" vertical="top"/>
    </xf>
    <xf numFmtId="0" fontId="42" fillId="0" borderId="31" xfId="0" applyFont="1" applyFill="1" applyBorder="1" applyAlignment="1">
      <alignment horizontal="center" vertical="top"/>
    </xf>
    <xf numFmtId="0" fontId="42" fillId="0" borderId="0" xfId="0" applyFont="1" applyFill="1" applyBorder="1" applyAlignment="1">
      <alignment horizontal="center" vertical="top"/>
    </xf>
    <xf numFmtId="0" fontId="42" fillId="4" borderId="50" xfId="0" applyFont="1" applyFill="1" applyBorder="1" applyAlignment="1" applyProtection="1">
      <alignment horizontal="center" vertical="top"/>
      <protection locked="0"/>
    </xf>
    <xf numFmtId="0" fontId="42" fillId="0" borderId="31" xfId="0" applyFont="1" applyBorder="1" applyAlignment="1">
      <alignment horizontal="center" vertical="top"/>
    </xf>
    <xf numFmtId="0" fontId="41" fillId="0" borderId="19" xfId="0" applyFont="1" applyBorder="1" applyAlignment="1">
      <alignment horizontal="center" vertical="top" wrapText="1"/>
    </xf>
    <xf numFmtId="0" fontId="41" fillId="0" borderId="18" xfId="0" applyFont="1" applyBorder="1" applyAlignment="1">
      <alignment horizontal="center" vertical="top" wrapText="1"/>
    </xf>
    <xf numFmtId="0" fontId="41" fillId="0" borderId="31" xfId="0" applyFont="1" applyBorder="1" applyAlignment="1">
      <alignment horizontal="center" vertical="top"/>
    </xf>
    <xf numFmtId="0" fontId="42" fillId="0" borderId="32" xfId="0" applyFont="1" applyFill="1" applyBorder="1" applyAlignment="1">
      <alignment horizontal="center" vertical="top"/>
    </xf>
    <xf numFmtId="0" fontId="42" fillId="0" borderId="33" xfId="0" applyFont="1" applyFill="1" applyBorder="1" applyAlignment="1">
      <alignment horizontal="center" vertical="top"/>
    </xf>
    <xf numFmtId="0" fontId="40" fillId="0" borderId="36" xfId="0" applyFont="1" applyBorder="1" applyAlignment="1">
      <alignment horizontal="center" vertical="top"/>
    </xf>
    <xf numFmtId="0" fontId="40" fillId="4" borderId="47" xfId="0" applyFont="1" applyFill="1" applyBorder="1" applyAlignment="1" applyProtection="1">
      <alignment horizontal="center" vertical="top"/>
      <protection locked="0"/>
    </xf>
    <xf numFmtId="164" fontId="40" fillId="0" borderId="36" xfId="0" applyNumberFormat="1" applyFont="1" applyBorder="1" applyAlignment="1">
      <alignment horizontal="center" vertical="top"/>
    </xf>
    <xf numFmtId="164" fontId="40" fillId="0" borderId="47" xfId="0" applyNumberFormat="1" applyFont="1" applyBorder="1" applyAlignment="1">
      <alignment horizontal="center" vertical="top"/>
    </xf>
    <xf numFmtId="0" fontId="40" fillId="4" borderId="44" xfId="0" applyFont="1" applyFill="1" applyBorder="1" applyAlignment="1" applyProtection="1">
      <alignment horizontal="center" vertical="top"/>
      <protection locked="0"/>
    </xf>
    <xf numFmtId="0" fontId="12" fillId="0" borderId="36" xfId="0" applyFont="1" applyBorder="1" applyAlignment="1">
      <alignment horizontal="center" vertical="top"/>
    </xf>
    <xf numFmtId="0" fontId="40" fillId="0" borderId="9" xfId="0" applyFont="1" applyBorder="1" applyAlignment="1">
      <alignment horizontal="center" vertical="top"/>
    </xf>
    <xf numFmtId="0" fontId="40" fillId="4" borderId="1" xfId="0" applyFont="1" applyFill="1" applyBorder="1" applyAlignment="1" applyProtection="1">
      <alignment horizontal="center" vertical="top"/>
      <protection locked="0"/>
    </xf>
    <xf numFmtId="164" fontId="40" fillId="0" borderId="9" xfId="0" applyNumberFormat="1" applyFont="1" applyBorder="1" applyAlignment="1">
      <alignment horizontal="center" vertical="top"/>
    </xf>
    <xf numFmtId="164" fontId="40" fillId="0" borderId="1" xfId="0" applyNumberFormat="1" applyFont="1" applyBorder="1" applyAlignment="1">
      <alignment horizontal="center" vertical="top"/>
    </xf>
    <xf numFmtId="0" fontId="40" fillId="4" borderId="45" xfId="0" applyFont="1" applyFill="1" applyBorder="1" applyAlignment="1" applyProtection="1">
      <alignment horizontal="center" vertical="top"/>
      <protection locked="0"/>
    </xf>
    <xf numFmtId="0" fontId="12" fillId="0" borderId="9" xfId="0" applyFont="1" applyBorder="1" applyAlignment="1">
      <alignment horizontal="center" vertical="top"/>
    </xf>
    <xf numFmtId="0" fontId="40" fillId="0" borderId="10" xfId="0" applyFont="1" applyBorder="1" applyAlignment="1">
      <alignment horizontal="center" vertical="top"/>
    </xf>
    <xf numFmtId="0" fontId="40" fillId="4" borderId="48" xfId="0" applyFont="1" applyFill="1" applyBorder="1" applyAlignment="1" applyProtection="1">
      <alignment horizontal="center" vertical="top"/>
      <protection locked="0"/>
    </xf>
    <xf numFmtId="164" fontId="40" fillId="0" borderId="10" xfId="0" applyNumberFormat="1" applyFont="1" applyBorder="1" applyAlignment="1">
      <alignment horizontal="center" vertical="top"/>
    </xf>
    <xf numFmtId="164" fontId="40" fillId="0" borderId="48" xfId="0" applyNumberFormat="1" applyFont="1" applyBorder="1" applyAlignment="1">
      <alignment horizontal="center" vertical="top"/>
    </xf>
    <xf numFmtId="0" fontId="40" fillId="4" borderId="46" xfId="0" applyFont="1" applyFill="1" applyBorder="1" applyAlignment="1" applyProtection="1">
      <alignment horizontal="center" vertical="top"/>
      <protection locked="0"/>
    </xf>
    <xf numFmtId="0" fontId="12" fillId="0" borderId="10" xfId="0" applyFont="1" applyBorder="1" applyAlignment="1">
      <alignment horizontal="center" vertical="top"/>
    </xf>
    <xf numFmtId="0" fontId="40" fillId="0" borderId="0" xfId="0" applyFont="1" applyAlignment="1">
      <alignment horizontal="center" vertical="center"/>
    </xf>
    <xf numFmtId="0" fontId="12" fillId="0" borderId="0" xfId="0" applyFont="1" applyAlignment="1" applyProtection="1">
      <alignment horizontal="center" vertical="center"/>
      <protection locked="0"/>
    </xf>
    <xf numFmtId="0" fontId="12" fillId="0" borderId="0" xfId="0" applyFont="1" applyFill="1" applyAlignment="1" applyProtection="1">
      <alignment horizontal="center" vertical="center"/>
      <protection locked="0"/>
    </xf>
    <xf numFmtId="0" fontId="12" fillId="0" borderId="0" xfId="0" applyFont="1" applyFill="1" applyAlignment="1">
      <alignment horizontal="center" vertical="center"/>
    </xf>
    <xf numFmtId="0" fontId="40" fillId="0" borderId="0" xfId="0" applyFont="1" applyFill="1" applyAlignment="1">
      <alignment horizontal="center" vertical="center"/>
    </xf>
    <xf numFmtId="0" fontId="43" fillId="0" borderId="0" xfId="0" applyFont="1" applyAlignment="1">
      <alignment horizontal="center" vertical="center"/>
    </xf>
    <xf numFmtId="0" fontId="42" fillId="0" borderId="0" xfId="0" applyFont="1" applyAlignment="1">
      <alignment horizontal="left" vertical="center"/>
    </xf>
    <xf numFmtId="0" fontId="41" fillId="0" borderId="3" xfId="0" applyFont="1" applyBorder="1" applyAlignment="1">
      <alignment horizontal="center" vertical="top"/>
    </xf>
    <xf numFmtId="0" fontId="12" fillId="0" borderId="4" xfId="0" applyFont="1" applyBorder="1" applyAlignment="1">
      <alignment horizontal="center" vertical="top"/>
    </xf>
    <xf numFmtId="0" fontId="12" fillId="0" borderId="6" xfId="0" applyFont="1" applyBorder="1" applyAlignment="1">
      <alignment horizontal="center" vertical="top"/>
    </xf>
    <xf numFmtId="0" fontId="41" fillId="0" borderId="0" xfId="0" applyFont="1" applyBorder="1" applyAlignment="1">
      <alignment vertical="top"/>
    </xf>
    <xf numFmtId="0" fontId="41" fillId="0" borderId="18" xfId="0" applyFont="1" applyBorder="1" applyAlignment="1">
      <alignment horizontal="center" vertical="top"/>
    </xf>
    <xf numFmtId="0" fontId="41" fillId="0" borderId="19" xfId="0" applyFont="1" applyBorder="1" applyAlignment="1">
      <alignment horizontal="center" vertical="top"/>
    </xf>
    <xf numFmtId="0" fontId="41" fillId="0" borderId="58" xfId="0" applyFont="1" applyBorder="1" applyAlignment="1">
      <alignment horizontal="center" vertical="top"/>
    </xf>
    <xf numFmtId="0" fontId="12" fillId="0" borderId="55" xfId="0" quotePrefix="1" applyFont="1" applyBorder="1" applyAlignment="1">
      <alignment horizontal="center" vertical="top"/>
    </xf>
    <xf numFmtId="0" fontId="12" fillId="0" borderId="56" xfId="0" applyFont="1" applyBorder="1" applyAlignment="1">
      <alignment horizontal="center" vertical="top"/>
    </xf>
    <xf numFmtId="0" fontId="12" fillId="0" borderId="57" xfId="0" applyFont="1" applyBorder="1" applyAlignment="1">
      <alignment horizontal="center" vertical="top"/>
    </xf>
    <xf numFmtId="0" fontId="12" fillId="0" borderId="32" xfId="0" applyFont="1" applyBorder="1" applyAlignment="1">
      <alignment horizontal="center" vertical="top"/>
    </xf>
    <xf numFmtId="0" fontId="12" fillId="0" borderId="33" xfId="0" applyFont="1" applyBorder="1" applyAlignment="1">
      <alignment horizontal="center" vertical="top"/>
    </xf>
    <xf numFmtId="0" fontId="12" fillId="0" borderId="0" xfId="0" applyFont="1" applyFill="1" applyBorder="1" applyAlignment="1">
      <alignment horizontal="center" vertical="top"/>
    </xf>
    <xf numFmtId="0" fontId="43" fillId="0" borderId="0" xfId="0" applyFont="1" applyBorder="1" applyAlignment="1">
      <alignment horizontal="center" vertical="top"/>
    </xf>
    <xf numFmtId="0" fontId="12" fillId="0" borderId="44" xfId="0" applyFont="1" applyBorder="1" applyAlignment="1">
      <alignment horizontal="center" vertical="top"/>
    </xf>
    <xf numFmtId="0" fontId="12" fillId="0" borderId="45" xfId="0" applyFont="1" applyBorder="1" applyAlignment="1">
      <alignment horizontal="center" vertical="top"/>
    </xf>
    <xf numFmtId="0" fontId="12" fillId="0" borderId="46" xfId="0" applyFont="1" applyBorder="1" applyAlignment="1">
      <alignment horizontal="center" vertical="top"/>
    </xf>
    <xf numFmtId="0" fontId="41" fillId="0" borderId="35" xfId="0" applyFont="1" applyBorder="1" applyAlignment="1">
      <alignment horizontal="center" vertical="top"/>
    </xf>
    <xf numFmtId="0" fontId="12" fillId="0" borderId="49" xfId="0" applyFont="1" applyBorder="1" applyAlignment="1">
      <alignment horizontal="center" vertical="top"/>
    </xf>
    <xf numFmtId="0" fontId="12" fillId="0" borderId="35" xfId="0" applyFont="1" applyBorder="1" applyAlignment="1">
      <alignment horizontal="center" vertical="center"/>
    </xf>
    <xf numFmtId="0" fontId="12" fillId="0" borderId="38" xfId="0" applyFont="1" applyBorder="1" applyAlignment="1">
      <alignment horizontal="center" vertical="center"/>
    </xf>
    <xf numFmtId="0" fontId="12" fillId="0" borderId="50" xfId="0" applyFont="1" applyBorder="1" applyAlignment="1">
      <alignment horizontal="center" vertical="top"/>
    </xf>
    <xf numFmtId="0" fontId="12" fillId="0" borderId="38" xfId="0" applyFont="1" applyBorder="1" applyAlignment="1">
      <alignment horizontal="center" vertical="top"/>
    </xf>
    <xf numFmtId="0" fontId="12" fillId="0" borderId="39" xfId="0" applyFont="1" applyBorder="1" applyAlignment="1">
      <alignment horizontal="center" vertical="top"/>
    </xf>
    <xf numFmtId="0" fontId="42" fillId="4" borderId="50" xfId="0" applyFont="1" applyFill="1" applyBorder="1" applyAlignment="1" applyProtection="1">
      <alignment horizontal="center" vertical="center"/>
      <protection locked="0"/>
    </xf>
    <xf numFmtId="0" fontId="12" fillId="0" borderId="44" xfId="1" applyFont="1" applyFill="1" applyBorder="1" applyAlignment="1" applyProtection="1">
      <alignment horizontal="center" vertical="center"/>
    </xf>
    <xf numFmtId="164" fontId="12" fillId="4" borderId="36" xfId="1" applyNumberFormat="1" applyFont="1" applyFill="1" applyBorder="1" applyAlignment="1" applyProtection="1">
      <alignment horizontal="center" vertical="center"/>
      <protection locked="0"/>
    </xf>
    <xf numFmtId="164" fontId="12" fillId="0" borderId="47" xfId="1" applyNumberFormat="1" applyFont="1" applyFill="1" applyBorder="1" applyAlignment="1" applyProtection="1">
      <alignment horizontal="center" vertical="center"/>
    </xf>
    <xf numFmtId="0" fontId="12" fillId="0" borderId="36" xfId="0" applyFont="1" applyFill="1" applyBorder="1" applyAlignment="1" applyProtection="1">
      <alignment horizontal="center" vertical="center"/>
    </xf>
    <xf numFmtId="164" fontId="12" fillId="0" borderId="37" xfId="0" applyNumberFormat="1" applyFont="1" applyFill="1" applyBorder="1" applyAlignment="1" applyProtection="1">
      <alignment horizontal="center" vertical="center"/>
    </xf>
    <xf numFmtId="0" fontId="12" fillId="0" borderId="45" xfId="1" applyFont="1" applyFill="1" applyBorder="1" applyAlignment="1" applyProtection="1">
      <alignment horizontal="center" vertical="center"/>
    </xf>
    <xf numFmtId="164" fontId="12" fillId="4" borderId="9" xfId="1" applyNumberFormat="1" applyFont="1" applyFill="1" applyBorder="1" applyAlignment="1" applyProtection="1">
      <alignment horizontal="center" vertical="center"/>
      <protection locked="0"/>
    </xf>
    <xf numFmtId="164" fontId="12" fillId="0" borderId="1" xfId="1" applyNumberFormat="1" applyFont="1" applyFill="1" applyBorder="1" applyAlignment="1" applyProtection="1">
      <alignment horizontal="center" vertical="center"/>
    </xf>
    <xf numFmtId="0" fontId="12" fillId="0" borderId="9" xfId="0" applyFont="1" applyFill="1" applyBorder="1" applyAlignment="1" applyProtection="1">
      <alignment horizontal="center" vertical="center"/>
    </xf>
    <xf numFmtId="164" fontId="12" fillId="0" borderId="40" xfId="0" applyNumberFormat="1" applyFont="1" applyFill="1" applyBorder="1" applyAlignment="1" applyProtection="1">
      <alignment horizontal="center" vertical="center"/>
    </xf>
    <xf numFmtId="0" fontId="12" fillId="0" borderId="46" xfId="1" applyFont="1" applyFill="1" applyBorder="1" applyAlignment="1" applyProtection="1">
      <alignment horizontal="center" vertical="center"/>
    </xf>
    <xf numFmtId="164" fontId="12" fillId="4" borderId="10" xfId="1" applyNumberFormat="1" applyFont="1" applyFill="1" applyBorder="1" applyAlignment="1" applyProtection="1">
      <alignment horizontal="center" vertical="center"/>
      <protection locked="0"/>
    </xf>
    <xf numFmtId="164" fontId="12" fillId="0" borderId="48" xfId="1" applyNumberFormat="1" applyFont="1" applyFill="1" applyBorder="1" applyAlignment="1" applyProtection="1">
      <alignment horizontal="center" vertical="center"/>
    </xf>
    <xf numFmtId="0" fontId="12" fillId="0" borderId="10" xfId="0" applyFont="1" applyFill="1" applyBorder="1" applyAlignment="1" applyProtection="1">
      <alignment horizontal="center" vertical="center"/>
    </xf>
    <xf numFmtId="164" fontId="12" fillId="0" borderId="41" xfId="0" applyNumberFormat="1" applyFont="1" applyFill="1" applyBorder="1" applyAlignment="1" applyProtection="1">
      <alignment horizontal="center" vertical="center"/>
    </xf>
    <xf numFmtId="0" fontId="41" fillId="0" borderId="35" xfId="0" applyFont="1" applyBorder="1" applyAlignment="1">
      <alignment horizontal="center" vertical="center"/>
    </xf>
    <xf numFmtId="0" fontId="41" fillId="0" borderId="38"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44" xfId="0" applyFont="1" applyBorder="1" applyAlignment="1">
      <alignment horizontal="center" vertical="center"/>
    </xf>
    <xf numFmtId="0" fontId="12" fillId="0" borderId="47" xfId="0" applyFont="1" applyBorder="1" applyAlignment="1">
      <alignment horizontal="center" vertical="center"/>
    </xf>
    <xf numFmtId="0" fontId="12" fillId="0" borderId="46" xfId="0" applyFont="1" applyBorder="1" applyAlignment="1">
      <alignment horizontal="center" vertical="center"/>
    </xf>
    <xf numFmtId="0" fontId="12" fillId="0" borderId="48" xfId="0" applyFont="1" applyBorder="1" applyAlignment="1">
      <alignment horizontal="center" vertical="center"/>
    </xf>
    <xf numFmtId="0" fontId="12" fillId="0" borderId="0" xfId="0" applyFont="1" applyAlignment="1">
      <alignment horizontal="left" vertical="top"/>
    </xf>
    <xf numFmtId="0" fontId="12" fillId="0" borderId="0" xfId="0" applyFont="1" applyAlignment="1">
      <alignment vertical="center"/>
    </xf>
    <xf numFmtId="0" fontId="12" fillId="0" borderId="0" xfId="0" applyFont="1" applyAlignment="1">
      <alignment horizontal="left" vertical="top"/>
    </xf>
    <xf numFmtId="0" fontId="12" fillId="0" borderId="0" xfId="0" applyFont="1" applyAlignment="1">
      <alignment vertical="center"/>
    </xf>
    <xf numFmtId="0" fontId="12" fillId="0" borderId="0" xfId="0" applyFont="1" applyAlignment="1">
      <alignment vertical="center"/>
    </xf>
    <xf numFmtId="0" fontId="12" fillId="0" borderId="0" xfId="0" applyFont="1" applyAlignment="1">
      <alignment vertical="center"/>
    </xf>
    <xf numFmtId="0" fontId="41" fillId="0" borderId="0" xfId="0" applyFont="1" applyAlignment="1" applyProtection="1">
      <alignment horizontal="center" vertical="top"/>
    </xf>
    <xf numFmtId="0" fontId="41" fillId="0" borderId="0" xfId="0" applyFont="1" applyFill="1" applyAlignment="1" applyProtection="1">
      <alignment horizontal="left" vertical="top"/>
    </xf>
    <xf numFmtId="0" fontId="12" fillId="0" borderId="0" xfId="0" applyFont="1" applyAlignment="1" applyProtection="1">
      <alignment horizontal="left" vertical="top"/>
    </xf>
    <xf numFmtId="0" fontId="44" fillId="0" borderId="0" xfId="0" applyFont="1" applyAlignment="1" applyProtection="1">
      <alignment horizontal="center" vertical="top"/>
    </xf>
    <xf numFmtId="0" fontId="12" fillId="4" borderId="0" xfId="0" applyFont="1" applyFill="1" applyAlignment="1" applyProtection="1">
      <alignment horizontal="left" vertical="top"/>
      <protection locked="0"/>
    </xf>
    <xf numFmtId="0" fontId="41" fillId="0" borderId="56" xfId="0" applyFont="1" applyFill="1" applyBorder="1" applyAlignment="1">
      <alignment horizontal="left" vertical="top"/>
    </xf>
    <xf numFmtId="0" fontId="12" fillId="0" borderId="56" xfId="0" applyFont="1" applyFill="1" applyBorder="1" applyAlignment="1">
      <alignment horizontal="left" vertical="top"/>
    </xf>
    <xf numFmtId="0" fontId="12" fillId="0" borderId="56" xfId="0" quotePrefix="1" applyFont="1" applyBorder="1" applyAlignment="1">
      <alignment horizontal="center" vertical="top"/>
    </xf>
    <xf numFmtId="0" fontId="12" fillId="0" borderId="56" xfId="0" applyFont="1" applyBorder="1" applyAlignment="1">
      <alignment horizontal="left" vertical="top"/>
    </xf>
    <xf numFmtId="0" fontId="12" fillId="0" borderId="56" xfId="0" applyFont="1" applyFill="1" applyBorder="1" applyAlignment="1">
      <alignment horizontal="center" vertical="top"/>
    </xf>
    <xf numFmtId="0" fontId="41" fillId="0" borderId="38" xfId="0" applyFont="1" applyFill="1" applyBorder="1" applyAlignment="1">
      <alignment horizontal="left" vertical="top"/>
    </xf>
    <xf numFmtId="0" fontId="12" fillId="0" borderId="38" xfId="0" applyFont="1" applyBorder="1" applyAlignment="1">
      <alignment horizontal="left" vertical="top"/>
    </xf>
    <xf numFmtId="0" fontId="12" fillId="0" borderId="38" xfId="0" applyFont="1" applyFill="1" applyBorder="1" applyAlignment="1">
      <alignment horizontal="center" vertical="top"/>
    </xf>
    <xf numFmtId="0" fontId="41" fillId="0" borderId="56" xfId="0" applyFont="1" applyBorder="1" applyAlignment="1">
      <alignment horizontal="left" vertical="top"/>
    </xf>
    <xf numFmtId="0" fontId="43" fillId="0" borderId="56" xfId="0" applyFont="1" applyBorder="1" applyAlignment="1">
      <alignment horizontal="left" vertical="top"/>
    </xf>
    <xf numFmtId="0" fontId="12" fillId="0" borderId="56" xfId="0" applyFont="1" applyBorder="1" applyAlignment="1" applyProtection="1">
      <alignment horizontal="left" vertical="top"/>
    </xf>
    <xf numFmtId="0" fontId="12" fillId="0" borderId="56" xfId="0" applyFont="1" applyBorder="1" applyAlignment="1" applyProtection="1">
      <alignment horizontal="center" vertical="top"/>
    </xf>
    <xf numFmtId="0" fontId="12" fillId="0" borderId="56" xfId="0" quotePrefix="1" applyFont="1" applyBorder="1" applyAlignment="1" applyProtection="1">
      <alignment horizontal="center" vertical="top"/>
    </xf>
    <xf numFmtId="0" fontId="41" fillId="0" borderId="38" xfId="0" applyFont="1" applyBorder="1" applyAlignment="1" applyProtection="1">
      <alignment horizontal="left" vertical="top"/>
    </xf>
    <xf numFmtId="0" fontId="12" fillId="0" borderId="38" xfId="0" applyFont="1" applyBorder="1" applyAlignment="1" applyProtection="1">
      <alignment horizontal="left" vertical="top"/>
    </xf>
    <xf numFmtId="0" fontId="12" fillId="0" borderId="38" xfId="0" applyFont="1" applyBorder="1" applyAlignment="1" applyProtection="1">
      <alignment horizontal="center" vertical="top"/>
    </xf>
    <xf numFmtId="0" fontId="73" fillId="0" borderId="0" xfId="0" applyFont="1" applyAlignment="1" applyProtection="1">
      <alignment horizontal="left" vertical="top"/>
    </xf>
    <xf numFmtId="0" fontId="41" fillId="0" borderId="38" xfId="0" applyFont="1" applyBorder="1" applyAlignment="1">
      <alignment horizontal="center" vertical="center" wrapText="1"/>
    </xf>
    <xf numFmtId="0" fontId="41" fillId="0" borderId="50" xfId="0" applyFont="1" applyBorder="1" applyAlignment="1">
      <alignment horizontal="center" vertical="center" wrapText="1"/>
    </xf>
    <xf numFmtId="0" fontId="41" fillId="38" borderId="0" xfId="0" applyFont="1" applyFill="1" applyAlignment="1" applyProtection="1">
      <alignment horizontal="center" vertical="top"/>
    </xf>
    <xf numFmtId="0" fontId="12" fillId="38" borderId="0" xfId="0" applyFont="1" applyFill="1" applyAlignment="1" applyProtection="1">
      <alignment horizontal="center" vertical="top"/>
    </xf>
    <xf numFmtId="0" fontId="12" fillId="38" borderId="38" xfId="0" applyFont="1" applyFill="1" applyBorder="1" applyAlignment="1" applyProtection="1">
      <alignment horizontal="center" vertical="top"/>
    </xf>
    <xf numFmtId="0" fontId="46" fillId="0" borderId="0" xfId="79" applyFont="1" applyAlignment="1">
      <alignment horizontal="center" vertical="top"/>
    </xf>
    <xf numFmtId="0" fontId="68" fillId="0" borderId="0" xfId="0" applyFont="1" applyAlignment="1">
      <alignment horizontal="center" vertical="top"/>
    </xf>
    <xf numFmtId="0" fontId="40" fillId="4" borderId="4" xfId="0" applyFont="1" applyFill="1" applyBorder="1" applyAlignment="1" applyProtection="1">
      <alignment horizontal="center" vertical="top"/>
      <protection locked="0"/>
    </xf>
    <xf numFmtId="0" fontId="40" fillId="4" borderId="2" xfId="0" applyFont="1" applyFill="1" applyBorder="1" applyAlignment="1" applyProtection="1">
      <alignment horizontal="center" vertical="top"/>
      <protection locked="0"/>
    </xf>
    <xf numFmtId="0" fontId="40" fillId="4" borderId="34" xfId="0" applyFont="1" applyFill="1" applyBorder="1" applyAlignment="1" applyProtection="1">
      <alignment horizontal="center" vertical="top"/>
      <protection locked="0"/>
    </xf>
    <xf numFmtId="0" fontId="41" fillId="0" borderId="18" xfId="0" applyFont="1" applyBorder="1" applyAlignment="1">
      <alignment horizontal="center" vertical="top"/>
    </xf>
    <xf numFmtId="0" fontId="41" fillId="0" borderId="58" xfId="0" applyFont="1" applyBorder="1" applyAlignment="1">
      <alignment horizontal="center" vertical="top"/>
    </xf>
    <xf numFmtId="164" fontId="40" fillId="0" borderId="3" xfId="0" applyNumberFormat="1" applyFont="1" applyFill="1" applyBorder="1" applyAlignment="1">
      <alignment horizontal="center" vertical="top"/>
    </xf>
    <xf numFmtId="164" fontId="40" fillId="0" borderId="52" xfId="0" applyNumberFormat="1" applyFont="1" applyFill="1" applyBorder="1" applyAlignment="1">
      <alignment horizontal="center" vertical="top"/>
    </xf>
    <xf numFmtId="164" fontId="40" fillId="0" borderId="4" xfId="0" applyNumberFormat="1" applyFont="1" applyFill="1" applyBorder="1" applyAlignment="1">
      <alignment horizontal="center" vertical="top"/>
    </xf>
    <xf numFmtId="164" fontId="40" fillId="0" borderId="5" xfId="0" applyNumberFormat="1" applyFont="1" applyFill="1" applyBorder="1" applyAlignment="1">
      <alignment horizontal="center" vertical="top"/>
    </xf>
    <xf numFmtId="0" fontId="42" fillId="0" borderId="18" xfId="0" applyFont="1" applyBorder="1" applyAlignment="1">
      <alignment horizontal="center" vertical="top"/>
    </xf>
    <xf numFmtId="0" fontId="42" fillId="0" borderId="19" xfId="0" applyFont="1" applyBorder="1" applyAlignment="1">
      <alignment horizontal="center" vertical="top"/>
    </xf>
    <xf numFmtId="0" fontId="40" fillId="4" borderId="3" xfId="0" applyFont="1" applyFill="1" applyBorder="1" applyAlignment="1" applyProtection="1">
      <alignment horizontal="center" vertical="top"/>
      <protection locked="0"/>
    </xf>
    <xf numFmtId="0" fontId="40" fillId="4" borderId="51" xfId="0" applyFont="1" applyFill="1" applyBorder="1" applyAlignment="1" applyProtection="1">
      <alignment horizontal="center" vertical="top"/>
      <protection locked="0"/>
    </xf>
    <xf numFmtId="0" fontId="40" fillId="4" borderId="42" xfId="0" applyFont="1" applyFill="1" applyBorder="1" applyAlignment="1" applyProtection="1">
      <alignment horizontal="center" vertical="top"/>
      <protection locked="0"/>
    </xf>
    <xf numFmtId="0" fontId="41" fillId="0" borderId="62" xfId="0" applyFont="1" applyBorder="1" applyAlignment="1">
      <alignment horizontal="center" vertical="top"/>
    </xf>
    <xf numFmtId="0" fontId="41" fillId="0" borderId="61" xfId="0" applyFont="1" applyBorder="1" applyAlignment="1">
      <alignment horizontal="center" vertical="top"/>
    </xf>
    <xf numFmtId="0" fontId="12" fillId="0" borderId="63" xfId="0" applyFont="1" applyBorder="1" applyAlignment="1">
      <alignment horizontal="center" vertical="top"/>
    </xf>
    <xf numFmtId="0" fontId="12" fillId="0" borderId="30" xfId="0" applyFont="1" applyBorder="1" applyAlignment="1">
      <alignment horizontal="center" vertical="top"/>
    </xf>
    <xf numFmtId="0" fontId="41" fillId="0" borderId="59" xfId="0" applyFont="1" applyBorder="1" applyAlignment="1">
      <alignment horizontal="center" vertical="top"/>
    </xf>
    <xf numFmtId="0" fontId="12" fillId="0" borderId="17" xfId="0" applyFont="1" applyBorder="1" applyAlignment="1">
      <alignment horizontal="center" vertical="top"/>
    </xf>
    <xf numFmtId="0" fontId="12" fillId="0" borderId="6" xfId="0" applyFont="1" applyBorder="1" applyAlignment="1">
      <alignment horizontal="center" vertical="top"/>
    </xf>
    <xf numFmtId="0" fontId="12" fillId="0" borderId="54" xfId="0" applyFont="1" applyBorder="1" applyAlignment="1">
      <alignment horizontal="center" vertical="top"/>
    </xf>
    <xf numFmtId="0" fontId="12" fillId="0" borderId="16" xfId="0" applyFont="1" applyBorder="1" applyAlignment="1">
      <alignment horizontal="center" vertical="top"/>
    </xf>
    <xf numFmtId="164" fontId="40" fillId="0" borderId="6" xfId="0" applyNumberFormat="1" applyFont="1" applyFill="1" applyBorder="1" applyAlignment="1">
      <alignment horizontal="center" vertical="top"/>
    </xf>
    <xf numFmtId="164" fontId="40" fillId="0" borderId="54" xfId="0" applyNumberFormat="1" applyFont="1" applyFill="1" applyBorder="1" applyAlignment="1">
      <alignment horizontal="center" vertical="top"/>
    </xf>
    <xf numFmtId="0" fontId="41" fillId="0" borderId="0" xfId="0" applyFont="1" applyAlignment="1">
      <alignment horizontal="center" vertical="top"/>
    </xf>
    <xf numFmtId="0" fontId="40" fillId="4" borderId="6" xfId="0" applyFont="1" applyFill="1" applyBorder="1" applyAlignment="1" applyProtection="1">
      <alignment horizontal="center" vertical="top"/>
      <protection locked="0"/>
    </xf>
    <xf numFmtId="0" fontId="40" fillId="4" borderId="53" xfId="0" applyFont="1" applyFill="1" applyBorder="1" applyAlignment="1" applyProtection="1">
      <alignment horizontal="center" vertical="top"/>
      <protection locked="0"/>
    </xf>
    <xf numFmtId="0" fontId="40" fillId="4" borderId="43" xfId="0" applyFont="1" applyFill="1" applyBorder="1" applyAlignment="1" applyProtection="1">
      <alignment horizontal="center" vertical="top"/>
      <protection locked="0"/>
    </xf>
    <xf numFmtId="0" fontId="42" fillId="0" borderId="0" xfId="0" applyFont="1" applyAlignment="1">
      <alignment horizontal="center" vertical="top"/>
    </xf>
    <xf numFmtId="0" fontId="41" fillId="0" borderId="7" xfId="0" applyFont="1" applyBorder="1" applyAlignment="1">
      <alignment horizontal="center" vertical="top"/>
    </xf>
    <xf numFmtId="0" fontId="41" fillId="0" borderId="8" xfId="0" applyFont="1" applyBorder="1" applyAlignment="1">
      <alignment horizontal="center" vertical="top"/>
    </xf>
    <xf numFmtId="0" fontId="41" fillId="0" borderId="64" xfId="0" applyFont="1" applyBorder="1" applyAlignment="1">
      <alignment horizontal="center" vertical="top"/>
    </xf>
    <xf numFmtId="0" fontId="12" fillId="0" borderId="3" xfId="0" applyFont="1" applyBorder="1" applyAlignment="1">
      <alignment horizontal="center" vertical="top"/>
    </xf>
    <xf numFmtId="0" fontId="12" fillId="0" borderId="52" xfId="0" applyFont="1" applyBorder="1" applyAlignment="1">
      <alignment horizontal="center" vertical="top"/>
    </xf>
    <xf numFmtId="0" fontId="12" fillId="0" borderId="12" xfId="0" applyFont="1" applyBorder="1" applyAlignment="1">
      <alignment horizontal="center" vertical="top"/>
    </xf>
    <xf numFmtId="0" fontId="12" fillId="0" borderId="4" xfId="0" applyFont="1" applyBorder="1" applyAlignment="1">
      <alignment horizontal="center" vertical="top"/>
    </xf>
    <xf numFmtId="0" fontId="12" fillId="0" borderId="5" xfId="0" applyFont="1" applyBorder="1" applyAlignment="1">
      <alignment horizontal="center" vertical="top"/>
    </xf>
    <xf numFmtId="0" fontId="12" fillId="0" borderId="14" xfId="0" applyFont="1" applyBorder="1" applyAlignment="1">
      <alignment horizontal="center" vertical="top"/>
    </xf>
    <xf numFmtId="0" fontId="12" fillId="0" borderId="13" xfId="0" applyFont="1" applyBorder="1" applyAlignment="1">
      <alignment horizontal="center" vertical="center"/>
    </xf>
    <xf numFmtId="0" fontId="12" fillId="0" borderId="65" xfId="0" applyFont="1" applyBorder="1" applyAlignment="1">
      <alignment horizontal="center" vertical="center"/>
    </xf>
    <xf numFmtId="0" fontId="12" fillId="0" borderId="15" xfId="0" applyFont="1" applyBorder="1" applyAlignment="1">
      <alignment horizontal="center" vertical="center"/>
    </xf>
    <xf numFmtId="0" fontId="12" fillId="0" borderId="59" xfId="0" applyFont="1" applyBorder="1" applyAlignment="1">
      <alignment horizontal="center" vertical="center"/>
    </xf>
    <xf numFmtId="0" fontId="12" fillId="0" borderId="60" xfId="0" applyFont="1" applyBorder="1" applyAlignment="1">
      <alignment horizontal="center" vertical="center"/>
    </xf>
    <xf numFmtId="0" fontId="12" fillId="0" borderId="61" xfId="0" applyFont="1" applyBorder="1" applyAlignment="1">
      <alignment horizontal="center" vertical="center"/>
    </xf>
    <xf numFmtId="0" fontId="42" fillId="0" borderId="59" xfId="0" applyFont="1" applyBorder="1" applyAlignment="1">
      <alignment horizontal="center" vertical="center"/>
    </xf>
    <xf numFmtId="0" fontId="42" fillId="0" borderId="60" xfId="0" applyFont="1" applyBorder="1" applyAlignment="1">
      <alignment horizontal="center" vertical="center"/>
    </xf>
    <xf numFmtId="0" fontId="42" fillId="0" borderId="61" xfId="0" applyFont="1" applyBorder="1" applyAlignment="1">
      <alignment horizontal="center" vertical="center"/>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12" fillId="0" borderId="58" xfId="0" applyFont="1" applyBorder="1" applyAlignment="1">
      <alignment horizontal="center" vertical="center"/>
    </xf>
    <xf numFmtId="0" fontId="12" fillId="0" borderId="20" xfId="0" applyFont="1" applyBorder="1" applyAlignment="1">
      <alignment horizontal="center" vertical="center"/>
    </xf>
    <xf numFmtId="0" fontId="12" fillId="0" borderId="56" xfId="0" applyFont="1" applyBorder="1" applyAlignment="1">
      <alignment horizontal="center" vertical="center"/>
    </xf>
    <xf numFmtId="0" fontId="12" fillId="0" borderId="57" xfId="0" applyFont="1" applyBorder="1" applyAlignment="1">
      <alignment horizontal="center" vertical="center"/>
    </xf>
    <xf numFmtId="0" fontId="41" fillId="0" borderId="35" xfId="0" applyFont="1" applyBorder="1" applyAlignment="1">
      <alignment horizontal="center" vertical="center"/>
    </xf>
    <xf numFmtId="0" fontId="41" fillId="0" borderId="39" xfId="0" applyFont="1" applyBorder="1" applyAlignment="1">
      <alignment horizontal="center" vertical="center"/>
    </xf>
    <xf numFmtId="0" fontId="12" fillId="0" borderId="3" xfId="0" applyFont="1" applyBorder="1" applyAlignment="1">
      <alignment horizontal="center" vertical="center"/>
    </xf>
    <xf numFmtId="0" fontId="12" fillId="0" borderId="52" xfId="0" applyFont="1" applyBorder="1" applyAlignment="1">
      <alignment horizontal="center" vertical="center"/>
    </xf>
    <xf numFmtId="0" fontId="12" fillId="0" borderId="6" xfId="0" applyFont="1" applyBorder="1" applyAlignment="1">
      <alignment horizontal="center" vertical="center"/>
    </xf>
    <xf numFmtId="0" fontId="12" fillId="0" borderId="54" xfId="0" applyFont="1" applyBorder="1" applyAlignment="1">
      <alignment horizontal="center" vertical="center"/>
    </xf>
    <xf numFmtId="0" fontId="68" fillId="0" borderId="0" xfId="0" applyFont="1" applyAlignment="1">
      <alignment horizontal="center" vertical="center"/>
    </xf>
    <xf numFmtId="0" fontId="41" fillId="0" borderId="35" xfId="0" applyFont="1" applyBorder="1" applyAlignment="1">
      <alignment horizontal="center" vertical="top"/>
    </xf>
    <xf numFmtId="0" fontId="41" fillId="0" borderId="38" xfId="0" applyFont="1" applyBorder="1" applyAlignment="1">
      <alignment horizontal="center" vertical="top"/>
    </xf>
    <xf numFmtId="0" fontId="41" fillId="0" borderId="39" xfId="0" applyFont="1" applyBorder="1" applyAlignment="1">
      <alignment horizontal="center" vertical="top"/>
    </xf>
    <xf numFmtId="0" fontId="41" fillId="0" borderId="20" xfId="0" applyFont="1" applyBorder="1" applyAlignment="1">
      <alignment horizontal="left" vertical="top"/>
    </xf>
    <xf numFmtId="0" fontId="41" fillId="0" borderId="57" xfId="0" applyFont="1" applyBorder="1" applyAlignment="1">
      <alignment horizontal="left" vertical="top"/>
    </xf>
    <xf numFmtId="0" fontId="42" fillId="0" borderId="35" xfId="0" applyFont="1" applyFill="1" applyBorder="1" applyAlignment="1">
      <alignment horizontal="center" vertical="top"/>
    </xf>
    <xf numFmtId="0" fontId="42" fillId="0" borderId="38" xfId="0" applyFont="1" applyFill="1" applyBorder="1" applyAlignment="1">
      <alignment horizontal="center" vertical="top"/>
    </xf>
    <xf numFmtId="0" fontId="42" fillId="0" borderId="39" xfId="0" applyFont="1" applyFill="1" applyBorder="1" applyAlignment="1">
      <alignment horizontal="center" vertical="top"/>
    </xf>
    <xf numFmtId="0" fontId="12" fillId="0" borderId="43" xfId="0" applyFont="1" applyBorder="1" applyAlignment="1">
      <alignment horizontal="center" vertical="top"/>
    </xf>
    <xf numFmtId="0" fontId="12" fillId="0" borderId="34" xfId="0" applyFont="1" applyBorder="1" applyAlignment="1">
      <alignment horizontal="center" vertical="top"/>
    </xf>
    <xf numFmtId="0" fontId="12" fillId="0" borderId="40" xfId="0" applyFont="1" applyBorder="1" applyAlignment="1">
      <alignment horizontal="center" vertical="top"/>
    </xf>
    <xf numFmtId="0" fontId="12" fillId="0" borderId="41" xfId="0" applyFont="1" applyBorder="1" applyAlignment="1">
      <alignment horizontal="center" vertical="top"/>
    </xf>
    <xf numFmtId="0" fontId="41" fillId="0" borderId="42" xfId="0" applyFont="1" applyBorder="1" applyAlignment="1">
      <alignment horizontal="center" vertical="top"/>
    </xf>
    <xf numFmtId="0" fontId="41" fillId="0" borderId="37" xfId="0" applyFont="1" applyBorder="1" applyAlignment="1">
      <alignment horizontal="center" vertical="top"/>
    </xf>
    <xf numFmtId="0" fontId="41" fillId="0" borderId="12" xfId="0" applyFont="1" applyBorder="1" applyAlignment="1">
      <alignment horizontal="center" vertical="top"/>
    </xf>
    <xf numFmtId="0" fontId="41" fillId="0" borderId="18" xfId="0" applyFont="1" applyBorder="1" applyAlignment="1">
      <alignment horizontal="left" vertical="top"/>
    </xf>
    <xf numFmtId="0" fontId="41" fillId="0" borderId="58" xfId="0" applyFont="1" applyBorder="1" applyAlignment="1">
      <alignment horizontal="left" vertical="top"/>
    </xf>
    <xf numFmtId="0" fontId="41" fillId="0" borderId="35" xfId="0" applyFont="1" applyBorder="1" applyAlignment="1">
      <alignment horizontal="left" vertical="top"/>
    </xf>
    <xf numFmtId="0" fontId="41" fillId="0" borderId="39" xfId="0" applyFont="1" applyBorder="1" applyAlignment="1">
      <alignment horizontal="left" vertical="top"/>
    </xf>
    <xf numFmtId="0" fontId="41" fillId="0" borderId="11" xfId="0" applyFont="1" applyBorder="1" applyAlignment="1">
      <alignment horizontal="left" vertical="top"/>
    </xf>
    <xf numFmtId="0" fontId="41" fillId="0" borderId="55" xfId="0" applyFont="1" applyBorder="1" applyAlignment="1">
      <alignment horizontal="left" vertical="top"/>
    </xf>
    <xf numFmtId="0" fontId="41" fillId="0" borderId="66" xfId="0" applyFont="1" applyBorder="1" applyAlignment="1">
      <alignment horizontal="center" vertical="top"/>
    </xf>
    <xf numFmtId="0" fontId="12" fillId="0" borderId="0" xfId="0" applyFont="1" applyFill="1" applyAlignment="1">
      <alignment horizontal="center" vertical="top"/>
    </xf>
    <xf numFmtId="0" fontId="45" fillId="0" borderId="35" xfId="0" applyFont="1" applyBorder="1" applyAlignment="1">
      <alignment horizontal="center" vertical="top"/>
    </xf>
    <xf numFmtId="0" fontId="45" fillId="0" borderId="38" xfId="0" applyFont="1" applyBorder="1" applyAlignment="1">
      <alignment horizontal="center" vertical="top"/>
    </xf>
    <xf numFmtId="0" fontId="45" fillId="0" borderId="39" xfId="0" applyFont="1" applyBorder="1" applyAlignment="1">
      <alignment horizontal="center" vertical="top"/>
    </xf>
    <xf numFmtId="0" fontId="12" fillId="0" borderId="67" xfId="0" applyFont="1" applyBorder="1" applyAlignment="1">
      <alignment horizontal="center" vertical="top"/>
    </xf>
    <xf numFmtId="0" fontId="12" fillId="0" borderId="17" xfId="0" quotePrefix="1" applyFont="1" applyBorder="1" applyAlignment="1">
      <alignment horizontal="center" vertical="top"/>
    </xf>
    <xf numFmtId="0" fontId="12" fillId="0" borderId="30" xfId="0" quotePrefix="1" applyFont="1" applyBorder="1" applyAlignment="1">
      <alignment horizontal="center" vertical="top"/>
    </xf>
    <xf numFmtId="0" fontId="12" fillId="0" borderId="4" xfId="0" quotePrefix="1" applyFont="1" applyBorder="1" applyAlignment="1">
      <alignment horizontal="center" vertical="top"/>
    </xf>
    <xf numFmtId="0" fontId="12" fillId="0" borderId="5" xfId="0" quotePrefix="1" applyFont="1" applyBorder="1" applyAlignment="1">
      <alignment horizontal="center" vertical="top"/>
    </xf>
    <xf numFmtId="0" fontId="12" fillId="0" borderId="6" xfId="0" quotePrefix="1" applyFont="1" applyBorder="1" applyAlignment="1">
      <alignment horizontal="center" vertical="top"/>
    </xf>
    <xf numFmtId="0" fontId="12" fillId="0" borderId="54" xfId="0" quotePrefix="1" applyFont="1" applyBorder="1" applyAlignment="1">
      <alignment horizontal="center" vertical="top"/>
    </xf>
    <xf numFmtId="0" fontId="40" fillId="0" borderId="35" xfId="0" applyFont="1" applyBorder="1" applyAlignment="1">
      <alignment horizontal="left" vertical="top"/>
    </xf>
    <xf numFmtId="0" fontId="40" fillId="0" borderId="38" xfId="0" applyFont="1" applyBorder="1" applyAlignment="1">
      <alignment horizontal="left" vertical="top"/>
    </xf>
    <xf numFmtId="0" fontId="40" fillId="0" borderId="39" xfId="0" applyFont="1" applyBorder="1" applyAlignment="1">
      <alignment horizontal="left" vertical="top"/>
    </xf>
    <xf numFmtId="0" fontId="40" fillId="0" borderId="18" xfId="0" applyFont="1" applyBorder="1" applyAlignment="1">
      <alignment horizontal="left" vertical="top"/>
    </xf>
    <xf numFmtId="0" fontId="40" fillId="0" borderId="19" xfId="0" applyFont="1" applyBorder="1" applyAlignment="1">
      <alignment horizontal="left" vertical="top"/>
    </xf>
    <xf numFmtId="0" fontId="40" fillId="0" borderId="58" xfId="0" applyFont="1" applyBorder="1" applyAlignment="1">
      <alignment horizontal="left" vertical="top"/>
    </xf>
    <xf numFmtId="0" fontId="68" fillId="0" borderId="0" xfId="0" applyFont="1" applyAlignment="1" applyProtection="1">
      <alignment horizontal="center" vertical="top"/>
    </xf>
    <xf numFmtId="0" fontId="12" fillId="0" borderId="35" xfId="0" applyFont="1" applyBorder="1" applyAlignment="1">
      <alignment vertical="center"/>
    </xf>
    <xf numFmtId="0" fontId="12" fillId="0" borderId="39" xfId="0" applyFont="1" applyBorder="1" applyAlignment="1">
      <alignment vertical="center"/>
    </xf>
    <xf numFmtId="0" fontId="12" fillId="0" borderId="35" xfId="0" applyFont="1" applyBorder="1" applyAlignment="1">
      <alignment horizontal="center" vertical="center"/>
    </xf>
    <xf numFmtId="0" fontId="12" fillId="0" borderId="38" xfId="0" applyFont="1" applyBorder="1" applyAlignment="1">
      <alignment horizontal="center" vertical="center"/>
    </xf>
    <xf numFmtId="0" fontId="12" fillId="0" borderId="39" xfId="0" applyFont="1" applyBorder="1" applyAlignment="1">
      <alignment horizontal="center" vertical="center"/>
    </xf>
    <xf numFmtId="0" fontId="12" fillId="0" borderId="18" xfId="0" applyFont="1" applyBorder="1" applyAlignment="1">
      <alignment vertical="center"/>
    </xf>
    <xf numFmtId="0" fontId="12" fillId="0" borderId="58" xfId="0" applyFont="1" applyBorder="1" applyAlignment="1">
      <alignment vertical="center"/>
    </xf>
    <xf numFmtId="0" fontId="12" fillId="0" borderId="18" xfId="0" applyFont="1" applyBorder="1" applyAlignment="1">
      <alignment vertical="center" wrapText="1"/>
    </xf>
    <xf numFmtId="0" fontId="12" fillId="0" borderId="19" xfId="0" applyFont="1" applyBorder="1" applyAlignment="1">
      <alignment vertical="center" wrapText="1"/>
    </xf>
    <xf numFmtId="0" fontId="12" fillId="0" borderId="73" xfId="0" applyFont="1" applyBorder="1" applyAlignment="1">
      <alignment vertical="center" wrapText="1"/>
    </xf>
    <xf numFmtId="0" fontId="12" fillId="0" borderId="11" xfId="0" applyFont="1" applyBorder="1" applyAlignment="1">
      <alignment vertical="center" wrapText="1"/>
    </xf>
    <xf numFmtId="0" fontId="12" fillId="0" borderId="0" xfId="0" applyFont="1" applyBorder="1" applyAlignment="1">
      <alignment vertical="center" wrapText="1"/>
    </xf>
    <xf numFmtId="0" fontId="12" fillId="0" borderId="69" xfId="0" applyFont="1" applyBorder="1" applyAlignment="1">
      <alignment vertical="center" wrapText="1"/>
    </xf>
    <xf numFmtId="0" fontId="12" fillId="0" borderId="70" xfId="0" applyFont="1" applyBorder="1" applyAlignment="1">
      <alignment vertical="center" wrapText="1"/>
    </xf>
    <xf numFmtId="0" fontId="12" fillId="0" borderId="71" xfId="0" applyFont="1" applyBorder="1" applyAlignment="1">
      <alignment vertical="center" wrapText="1"/>
    </xf>
    <xf numFmtId="0" fontId="12" fillId="0" borderId="72" xfId="0" applyFont="1" applyBorder="1" applyAlignment="1">
      <alignment vertical="center" wrapText="1"/>
    </xf>
    <xf numFmtId="0" fontId="12" fillId="0" borderId="11" xfId="0" applyFont="1" applyBorder="1" applyAlignment="1">
      <alignment vertical="center"/>
    </xf>
    <xf numFmtId="0" fontId="12" fillId="0" borderId="55" xfId="0" applyFont="1" applyBorder="1" applyAlignment="1">
      <alignment vertical="center"/>
    </xf>
    <xf numFmtId="0" fontId="12" fillId="0" borderId="20" xfId="0" applyFont="1" applyBorder="1" applyAlignment="1">
      <alignment vertical="center"/>
    </xf>
    <xf numFmtId="0" fontId="12" fillId="0" borderId="57" xfId="0" applyFont="1" applyBorder="1" applyAlignment="1">
      <alignment vertical="center"/>
    </xf>
    <xf numFmtId="0" fontId="41" fillId="0" borderId="0" xfId="0" applyFont="1" applyAlignment="1" applyProtection="1">
      <alignment horizontal="center" vertical="top"/>
    </xf>
    <xf numFmtId="0" fontId="41" fillId="0" borderId="35" xfId="0" applyFont="1" applyBorder="1" applyAlignment="1">
      <alignment vertical="center"/>
    </xf>
    <xf numFmtId="0" fontId="41" fillId="0" borderId="39" xfId="0" applyFont="1" applyBorder="1" applyAlignment="1">
      <alignment vertical="center"/>
    </xf>
    <xf numFmtId="0" fontId="41" fillId="0" borderId="38" xfId="0" applyFont="1" applyBorder="1" applyAlignment="1">
      <alignment horizontal="center" vertical="center"/>
    </xf>
    <xf numFmtId="0" fontId="41" fillId="0" borderId="68" xfId="0" applyFont="1" applyBorder="1" applyAlignment="1">
      <alignment horizontal="center" vertical="center"/>
    </xf>
    <xf numFmtId="0" fontId="12" fillId="0" borderId="0" xfId="0" applyFont="1" applyAlignment="1">
      <alignment vertical="center"/>
    </xf>
    <xf numFmtId="0" fontId="50" fillId="0" borderId="0" xfId="0" applyFont="1" applyAlignment="1">
      <alignment vertical="center"/>
    </xf>
    <xf numFmtId="0" fontId="72" fillId="0" borderId="0" xfId="0" applyFont="1" applyAlignment="1" applyProtection="1">
      <alignment horizontal="center" vertical="top"/>
    </xf>
    <xf numFmtId="0" fontId="12" fillId="0" borderId="0" xfId="0" applyFont="1" applyAlignment="1" applyProtection="1">
      <alignment horizontal="left" vertical="top"/>
    </xf>
    <xf numFmtId="0" fontId="41" fillId="0" borderId="0" xfId="0" applyFont="1" applyAlignment="1" applyProtection="1">
      <alignment horizontal="left" vertical="top"/>
    </xf>
    <xf numFmtId="0" fontId="41" fillId="2" borderId="18" xfId="1" applyFont="1" applyFill="1" applyBorder="1" applyAlignment="1" applyProtection="1">
      <alignment horizontal="center" vertical="center"/>
    </xf>
    <xf numFmtId="0" fontId="41" fillId="2" borderId="11" xfId="1" applyFont="1" applyFill="1" applyBorder="1" applyAlignment="1" applyProtection="1">
      <alignment horizontal="center" vertical="center"/>
    </xf>
    <xf numFmtId="0" fontId="41" fillId="2" borderId="20" xfId="1" applyFont="1" applyFill="1" applyBorder="1" applyAlignment="1" applyProtection="1">
      <alignment horizontal="center" vertical="center"/>
    </xf>
    <xf numFmtId="0" fontId="41" fillId="2" borderId="31" xfId="1" applyFont="1" applyFill="1" applyBorder="1" applyAlignment="1" applyProtection="1">
      <alignment horizontal="center" vertical="center"/>
    </xf>
    <xf numFmtId="0" fontId="41" fillId="2" borderId="32" xfId="1" applyFont="1" applyFill="1" applyBorder="1" applyAlignment="1" applyProtection="1">
      <alignment horizontal="center" vertical="center"/>
    </xf>
    <xf numFmtId="0" fontId="41" fillId="2" borderId="33" xfId="1" applyFont="1" applyFill="1" applyBorder="1" applyAlignment="1" applyProtection="1">
      <alignment horizontal="center" vertical="center"/>
    </xf>
    <xf numFmtId="0" fontId="41" fillId="3" borderId="18" xfId="1" applyFont="1" applyFill="1" applyBorder="1" applyAlignment="1" applyProtection="1">
      <alignment horizontal="center" vertical="center"/>
    </xf>
    <xf numFmtId="0" fontId="41" fillId="3" borderId="11" xfId="1" applyFont="1" applyFill="1" applyBorder="1" applyAlignment="1" applyProtection="1">
      <alignment horizontal="center" vertical="center"/>
    </xf>
    <xf numFmtId="0" fontId="41" fillId="3" borderId="20" xfId="1" applyFont="1" applyFill="1" applyBorder="1" applyAlignment="1" applyProtection="1">
      <alignment horizontal="center" vertical="center"/>
    </xf>
    <xf numFmtId="0" fontId="42" fillId="3" borderId="36" xfId="0" applyFont="1" applyFill="1" applyBorder="1" applyAlignment="1" applyProtection="1">
      <alignment horizontal="center" vertical="center" wrapText="1"/>
    </xf>
    <xf numFmtId="0" fontId="42" fillId="3" borderId="10" xfId="0" applyFont="1" applyFill="1" applyBorder="1" applyAlignment="1" applyProtection="1">
      <alignment horizontal="center" vertical="center" wrapText="1"/>
    </xf>
    <xf numFmtId="0" fontId="42" fillId="3" borderId="58" xfId="0" applyFont="1" applyFill="1" applyBorder="1" applyAlignment="1" applyProtection="1">
      <alignment horizontal="center" vertical="center" wrapText="1"/>
    </xf>
    <xf numFmtId="0" fontId="42" fillId="3" borderId="55" xfId="0" applyFont="1" applyFill="1" applyBorder="1" applyAlignment="1" applyProtection="1">
      <alignment horizontal="center" vertical="center" wrapText="1"/>
    </xf>
    <xf numFmtId="0" fontId="42" fillId="3" borderId="57" xfId="0" applyFont="1" applyFill="1" applyBorder="1" applyAlignment="1" applyProtection="1">
      <alignment horizontal="center" vertical="center" wrapText="1"/>
    </xf>
    <xf numFmtId="0" fontId="41" fillId="0" borderId="0" xfId="0" applyFont="1" applyFill="1" applyAlignment="1" applyProtection="1">
      <alignment horizontal="left" vertical="top"/>
    </xf>
  </cellXfs>
  <cellStyles count="364">
    <cellStyle name="20% - Accent1" xfId="22" builtinId="30" customBuiltin="1"/>
    <cellStyle name="20% - Accent1 2" xfId="49" xr:uid="{00000000-0005-0000-0000-000001000000}"/>
    <cellStyle name="20% - Accent1 2 2" xfId="185" xr:uid="{85683E8C-A821-4489-BE5B-F58E1C9E5A87}"/>
    <cellStyle name="20% - Accent1 2 2 2" xfId="316" xr:uid="{DE7F17CD-5995-40BF-9EBD-A5DA65B0730B}"/>
    <cellStyle name="20% - Accent1 2 3" xfId="118" xr:uid="{79F340DA-1ACB-4BBE-8D91-4C6C3BA34FF2}"/>
    <cellStyle name="20% - Accent1 2 4" xfId="249" xr:uid="{8BDED05B-C625-4A95-8052-4E2344638620}"/>
    <cellStyle name="20% - Accent1 3" xfId="63" xr:uid="{00000000-0005-0000-0000-000002000000}"/>
    <cellStyle name="20% - Accent1 3 2" xfId="199" xr:uid="{AA5DC2BF-328A-42D4-A620-E2B48796BC96}"/>
    <cellStyle name="20% - Accent1 3 2 2" xfId="330" xr:uid="{C658D9C3-3D57-423D-A6DE-B83C4A06D9F8}"/>
    <cellStyle name="20% - Accent1 3 3" xfId="132" xr:uid="{482CEB56-873B-49E2-9437-C69729FAAC45}"/>
    <cellStyle name="20% - Accent1 3 4" xfId="263" xr:uid="{CB4A1199-B724-4F5B-8F1F-6C4CA34F9294}"/>
    <cellStyle name="20% - Accent1 4" xfId="83" xr:uid="{3E325331-79DA-4EA5-9034-D729F2625F2E}"/>
    <cellStyle name="20% - Accent1 4 2" xfId="214" xr:uid="{39810034-1927-49BB-BD43-3B75FE37C1C6}"/>
    <cellStyle name="20% - Accent1 4 2 2" xfId="345" xr:uid="{94355E5E-A00A-441C-9A61-6A24415F192E}"/>
    <cellStyle name="20% - Accent1 4 3" xfId="147" xr:uid="{632C5F8F-3BF9-41E8-83A5-DAC80D9D11A2}"/>
    <cellStyle name="20% - Accent1 4 4" xfId="278" xr:uid="{D57CB89C-EF0B-4E2C-B4F1-1C8743B2349A}"/>
    <cellStyle name="20% - Accent1 5" xfId="169" xr:uid="{0BBD3563-128A-49B4-9DB9-A2C59CDEF366}"/>
    <cellStyle name="20% - Accent1 5 2" xfId="300" xr:uid="{5FA52FF6-0F15-4F8C-BCA2-997D64942835}"/>
    <cellStyle name="20% - Accent1 6" xfId="102" xr:uid="{FA552C9A-81E1-4DB0-950D-9FD3ED5ECB2A}"/>
    <cellStyle name="20% - Accent1 7" xfId="233" xr:uid="{3CE6F2AE-8B7C-4777-9BA4-593F0A30C113}"/>
    <cellStyle name="20% - Accent2" xfId="26" builtinId="34" customBuiltin="1"/>
    <cellStyle name="20% - Accent2 2" xfId="51" xr:uid="{00000000-0005-0000-0000-000004000000}"/>
    <cellStyle name="20% - Accent2 2 2" xfId="187" xr:uid="{A85F3014-A0CD-4ECC-852A-36A051504F61}"/>
    <cellStyle name="20% - Accent2 2 2 2" xfId="318" xr:uid="{835B3B77-C14A-4546-87B0-34297DBDE189}"/>
    <cellStyle name="20% - Accent2 2 3" xfId="120" xr:uid="{3B03AA79-4739-4811-B7F8-DE8F2F0596CD}"/>
    <cellStyle name="20% - Accent2 2 4" xfId="251" xr:uid="{E143D03B-14BE-4B2B-9288-5A1DBACD5758}"/>
    <cellStyle name="20% - Accent2 3" xfId="65" xr:uid="{00000000-0005-0000-0000-000005000000}"/>
    <cellStyle name="20% - Accent2 3 2" xfId="201" xr:uid="{E0DFE2B0-484F-424B-A577-6F21E353F0D7}"/>
    <cellStyle name="20% - Accent2 3 2 2" xfId="332" xr:uid="{93D6B751-A33A-4573-AC7A-B48FE06F43C7}"/>
    <cellStyle name="20% - Accent2 3 3" xfId="134" xr:uid="{4E706BD4-4415-409A-B4C4-468A642D0933}"/>
    <cellStyle name="20% - Accent2 3 4" xfId="265" xr:uid="{DDB9E738-9BD4-4FBC-BCD4-0F06EE1D2576}"/>
    <cellStyle name="20% - Accent2 4" xfId="86" xr:uid="{F4FAEDCB-5DBF-45AD-B45C-DB458AAEAF15}"/>
    <cellStyle name="20% - Accent2 4 2" xfId="217" xr:uid="{9F3327E1-D2DB-4B7A-9B61-52C3C4C5B6C8}"/>
    <cellStyle name="20% - Accent2 4 2 2" xfId="348" xr:uid="{3C2A3D4F-0F4A-4BAC-9EF4-3C741928DDBC}"/>
    <cellStyle name="20% - Accent2 4 3" xfId="150" xr:uid="{31F29B6B-C1EB-4253-BD3B-96294E16DFE6}"/>
    <cellStyle name="20% - Accent2 4 4" xfId="281" xr:uid="{772B6C11-BA38-4EE2-91D4-F2D56A8E9766}"/>
    <cellStyle name="20% - Accent2 5" xfId="171" xr:uid="{7E6B1B89-9459-4911-9B45-0F047071FB4E}"/>
    <cellStyle name="20% - Accent2 5 2" xfId="302" xr:uid="{B53A0750-EEB9-46E5-8AF6-C273703C3044}"/>
    <cellStyle name="20% - Accent2 6" xfId="104" xr:uid="{31350DA8-6712-4236-936B-D38487CE900F}"/>
    <cellStyle name="20% - Accent2 7" xfId="235" xr:uid="{9AEDBE71-8359-47A4-B630-F25D1E8A6414}"/>
    <cellStyle name="20% - Accent3" xfId="30" builtinId="38" customBuiltin="1"/>
    <cellStyle name="20% - Accent3 2" xfId="53" xr:uid="{00000000-0005-0000-0000-000007000000}"/>
    <cellStyle name="20% - Accent3 2 2" xfId="189" xr:uid="{B7E15CCF-A5A0-436B-B4D5-1CDB9374F5BB}"/>
    <cellStyle name="20% - Accent3 2 2 2" xfId="320" xr:uid="{9400C3D8-2949-4C06-8CAB-F001E09DCCB5}"/>
    <cellStyle name="20% - Accent3 2 3" xfId="122" xr:uid="{614983FB-E59F-4FB7-9081-D8DE6CF8C6D2}"/>
    <cellStyle name="20% - Accent3 2 4" xfId="253" xr:uid="{310EBD4D-8527-45C4-82AB-BA21CCDA8558}"/>
    <cellStyle name="20% - Accent3 3" xfId="67" xr:uid="{00000000-0005-0000-0000-000008000000}"/>
    <cellStyle name="20% - Accent3 3 2" xfId="203" xr:uid="{0D91891D-AEEA-457D-BBEA-280236EF1CF3}"/>
    <cellStyle name="20% - Accent3 3 2 2" xfId="334" xr:uid="{8F06E30A-32D6-4BE8-95AB-BC4D5E025CC6}"/>
    <cellStyle name="20% - Accent3 3 3" xfId="136" xr:uid="{A4AF16A0-9623-4F37-8C36-4683290E5767}"/>
    <cellStyle name="20% - Accent3 3 4" xfId="267" xr:uid="{7F6F7C79-2EA9-42F9-9614-D534AEFF25E7}"/>
    <cellStyle name="20% - Accent3 4" xfId="89" xr:uid="{8A5B662F-02B0-4548-A895-0205D0190CB3}"/>
    <cellStyle name="20% - Accent3 4 2" xfId="220" xr:uid="{BC8AADD8-6674-44CF-87F7-60884BB42E49}"/>
    <cellStyle name="20% - Accent3 4 2 2" xfId="351" xr:uid="{680B47B4-669F-4615-8197-4D2ED4A3D0D6}"/>
    <cellStyle name="20% - Accent3 4 3" xfId="153" xr:uid="{45CD7178-BFC0-4519-A57F-C0D8A458F62D}"/>
    <cellStyle name="20% - Accent3 4 4" xfId="284" xr:uid="{56987EB9-3021-42DE-BFC9-7C7F853D2867}"/>
    <cellStyle name="20% - Accent3 5" xfId="173" xr:uid="{7283C3E9-AD6E-47A5-8B44-B796FE6D8ED3}"/>
    <cellStyle name="20% - Accent3 5 2" xfId="304" xr:uid="{7114D2ED-1959-410E-85D7-C28D6E04B3B1}"/>
    <cellStyle name="20% - Accent3 6" xfId="106" xr:uid="{3794A8B2-5865-492A-8644-32F871B09883}"/>
    <cellStyle name="20% - Accent3 7" xfId="237" xr:uid="{F437E94B-1FDC-4A3A-8010-FB0B97FEA713}"/>
    <cellStyle name="20% - Accent4" xfId="34" builtinId="42" customBuiltin="1"/>
    <cellStyle name="20% - Accent4 2" xfId="55" xr:uid="{00000000-0005-0000-0000-00000A000000}"/>
    <cellStyle name="20% - Accent4 2 2" xfId="191" xr:uid="{9459F604-5095-4441-8994-2FDE4294E006}"/>
    <cellStyle name="20% - Accent4 2 2 2" xfId="322" xr:uid="{3EC527EF-AE72-4423-A499-D5A4D33571A1}"/>
    <cellStyle name="20% - Accent4 2 3" xfId="124" xr:uid="{AE722CCF-BCAF-4C5A-9B56-7DA2665F27F7}"/>
    <cellStyle name="20% - Accent4 2 4" xfId="255" xr:uid="{BD91F217-4370-469A-B96F-FDEA037E8200}"/>
    <cellStyle name="20% - Accent4 3" xfId="69" xr:uid="{00000000-0005-0000-0000-00000B000000}"/>
    <cellStyle name="20% - Accent4 3 2" xfId="205" xr:uid="{5EF5C848-EDBB-4916-849C-305F1ED30F89}"/>
    <cellStyle name="20% - Accent4 3 2 2" xfId="336" xr:uid="{234C0C80-7921-41F8-A155-ABB89F55607E}"/>
    <cellStyle name="20% - Accent4 3 3" xfId="138" xr:uid="{7A4092D5-A628-4A7E-A212-D7C23AE6B176}"/>
    <cellStyle name="20% - Accent4 3 4" xfId="269" xr:uid="{DE85ED8E-6C15-477A-B3F7-044231BF2912}"/>
    <cellStyle name="20% - Accent4 4" xfId="92" xr:uid="{E9D3DD63-4BCD-485D-B7F5-4252A924E1AC}"/>
    <cellStyle name="20% - Accent4 4 2" xfId="223" xr:uid="{42219D05-0AFE-4527-9658-1DB541A3CD2B}"/>
    <cellStyle name="20% - Accent4 4 2 2" xfId="354" xr:uid="{5FF51799-06F7-45A6-A2FF-4F34617F3000}"/>
    <cellStyle name="20% - Accent4 4 3" xfId="156" xr:uid="{60C06752-8270-4963-8A29-9AFA9F5A7236}"/>
    <cellStyle name="20% - Accent4 4 4" xfId="287" xr:uid="{C98D25B0-87B5-43E1-9053-B95659E1CC8B}"/>
    <cellStyle name="20% - Accent4 5" xfId="175" xr:uid="{5C6BCAAF-6856-4F1A-99A7-D15509C48A79}"/>
    <cellStyle name="20% - Accent4 5 2" xfId="306" xr:uid="{F37E2267-24BD-441D-B0F5-BB36E31EE49F}"/>
    <cellStyle name="20% - Accent4 6" xfId="108" xr:uid="{F2DD255A-B194-4475-AFB5-674FEA6A63ED}"/>
    <cellStyle name="20% - Accent4 7" xfId="239" xr:uid="{D5BC5999-79A6-4C11-9447-B1737316FBA3}"/>
    <cellStyle name="20% - Accent5" xfId="38" builtinId="46" customBuiltin="1"/>
    <cellStyle name="20% - Accent5 2" xfId="57" xr:uid="{00000000-0005-0000-0000-00000D000000}"/>
    <cellStyle name="20% - Accent5 2 2" xfId="193" xr:uid="{117DA6D5-52C2-4343-BA4C-8079AF1A22D3}"/>
    <cellStyle name="20% - Accent5 2 2 2" xfId="324" xr:uid="{ED7EE198-D253-4F6C-9FC7-1D19A4A91F69}"/>
    <cellStyle name="20% - Accent5 2 3" xfId="126" xr:uid="{FAC383E9-FF5A-455D-B67D-7BDC7FB9D6F7}"/>
    <cellStyle name="20% - Accent5 2 4" xfId="257" xr:uid="{CD9513CA-D638-4F81-BE89-E573AA623280}"/>
    <cellStyle name="20% - Accent5 3" xfId="71" xr:uid="{00000000-0005-0000-0000-00000E000000}"/>
    <cellStyle name="20% - Accent5 3 2" xfId="207" xr:uid="{1FB3589E-7B96-470C-937E-AB164F9E2023}"/>
    <cellStyle name="20% - Accent5 3 2 2" xfId="338" xr:uid="{2F1C33E3-2476-45CA-B075-340D4D66CF02}"/>
    <cellStyle name="20% - Accent5 3 3" xfId="140" xr:uid="{2B98133B-C016-4235-B0C4-664CC7C4F37C}"/>
    <cellStyle name="20% - Accent5 3 4" xfId="271" xr:uid="{1A0D9401-D945-4E4A-9EB4-0CF66C4A6846}"/>
    <cellStyle name="20% - Accent5 4" xfId="95" xr:uid="{A68931C3-56E6-42FA-827B-355E14F05360}"/>
    <cellStyle name="20% - Accent5 4 2" xfId="226" xr:uid="{4E9B467A-7ED4-4C46-A9A7-B7E5E873CC34}"/>
    <cellStyle name="20% - Accent5 4 2 2" xfId="357" xr:uid="{86CB2459-20CB-4B8F-9F6F-5FB75015BAC6}"/>
    <cellStyle name="20% - Accent5 4 3" xfId="159" xr:uid="{8F6DA256-8AD9-49AF-8F70-6820606A766E}"/>
    <cellStyle name="20% - Accent5 4 4" xfId="290" xr:uid="{0EE3AE24-D6D3-41D4-BD78-BCC851A8C84E}"/>
    <cellStyle name="20% - Accent5 5" xfId="177" xr:uid="{ED71EA28-1D3C-4398-B31E-3C2EC487EF2F}"/>
    <cellStyle name="20% - Accent5 5 2" xfId="308" xr:uid="{B1E2375C-D6A7-436A-8EDF-73B8E9D483A3}"/>
    <cellStyle name="20% - Accent5 6" xfId="110" xr:uid="{EAFFE84B-BA35-495D-AAAB-FE68C317B92D}"/>
    <cellStyle name="20% - Accent5 7" xfId="241" xr:uid="{9D7BD1A0-8357-4A5B-8842-D917786E5F54}"/>
    <cellStyle name="20% - Accent6" xfId="42" builtinId="50" customBuiltin="1"/>
    <cellStyle name="20% - Accent6 2" xfId="59" xr:uid="{00000000-0005-0000-0000-000010000000}"/>
    <cellStyle name="20% - Accent6 2 2" xfId="195" xr:uid="{2EB67FE0-2287-45FA-A224-4EC2FE1EAE58}"/>
    <cellStyle name="20% - Accent6 2 2 2" xfId="326" xr:uid="{6573C0B9-E93C-45A4-8F5C-9BA7B0467B7F}"/>
    <cellStyle name="20% - Accent6 2 3" xfId="128" xr:uid="{69200CA6-76A3-43FA-A43A-85D42253F06E}"/>
    <cellStyle name="20% - Accent6 2 4" xfId="259" xr:uid="{08013A9F-C710-4923-A599-58E14ED7E779}"/>
    <cellStyle name="20% - Accent6 3" xfId="73" xr:uid="{00000000-0005-0000-0000-000011000000}"/>
    <cellStyle name="20% - Accent6 3 2" xfId="209" xr:uid="{2573B799-A1D6-4249-8126-CEFF2EFF09CC}"/>
    <cellStyle name="20% - Accent6 3 2 2" xfId="340" xr:uid="{FF2B32CE-EE15-4924-9A01-5BF924D4D766}"/>
    <cellStyle name="20% - Accent6 3 3" xfId="142" xr:uid="{E640272B-C54F-4D86-8D4F-BF4271910C8E}"/>
    <cellStyle name="20% - Accent6 3 4" xfId="273" xr:uid="{2EF36AAA-BE5B-4572-89BD-AF12F4F92F1E}"/>
    <cellStyle name="20% - Accent6 4" xfId="98" xr:uid="{6A0AD785-9D22-496F-92F6-1425610B7C81}"/>
    <cellStyle name="20% - Accent6 4 2" xfId="229" xr:uid="{D78C20E5-4643-4F58-91B9-2E2E7937DA0F}"/>
    <cellStyle name="20% - Accent6 4 2 2" xfId="360" xr:uid="{645E1DB6-654F-4D97-AA29-9446659D340D}"/>
    <cellStyle name="20% - Accent6 4 3" xfId="162" xr:uid="{259D91B8-A596-4AC4-9E76-B9860EE8271D}"/>
    <cellStyle name="20% - Accent6 4 4" xfId="293" xr:uid="{9ADB47F2-9D7A-4387-AED1-22EA4CA51FE3}"/>
    <cellStyle name="20% - Accent6 5" xfId="179" xr:uid="{8099B57F-5DF5-4D63-B119-F3E6AC30DFBB}"/>
    <cellStyle name="20% - Accent6 5 2" xfId="310" xr:uid="{D29417E6-1616-42CB-B454-4E71F3FEBF23}"/>
    <cellStyle name="20% - Accent6 6" xfId="112" xr:uid="{A62CD626-5269-489B-8F5C-9DE821DD3BA6}"/>
    <cellStyle name="20% - Accent6 7" xfId="243" xr:uid="{E0BC01E4-433C-45EC-B97F-F3453ED1FF97}"/>
    <cellStyle name="40% - Accent1" xfId="23" builtinId="31" customBuiltin="1"/>
    <cellStyle name="40% - Accent1 2" xfId="50" xr:uid="{00000000-0005-0000-0000-000013000000}"/>
    <cellStyle name="40% - Accent1 2 2" xfId="186" xr:uid="{79B97037-7095-4AEC-B531-B864FAC503A3}"/>
    <cellStyle name="40% - Accent1 2 2 2" xfId="317" xr:uid="{459806CD-7CA1-4B99-8236-34805D6043BB}"/>
    <cellStyle name="40% - Accent1 2 3" xfId="119" xr:uid="{959C0E64-1F22-4115-A169-3202017E5EEF}"/>
    <cellStyle name="40% - Accent1 2 4" xfId="250" xr:uid="{2A03A980-F8FE-481B-B500-6EAB851705EF}"/>
    <cellStyle name="40% - Accent1 3" xfId="64" xr:uid="{00000000-0005-0000-0000-000014000000}"/>
    <cellStyle name="40% - Accent1 3 2" xfId="200" xr:uid="{8EB20F2B-B999-410E-8D05-F702B4021888}"/>
    <cellStyle name="40% - Accent1 3 2 2" xfId="331" xr:uid="{D2025569-F1B8-46FE-AF30-8DA5209A9701}"/>
    <cellStyle name="40% - Accent1 3 3" xfId="133" xr:uid="{1881BD5D-E914-4637-8278-1002D27104A8}"/>
    <cellStyle name="40% - Accent1 3 4" xfId="264" xr:uid="{A68C89A0-001C-4FE7-B335-FF765C8F620C}"/>
    <cellStyle name="40% - Accent1 4" xfId="84" xr:uid="{99F09960-4F10-44FB-AB12-275401452119}"/>
    <cellStyle name="40% - Accent1 4 2" xfId="215" xr:uid="{C5F246C6-B687-483B-B4AC-1FE3CDEFE78F}"/>
    <cellStyle name="40% - Accent1 4 2 2" xfId="346" xr:uid="{968AB771-E819-4BAB-B3E4-BCE79798B19F}"/>
    <cellStyle name="40% - Accent1 4 3" xfId="148" xr:uid="{7B606916-3715-44AC-8B8A-1551F2AA5E92}"/>
    <cellStyle name="40% - Accent1 4 4" xfId="279" xr:uid="{DB87437B-CB21-4055-A9DB-274413B0FF25}"/>
    <cellStyle name="40% - Accent1 5" xfId="170" xr:uid="{46B60B19-1B82-4B1F-BA8F-792845993682}"/>
    <cellStyle name="40% - Accent1 5 2" xfId="301" xr:uid="{34C4DED7-5E04-4DCB-8E83-0ECFCC6E81CD}"/>
    <cellStyle name="40% - Accent1 6" xfId="103" xr:uid="{3A7CF62C-8496-48DF-BE7F-24E87C1F0E9B}"/>
    <cellStyle name="40% - Accent1 7" xfId="234" xr:uid="{0FC7EF41-D20C-4320-81F8-96172202CC18}"/>
    <cellStyle name="40% - Accent2" xfId="27" builtinId="35" customBuiltin="1"/>
    <cellStyle name="40% - Accent2 2" xfId="52" xr:uid="{00000000-0005-0000-0000-000016000000}"/>
    <cellStyle name="40% - Accent2 2 2" xfId="188" xr:uid="{E923888B-051F-472C-B873-BD9FFA8E940D}"/>
    <cellStyle name="40% - Accent2 2 2 2" xfId="319" xr:uid="{53427670-0DD8-44CE-AF76-A8650FBFE262}"/>
    <cellStyle name="40% - Accent2 2 3" xfId="121" xr:uid="{751C1E52-7C89-43BD-BE8A-D81D8387F71C}"/>
    <cellStyle name="40% - Accent2 2 4" xfId="252" xr:uid="{F7FCEA0C-4E1C-4209-91C9-6796C139F74F}"/>
    <cellStyle name="40% - Accent2 3" xfId="66" xr:uid="{00000000-0005-0000-0000-000017000000}"/>
    <cellStyle name="40% - Accent2 3 2" xfId="202" xr:uid="{BDBBD76E-92BB-4999-B167-263B69046844}"/>
    <cellStyle name="40% - Accent2 3 2 2" xfId="333" xr:uid="{39D86A05-639E-464D-B8E8-C20211CF50D8}"/>
    <cellStyle name="40% - Accent2 3 3" xfId="135" xr:uid="{CC58E214-E2F4-4D76-A87C-F9F7D35A4346}"/>
    <cellStyle name="40% - Accent2 3 4" xfId="266" xr:uid="{DBD06FF2-8880-49AE-ADC9-98DF574A2B5F}"/>
    <cellStyle name="40% - Accent2 4" xfId="87" xr:uid="{DEBF2B98-84B2-412E-91BC-8B73D5FE4DA8}"/>
    <cellStyle name="40% - Accent2 4 2" xfId="218" xr:uid="{92452D8A-2900-45E3-A6F8-DB25DFD63F2D}"/>
    <cellStyle name="40% - Accent2 4 2 2" xfId="349" xr:uid="{7D55EFAF-98E5-42AB-89F3-584850880176}"/>
    <cellStyle name="40% - Accent2 4 3" xfId="151" xr:uid="{39815394-3D73-4C46-B467-7B2EA1B895F4}"/>
    <cellStyle name="40% - Accent2 4 4" xfId="282" xr:uid="{2903A058-21CB-4C56-A5CC-8D9CBEF90A7F}"/>
    <cellStyle name="40% - Accent2 5" xfId="172" xr:uid="{B0D1E1AD-6E9D-4866-BADC-4B7EFFAA0476}"/>
    <cellStyle name="40% - Accent2 5 2" xfId="303" xr:uid="{75A3E3A9-2D1B-4FD5-B2C3-C6AB9A60E248}"/>
    <cellStyle name="40% - Accent2 6" xfId="105" xr:uid="{B0993AF5-049E-46B5-A44F-76297E86BEEF}"/>
    <cellStyle name="40% - Accent2 7" xfId="236" xr:uid="{21783FDD-46A9-4403-BBA3-59A6F6317BD8}"/>
    <cellStyle name="40% - Accent3" xfId="31" builtinId="39" customBuiltin="1"/>
    <cellStyle name="40% - Accent3 2" xfId="54" xr:uid="{00000000-0005-0000-0000-000019000000}"/>
    <cellStyle name="40% - Accent3 2 2" xfId="190" xr:uid="{E3482007-1E1D-4E56-A6A9-E79E86D19DA0}"/>
    <cellStyle name="40% - Accent3 2 2 2" xfId="321" xr:uid="{770F690F-CB2D-4A75-ADA2-DD236385CC8E}"/>
    <cellStyle name="40% - Accent3 2 3" xfId="123" xr:uid="{73051F56-90BE-4913-A7A9-E670B76363DE}"/>
    <cellStyle name="40% - Accent3 2 4" xfId="254" xr:uid="{06B595E2-0095-4609-812B-DE0D0C673003}"/>
    <cellStyle name="40% - Accent3 3" xfId="68" xr:uid="{00000000-0005-0000-0000-00001A000000}"/>
    <cellStyle name="40% - Accent3 3 2" xfId="204" xr:uid="{8CEED2FB-359D-419B-A4D4-84A3EC018B74}"/>
    <cellStyle name="40% - Accent3 3 2 2" xfId="335" xr:uid="{A8D68F6E-7460-42EA-941D-3AD83085FD49}"/>
    <cellStyle name="40% - Accent3 3 3" xfId="137" xr:uid="{6FD8FD1B-D9F7-466D-A24A-E46DF205D216}"/>
    <cellStyle name="40% - Accent3 3 4" xfId="268" xr:uid="{491634EF-81AB-4E4F-A7C5-AFCB4E1E3D12}"/>
    <cellStyle name="40% - Accent3 4" xfId="90" xr:uid="{BCD6D31D-DCA9-41D4-8355-CDD6358FA249}"/>
    <cellStyle name="40% - Accent3 4 2" xfId="221" xr:uid="{B1F41BB4-6A68-4487-9055-3EAF68515528}"/>
    <cellStyle name="40% - Accent3 4 2 2" xfId="352" xr:uid="{177C2923-1F46-47CA-836A-855413E4F191}"/>
    <cellStyle name="40% - Accent3 4 3" xfId="154" xr:uid="{114A79EF-C4B6-4E17-BE06-538BEC987E84}"/>
    <cellStyle name="40% - Accent3 4 4" xfId="285" xr:uid="{532707DD-0488-4785-BED0-3FF0B597C5E4}"/>
    <cellStyle name="40% - Accent3 5" xfId="174" xr:uid="{F9565023-5A83-4D7B-8701-E890A0367D8A}"/>
    <cellStyle name="40% - Accent3 5 2" xfId="305" xr:uid="{49A37D32-0329-4F81-9038-7C118A4424B5}"/>
    <cellStyle name="40% - Accent3 6" xfId="107" xr:uid="{69356403-D351-4162-AF8E-C24482E72AC8}"/>
    <cellStyle name="40% - Accent3 7" xfId="238" xr:uid="{15DE481C-1544-4031-8FD9-CF3D585DFB49}"/>
    <cellStyle name="40% - Accent4" xfId="35" builtinId="43" customBuiltin="1"/>
    <cellStyle name="40% - Accent4 2" xfId="56" xr:uid="{00000000-0005-0000-0000-00001C000000}"/>
    <cellStyle name="40% - Accent4 2 2" xfId="192" xr:uid="{CD80468C-9E96-4B07-A119-0452AF176193}"/>
    <cellStyle name="40% - Accent4 2 2 2" xfId="323" xr:uid="{87F05B2C-F27E-43CB-88EF-FFD38026C8A5}"/>
    <cellStyle name="40% - Accent4 2 3" xfId="125" xr:uid="{61B5F2CD-77EF-4267-97D3-820D6668D3F4}"/>
    <cellStyle name="40% - Accent4 2 4" xfId="256" xr:uid="{7F005C00-3A85-4D67-9782-F2089FCC8ACA}"/>
    <cellStyle name="40% - Accent4 3" xfId="70" xr:uid="{00000000-0005-0000-0000-00001D000000}"/>
    <cellStyle name="40% - Accent4 3 2" xfId="206" xr:uid="{358128BB-47B1-46DD-8848-9427AA59A3CF}"/>
    <cellStyle name="40% - Accent4 3 2 2" xfId="337" xr:uid="{EA4835A9-7A5B-4C96-97FE-88E77B424653}"/>
    <cellStyle name="40% - Accent4 3 3" xfId="139" xr:uid="{D7FFC446-0786-4A58-BE37-2F74478A12B0}"/>
    <cellStyle name="40% - Accent4 3 4" xfId="270" xr:uid="{EFCD12CF-C399-4C0F-99C2-2469DB25344B}"/>
    <cellStyle name="40% - Accent4 4" xfId="93" xr:uid="{247420D9-FBE6-4D11-BA30-E4BED9DD5B1D}"/>
    <cellStyle name="40% - Accent4 4 2" xfId="224" xr:uid="{9CE40CE5-FD26-41CC-9014-545DFADFC6FA}"/>
    <cellStyle name="40% - Accent4 4 2 2" xfId="355" xr:uid="{DD8D560B-A0F2-4459-AB63-2570821C4721}"/>
    <cellStyle name="40% - Accent4 4 3" xfId="157" xr:uid="{5FDD980D-289C-43DE-938A-BCECBA697E5E}"/>
    <cellStyle name="40% - Accent4 4 4" xfId="288" xr:uid="{5D4914B1-3764-4D94-818C-E1DA3FDF08ED}"/>
    <cellStyle name="40% - Accent4 5" xfId="176" xr:uid="{1C7AA92A-56AF-45AA-A654-0E5283456747}"/>
    <cellStyle name="40% - Accent4 5 2" xfId="307" xr:uid="{1B33674A-3B60-40AB-9B59-9F6BF0E13839}"/>
    <cellStyle name="40% - Accent4 6" xfId="109" xr:uid="{70EF9292-B3CF-42E2-8EE0-9F8302551DA4}"/>
    <cellStyle name="40% - Accent4 7" xfId="240" xr:uid="{47A7B0A9-A339-4EA1-A59A-27258CC137C0}"/>
    <cellStyle name="40% - Accent5" xfId="39" builtinId="47" customBuiltin="1"/>
    <cellStyle name="40% - Accent5 2" xfId="58" xr:uid="{00000000-0005-0000-0000-00001F000000}"/>
    <cellStyle name="40% - Accent5 2 2" xfId="194" xr:uid="{A213F8B8-5A95-47B9-ADAE-4CFBC3ABCB8F}"/>
    <cellStyle name="40% - Accent5 2 2 2" xfId="325" xr:uid="{6D4B85EF-FB0D-4272-80ED-A59AB3660D6D}"/>
    <cellStyle name="40% - Accent5 2 3" xfId="127" xr:uid="{0FD633A3-300E-434B-AB03-562E93CD05C2}"/>
    <cellStyle name="40% - Accent5 2 4" xfId="258" xr:uid="{B53E3BEB-97CF-4D51-B03A-811678464DB1}"/>
    <cellStyle name="40% - Accent5 3" xfId="72" xr:uid="{00000000-0005-0000-0000-000020000000}"/>
    <cellStyle name="40% - Accent5 3 2" xfId="208" xr:uid="{1D3DE3FD-4923-4C25-9E65-BDEBF4B55D46}"/>
    <cellStyle name="40% - Accent5 3 2 2" xfId="339" xr:uid="{A787E4AF-2652-45E0-9ACA-8A8804916EC4}"/>
    <cellStyle name="40% - Accent5 3 3" xfId="141" xr:uid="{08994897-CB30-48D3-9A30-BF8D8698382E}"/>
    <cellStyle name="40% - Accent5 3 4" xfId="272" xr:uid="{0D04E0F7-A6D3-4B44-8731-CABE1B97C750}"/>
    <cellStyle name="40% - Accent5 4" xfId="96" xr:uid="{153EA794-AE4C-4DCB-93D8-A55A8A6DD7A1}"/>
    <cellStyle name="40% - Accent5 4 2" xfId="227" xr:uid="{E919E82A-19BC-43DA-88AD-75F40D0BE4E0}"/>
    <cellStyle name="40% - Accent5 4 2 2" xfId="358" xr:uid="{12DE2956-60F7-4E42-8BD0-0D1417EC1EA4}"/>
    <cellStyle name="40% - Accent5 4 3" xfId="160" xr:uid="{541A54ED-75B3-42B0-A017-026AAF1F8BFC}"/>
    <cellStyle name="40% - Accent5 4 4" xfId="291" xr:uid="{F1D2F458-83C6-4665-8369-C6A61B3FDA0B}"/>
    <cellStyle name="40% - Accent5 5" xfId="178" xr:uid="{96BC2320-BC3D-41FA-B40C-093F93968D1D}"/>
    <cellStyle name="40% - Accent5 5 2" xfId="309" xr:uid="{8D234284-164F-48FF-BF7A-2C7F6B52BBB4}"/>
    <cellStyle name="40% - Accent5 6" xfId="111" xr:uid="{16F32BE1-E438-4224-932C-3E00502C5523}"/>
    <cellStyle name="40% - Accent5 7" xfId="242" xr:uid="{41979FB6-7268-46B5-8C27-94D9537AD288}"/>
    <cellStyle name="40% - Accent6" xfId="43" builtinId="51" customBuiltin="1"/>
    <cellStyle name="40% - Accent6 2" xfId="60" xr:uid="{00000000-0005-0000-0000-000022000000}"/>
    <cellStyle name="40% - Accent6 2 2" xfId="196" xr:uid="{11B1645B-CA6C-4C3A-B4D2-53192731C235}"/>
    <cellStyle name="40% - Accent6 2 2 2" xfId="327" xr:uid="{8FE39A5D-3F81-4FB7-B593-64A86A884CC7}"/>
    <cellStyle name="40% - Accent6 2 3" xfId="129" xr:uid="{17FB59C6-1C02-44B9-9236-CB9D55ED8710}"/>
    <cellStyle name="40% - Accent6 2 4" xfId="260" xr:uid="{E9F4062F-583F-4827-90DE-5C4B883EDC68}"/>
    <cellStyle name="40% - Accent6 3" xfId="74" xr:uid="{00000000-0005-0000-0000-000023000000}"/>
    <cellStyle name="40% - Accent6 3 2" xfId="210" xr:uid="{90B14F26-9B34-40B2-BD91-77F67DA6C8C9}"/>
    <cellStyle name="40% - Accent6 3 2 2" xfId="341" xr:uid="{E3DE964D-69B6-49AF-838B-08D790193284}"/>
    <cellStyle name="40% - Accent6 3 3" xfId="143" xr:uid="{BE5BC85D-5F36-472F-910D-01611DB9E4D3}"/>
    <cellStyle name="40% - Accent6 3 4" xfId="274" xr:uid="{568D3726-742D-492F-8C82-0CB2820A2B84}"/>
    <cellStyle name="40% - Accent6 4" xfId="99" xr:uid="{4FA46A07-DFD0-4B0D-9A39-CA5C8F444FCE}"/>
    <cellStyle name="40% - Accent6 4 2" xfId="230" xr:uid="{6362FCE1-2872-49DC-8E96-8094058F526D}"/>
    <cellStyle name="40% - Accent6 4 2 2" xfId="361" xr:uid="{D4A3B97F-8BC2-480E-9DD6-BB45E53C11BF}"/>
    <cellStyle name="40% - Accent6 4 3" xfId="163" xr:uid="{3A523D8F-6260-4A5E-B7BA-09FD1BB99D04}"/>
    <cellStyle name="40% - Accent6 4 4" xfId="294" xr:uid="{10A0D4AC-AD9B-4751-8D7E-0A1BC3520B82}"/>
    <cellStyle name="40% - Accent6 5" xfId="180" xr:uid="{072E1B36-E776-404F-BDEA-E7CBEC4ABDFD}"/>
    <cellStyle name="40% - Accent6 5 2" xfId="311" xr:uid="{4ED65027-7662-497F-A5F4-BA8CB218BF11}"/>
    <cellStyle name="40% - Accent6 6" xfId="113" xr:uid="{EA486D49-0AEF-4523-9A32-66BED9405036}"/>
    <cellStyle name="40% - Accent6 7" xfId="244" xr:uid="{524A3A02-50B4-4143-82DD-6A7F31724E9A}"/>
    <cellStyle name="60% - Accent1" xfId="24" builtinId="32" customBuiltin="1"/>
    <cellStyle name="60% - Accent1 2" xfId="85" xr:uid="{50D71A76-F6AE-4FC8-9342-A16E8AC799A5}"/>
    <cellStyle name="60% - Accent1 2 2" xfId="216" xr:uid="{7A6119A7-C10A-4EA7-BE53-3C01624D7792}"/>
    <cellStyle name="60% - Accent1 2 2 2" xfId="347" xr:uid="{34CEDA08-A58B-4C5A-A1D4-B9A66E21C496}"/>
    <cellStyle name="60% - Accent1 2 3" xfId="149" xr:uid="{4F7C5566-02A6-462B-A8E3-974C413C8B6F}"/>
    <cellStyle name="60% - Accent1 2 4" xfId="280" xr:uid="{0BE3D42F-DC9A-48FB-9C72-7120BAD98B09}"/>
    <cellStyle name="60% - Accent2" xfId="28" builtinId="36" customBuiltin="1"/>
    <cellStyle name="60% - Accent2 2" xfId="88" xr:uid="{F793FC14-C661-498B-83BB-4B7D4C59C709}"/>
    <cellStyle name="60% - Accent2 2 2" xfId="219" xr:uid="{2EBA8E9D-8DED-44CD-9B6F-34916A46EA95}"/>
    <cellStyle name="60% - Accent2 2 2 2" xfId="350" xr:uid="{2A65804D-B358-4505-A195-A437060DDA3B}"/>
    <cellStyle name="60% - Accent2 2 3" xfId="152" xr:uid="{43D4D94B-8052-46BA-9813-69ED399F0380}"/>
    <cellStyle name="60% - Accent2 2 4" xfId="283" xr:uid="{D1D41AAB-756A-4C97-A27B-6B4DF22E4742}"/>
    <cellStyle name="60% - Accent3" xfId="32" builtinId="40" customBuiltin="1"/>
    <cellStyle name="60% - Accent3 2" xfId="91" xr:uid="{66BB9632-9025-4BFE-A650-B034DCD16547}"/>
    <cellStyle name="60% - Accent3 2 2" xfId="222" xr:uid="{DE2525A9-BD28-40E3-80F5-99CFA5B37E98}"/>
    <cellStyle name="60% - Accent3 2 2 2" xfId="353" xr:uid="{B1BA514C-3A11-44CC-94E0-E32B886A922C}"/>
    <cellStyle name="60% - Accent3 2 3" xfId="155" xr:uid="{E7864E6E-F2DD-4493-8E34-C080E0B22EBF}"/>
    <cellStyle name="60% - Accent3 2 4" xfId="286" xr:uid="{B117ECF8-6457-4049-B847-B99E6CA47E7F}"/>
    <cellStyle name="60% - Accent4" xfId="36" builtinId="44" customBuiltin="1"/>
    <cellStyle name="60% - Accent4 2" xfId="94" xr:uid="{08C69BEC-9159-42F2-BF01-4AC6E8AA359E}"/>
    <cellStyle name="60% - Accent4 2 2" xfId="225" xr:uid="{04F69A0E-FF4B-4766-9342-64626376B738}"/>
    <cellStyle name="60% - Accent4 2 2 2" xfId="356" xr:uid="{124EDC9D-48AB-49D8-8DF9-9199ED2859F5}"/>
    <cellStyle name="60% - Accent4 2 3" xfId="158" xr:uid="{7B00863D-2BDF-4D5C-96A1-CC650E4BD5F9}"/>
    <cellStyle name="60% - Accent4 2 4" xfId="289" xr:uid="{BF0FEA36-8E6B-4130-8F0A-B4483056EFA4}"/>
    <cellStyle name="60% - Accent5" xfId="40" builtinId="48" customBuiltin="1"/>
    <cellStyle name="60% - Accent5 2" xfId="97" xr:uid="{C01EDEA8-815A-497A-9AAD-B1671B43860E}"/>
    <cellStyle name="60% - Accent5 2 2" xfId="228" xr:uid="{5D9F7F1E-DFDB-4DA6-8990-66C4BDFAE985}"/>
    <cellStyle name="60% - Accent5 2 2 2" xfId="359" xr:uid="{D7CAAA62-D253-4F17-B326-C5D58182FA1D}"/>
    <cellStyle name="60% - Accent5 2 3" xfId="161" xr:uid="{6345B7C3-DFA5-43EA-9C75-79C6B9718B9F}"/>
    <cellStyle name="60% - Accent5 2 4" xfId="292" xr:uid="{CE50E6AD-7100-4C29-BB15-79E4725996BC}"/>
    <cellStyle name="60% - Accent6" xfId="44" builtinId="52" customBuiltin="1"/>
    <cellStyle name="60% - Accent6 2" xfId="100" xr:uid="{FB92E0F7-6CAB-4FE4-948C-BBCE677045D7}"/>
    <cellStyle name="60% - Accent6 2 2" xfId="231" xr:uid="{1CC4B9BF-3569-4A39-BF5C-B4101D9B7AFF}"/>
    <cellStyle name="60% - Accent6 2 2 2" xfId="362" xr:uid="{AE4D2835-485D-4A04-BBAB-E3011A236FAE}"/>
    <cellStyle name="60% - Accent6 2 3" xfId="164" xr:uid="{E6BACF83-67BB-4E45-8A57-79DD2A45BA71}"/>
    <cellStyle name="60% - Accent6 2 4" xfId="295" xr:uid="{29E37067-2FFB-4BC3-92DB-378C4AA1878B}"/>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2 2" xfId="166" xr:uid="{81C788DB-57F7-48A4-BFB4-C2F20D6C05FC}"/>
    <cellStyle name="Normal 4 2 2 2" xfId="297" xr:uid="{2917B36C-71E9-426B-93FC-6C87E616E8AA}"/>
    <cellStyle name="Normal 4 2 3" xfId="211" xr:uid="{0E50F222-F985-4A62-877A-CE24621ABA9B}"/>
    <cellStyle name="Normal 4 2 3 2" xfId="342" xr:uid="{613896B3-55A5-477B-BACA-F573C178AD7E}"/>
    <cellStyle name="Normal 4 2 4" xfId="144" xr:uid="{A34B3239-D17C-4E27-8D8A-5A84420ED84A}"/>
    <cellStyle name="Normal 4 2 5" xfId="275" xr:uid="{DFCD1896-7A9B-4F82-9A2C-63424C6F647C}"/>
    <cellStyle name="Normal 4 3" xfId="181" xr:uid="{4A7A48D6-4EFE-4681-AAC4-FC428EABB622}"/>
    <cellStyle name="Normal 4 3 2" xfId="312" xr:uid="{E7B0F65E-DA5E-42CA-8509-D97EF7B03F15}"/>
    <cellStyle name="Normal 4 4" xfId="114" xr:uid="{36126B00-5F66-4596-8EF4-F5FB9FB97403}"/>
    <cellStyle name="Normal 4 5" xfId="245" xr:uid="{19F9CFE0-6BAD-4255-96FF-3643F293CB65}"/>
    <cellStyle name="Normal 5" xfId="47" xr:uid="{00000000-0005-0000-0000-000044000000}"/>
    <cellStyle name="Normal 5 2" xfId="168" xr:uid="{06DE112B-7080-410A-B425-671DF80C9F2A}"/>
    <cellStyle name="Normal 5 2 2" xfId="299" xr:uid="{82490B86-F833-4748-8ABE-2520C2320913}"/>
    <cellStyle name="Normal 5 3" xfId="183" xr:uid="{0718C9DA-3A17-472E-B916-7A6A142B88CD}"/>
    <cellStyle name="Normal 5 3 2" xfId="314" xr:uid="{2A0A0FA1-8999-47CC-971C-8C13E95343B0}"/>
    <cellStyle name="Normal 5 4" xfId="116" xr:uid="{53DBB8CF-64AB-4D11-A8B9-D327D7716219}"/>
    <cellStyle name="Normal 5 5" xfId="247" xr:uid="{71D8C0C8-58B2-41F7-8FCA-CF9AE5CF2FFB}"/>
    <cellStyle name="Normal 6" xfId="61" xr:uid="{00000000-0005-0000-0000-000045000000}"/>
    <cellStyle name="Normal 6 2" xfId="167" xr:uid="{78DB47D8-C54E-4171-8BE5-BB5637930B24}"/>
    <cellStyle name="Normal 6 2 2" xfId="298" xr:uid="{370026D1-4381-47F0-B016-D282541147AE}"/>
    <cellStyle name="Normal 6 3" xfId="197" xr:uid="{5E3D8F84-0119-46E4-B586-97981A0454F2}"/>
    <cellStyle name="Normal 6 3 2" xfId="328" xr:uid="{7CC1BFCE-D0E8-4C22-A91C-FE3E578CE54E}"/>
    <cellStyle name="Normal 6 4" xfId="130" xr:uid="{37348ED2-878B-4F71-83BD-10BE3FCAAB11}"/>
    <cellStyle name="Normal 6 5" xfId="261" xr:uid="{C3BE835D-A3E4-4291-8166-5A0E211213A4}"/>
    <cellStyle name="Normal 7" xfId="78" xr:uid="{66C54B18-2381-42C1-81F0-CD15CEC6B322}"/>
    <cellStyle name="Normal 7 2" xfId="101" xr:uid="{A9E6B77A-1676-40C0-A47D-EF214B7CDF6C}"/>
    <cellStyle name="Normal 7 2 2" xfId="232" xr:uid="{FF6F3AC2-8F6B-49F4-809D-5D7BFFD1A5B3}"/>
    <cellStyle name="Normal 7 2 2 2" xfId="363" xr:uid="{601B34EB-68F3-43E0-9C5D-74B21D322F36}"/>
    <cellStyle name="Normal 7 2 3" xfId="165" xr:uid="{A04B7219-1767-40A0-A1AC-058809FAC282}"/>
    <cellStyle name="Normal 7 2 4" xfId="296" xr:uid="{BCE84D8C-26B5-414B-AF9E-F5FBA143A0C8}"/>
    <cellStyle name="Normal 7 3" xfId="212" xr:uid="{34344438-2F66-4856-9F59-71EE28CE7F99}"/>
    <cellStyle name="Normal 7 3 2" xfId="343" xr:uid="{24DA8D66-DCF7-4D84-92AE-93464ED1A9EC}"/>
    <cellStyle name="Normal 7 4" xfId="145" xr:uid="{98AF33BA-8BCB-4B4A-93A0-523461DDB768}"/>
    <cellStyle name="Normal 7 5" xfId="276" xr:uid="{5AB1BD16-DCCE-4181-915D-C98A0B68A045}"/>
    <cellStyle name="Note 2" xfId="46" xr:uid="{00000000-0005-0000-0000-000046000000}"/>
    <cellStyle name="Note 2 2" xfId="182" xr:uid="{BB1C8BA3-4518-4619-93EE-FC13D6A74ED8}"/>
    <cellStyle name="Note 2 2 2" xfId="313" xr:uid="{5F5DCC03-DFB1-4196-8675-AFA7E5C30CA5}"/>
    <cellStyle name="Note 2 3" xfId="115" xr:uid="{D61B1447-D57E-4A31-B33D-E78A10094633}"/>
    <cellStyle name="Note 2 4" xfId="246" xr:uid="{FC7E0F82-2785-4842-8A2E-7455656B01CF}"/>
    <cellStyle name="Note 3" xfId="48" xr:uid="{00000000-0005-0000-0000-000047000000}"/>
    <cellStyle name="Note 3 2" xfId="184" xr:uid="{676A34D4-0092-4DE4-AC18-EC93098E98D3}"/>
    <cellStyle name="Note 3 2 2" xfId="315" xr:uid="{D835D240-B3F8-4313-81E7-E65E16A31B50}"/>
    <cellStyle name="Note 3 3" xfId="117" xr:uid="{EEC2B037-EA16-4AB9-8D09-3564D4340170}"/>
    <cellStyle name="Note 3 4" xfId="248" xr:uid="{B06953DD-1678-4215-B37D-847F75AEF0BC}"/>
    <cellStyle name="Note 4" xfId="62" xr:uid="{00000000-0005-0000-0000-000048000000}"/>
    <cellStyle name="Note 4 2" xfId="198" xr:uid="{4D82A49D-63D8-4110-9D3A-02CAC3A0A75E}"/>
    <cellStyle name="Note 4 2 2" xfId="329" xr:uid="{97060308-5258-42D5-B967-EE6C71A67554}"/>
    <cellStyle name="Note 4 3" xfId="131" xr:uid="{807EF575-3600-4217-99B9-1834E9AAF25E}"/>
    <cellStyle name="Note 4 4" xfId="262" xr:uid="{2F4F32DB-0A15-439B-A82E-2F7B7309AC6C}"/>
    <cellStyle name="Note 5" xfId="82" xr:uid="{2EBB0283-4865-41FB-9CB4-2518BE098D22}"/>
    <cellStyle name="Note 5 2" xfId="213" xr:uid="{A419AFD3-3076-4E9D-AE03-FC63F2F64050}"/>
    <cellStyle name="Note 5 2 2" xfId="344" xr:uid="{E66BCFD1-1BD1-4F21-8A32-06FCB22A02FC}"/>
    <cellStyle name="Note 5 3" xfId="146" xr:uid="{9620F6FA-DBB8-4246-B98B-31C983D9084E}"/>
    <cellStyle name="Note 5 4" xfId="277" xr:uid="{1F49F9DB-97B2-4771-A4D2-37AD01093BE3}"/>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153">
    <dxf>
      <fill>
        <patternFill>
          <bgColor theme="0" tint="-4.9989318521683403E-2"/>
        </patternFill>
      </fill>
    </dxf>
    <dxf>
      <font>
        <color theme="0"/>
      </font>
    </dxf>
    <dxf>
      <font>
        <color auto="1"/>
      </font>
    </dxf>
    <dxf>
      <font>
        <color auto="1"/>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9C0006"/>
      </font>
      <fill>
        <patternFill>
          <bgColor rgb="FFFFC7CE"/>
        </patternFill>
      </fill>
    </dxf>
    <dxf>
      <font>
        <color rgb="FFC00000"/>
      </font>
      <fill>
        <patternFill>
          <bgColor theme="5" tint="0.59996337778862885"/>
        </patternFill>
      </fill>
    </dxf>
    <dxf>
      <font>
        <color rgb="FFC00000"/>
      </font>
      <fill>
        <patternFill>
          <bgColor theme="5" tint="0.59996337778862885"/>
        </patternFill>
      </fill>
    </dxf>
    <dxf>
      <font>
        <color theme="3"/>
      </font>
      <fill>
        <patternFill>
          <bgColor theme="4" tint="0.59996337778862885"/>
        </patternFill>
      </fill>
    </dxf>
    <dxf>
      <font>
        <color theme="3"/>
      </font>
      <fill>
        <patternFill>
          <bgColor theme="4" tint="0.59996337778862885"/>
        </patternFill>
      </fill>
    </dxf>
    <dxf>
      <font>
        <color rgb="FFC00000"/>
      </font>
      <fill>
        <patternFill>
          <bgColor theme="5" tint="0.59996337778862885"/>
        </patternFill>
      </fill>
    </dxf>
    <dxf>
      <font>
        <color rgb="FFC00000"/>
      </font>
      <fill>
        <patternFill>
          <bgColor theme="5" tint="0.59996337778862885"/>
        </patternFill>
      </fill>
    </dxf>
    <dxf>
      <font>
        <color theme="3"/>
      </font>
      <fill>
        <patternFill>
          <bgColor theme="4" tint="0.59996337778862885"/>
        </patternFill>
      </fill>
    </dxf>
    <dxf>
      <font>
        <color theme="3"/>
      </font>
      <fill>
        <patternFill>
          <bgColor theme="4" tint="0.59996337778862885"/>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rgb="FFC00000"/>
      </font>
    </dxf>
    <dxf>
      <font>
        <color rgb="FF00B050"/>
      </font>
    </dxf>
    <dxf>
      <font>
        <color rgb="FFC00000"/>
      </font>
    </dxf>
    <dxf>
      <font>
        <color rgb="FF9C0006"/>
      </font>
      <fill>
        <patternFill>
          <bgColor rgb="FFFFC7CE"/>
        </patternFill>
      </fill>
    </dxf>
    <dxf>
      <font>
        <b/>
        <i val="0"/>
        <color rgb="FFFF0000"/>
      </font>
      <fill>
        <patternFill>
          <bgColor theme="7" tint="0.59996337778862885"/>
        </patternFill>
      </fill>
    </dxf>
    <dxf>
      <font>
        <color theme="0"/>
      </font>
      <fill>
        <patternFill patternType="none">
          <bgColor auto="1"/>
        </patternFill>
      </fill>
    </dxf>
    <dxf>
      <font>
        <color rgb="FFFF0000"/>
      </font>
    </dxf>
    <dxf>
      <font>
        <color rgb="FF00B050"/>
      </font>
    </dxf>
    <dxf>
      <font>
        <color rgb="FFFF0000"/>
      </font>
      <fill>
        <patternFill patternType="none">
          <bgColor auto="1"/>
        </patternFill>
      </fill>
    </dxf>
    <dxf>
      <font>
        <color rgb="FF00B050"/>
      </font>
    </dxf>
    <dxf>
      <font>
        <color rgb="FFFF0000"/>
      </font>
    </dxf>
    <dxf>
      <font>
        <color rgb="FFFF0000"/>
      </font>
      <fill>
        <patternFill>
          <bgColor rgb="FFFFC7CE"/>
        </patternFill>
      </fill>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rgb="FFFF0000"/>
      </font>
      <fill>
        <patternFill patternType="none">
          <bgColor auto="1"/>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patternType="none">
          <bgColor auto="1"/>
        </patternFill>
      </fill>
    </dxf>
    <dxf>
      <font>
        <color theme="0"/>
      </font>
      <fill>
        <patternFill>
          <bgColor rgb="FFFF0000"/>
        </patternFill>
      </fill>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xdr:col>
      <xdr:colOff>67619</xdr:colOff>
      <xdr:row>30</xdr:row>
      <xdr:rowOff>56293</xdr:rowOff>
    </xdr:from>
    <xdr:to>
      <xdr:col>8</xdr:col>
      <xdr:colOff>629219</xdr:colOff>
      <xdr:row>51</xdr:row>
      <xdr:rowOff>101008</xdr:rowOff>
    </xdr:to>
    <xdr:pic>
      <xdr:nvPicPr>
        <xdr:cNvPr id="2" name="Picture 1">
          <a:extLst>
            <a:ext uri="{FF2B5EF4-FFF2-40B4-BE49-F238E27FC236}">
              <a16:creationId xmlns:a16="http://schemas.microsoft.com/office/drawing/2014/main" id="{2C059075-FA38-47F4-8750-B55691C7957C}"/>
            </a:ext>
          </a:extLst>
        </xdr:cNvPr>
        <xdr:cNvPicPr>
          <a:picLocks noChangeAspect="1"/>
        </xdr:cNvPicPr>
      </xdr:nvPicPr>
      <xdr:blipFill>
        <a:blip xmlns:r="http://schemas.openxmlformats.org/officeDocument/2006/relationships" r:embed="rId1"/>
        <a:stretch>
          <a:fillRect/>
        </a:stretch>
      </xdr:blipFill>
      <xdr:spPr>
        <a:xfrm>
          <a:off x="6065795" y="802847"/>
          <a:ext cx="5066667" cy="3514286"/>
        </a:xfrm>
        <a:prstGeom prst="rect">
          <a:avLst/>
        </a:prstGeom>
      </xdr:spPr>
    </xdr:pic>
    <xdr:clientData/>
  </xdr:twoCellAnchor>
  <xdr:twoCellAnchor editAs="oneCell">
    <xdr:from>
      <xdr:col>1</xdr:col>
      <xdr:colOff>42905</xdr:colOff>
      <xdr:row>4</xdr:row>
      <xdr:rowOff>34324</xdr:rowOff>
    </xdr:from>
    <xdr:to>
      <xdr:col>8</xdr:col>
      <xdr:colOff>594980</xdr:colOff>
      <xdr:row>25</xdr:row>
      <xdr:rowOff>88562</xdr:rowOff>
    </xdr:to>
    <xdr:pic>
      <xdr:nvPicPr>
        <xdr:cNvPr id="3" name="Picture 2">
          <a:extLst>
            <a:ext uri="{FF2B5EF4-FFF2-40B4-BE49-F238E27FC236}">
              <a16:creationId xmlns:a16="http://schemas.microsoft.com/office/drawing/2014/main" id="{E83F2412-9C5C-48AF-A8E2-9D61D7673010}"/>
            </a:ext>
          </a:extLst>
        </xdr:cNvPr>
        <xdr:cNvPicPr>
          <a:picLocks noChangeAspect="1"/>
        </xdr:cNvPicPr>
      </xdr:nvPicPr>
      <xdr:blipFill>
        <a:blip xmlns:r="http://schemas.openxmlformats.org/officeDocument/2006/relationships" r:embed="rId2"/>
        <a:stretch>
          <a:fillRect/>
        </a:stretch>
      </xdr:blipFill>
      <xdr:spPr>
        <a:xfrm>
          <a:off x="248851" y="780878"/>
          <a:ext cx="5057143" cy="352380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elanie Hussong - QIAGEN" id="{E32A9273-4E87-488B-AAA6-C9B58BB881AA}" userId="S::Melanie.Hussong@qiagen.com::630acdc7-79ef-48cf-8754-6e62c322564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13A2E-5512-44DD-927D-B6C8E13E08C2}">
  <sheetPr>
    <tabColor rgb="FF002060"/>
  </sheetPr>
  <dimension ref="A1:BF89"/>
  <sheetViews>
    <sheetView tabSelected="1" view="pageLayout" topLeftCell="A25" zoomScale="115" zoomScaleNormal="100" zoomScalePageLayoutView="115" workbookViewId="0">
      <selection activeCell="C29" sqref="C29"/>
    </sheetView>
  </sheetViews>
  <sheetFormatPr defaultColWidth="8.85546875" defaultRowHeight="14.25" x14ac:dyDescent="0.25"/>
  <cols>
    <col min="1" max="1" width="6.28515625" style="154" customWidth="1"/>
    <col min="2" max="2" width="88.140625" style="156" customWidth="1"/>
    <col min="3" max="3" width="6.28515625" style="154" customWidth="1"/>
    <col min="4" max="58" width="8.85546875" style="153"/>
    <col min="59" max="16384" width="8.85546875" style="154"/>
  </cols>
  <sheetData>
    <row r="1" spans="1:58" x14ac:dyDescent="0.25">
      <c r="A1" s="152"/>
      <c r="B1" s="14" t="s">
        <v>503</v>
      </c>
      <c r="C1" s="152"/>
    </row>
    <row r="2" spans="1:58" x14ac:dyDescent="0.2">
      <c r="A2" s="152"/>
      <c r="B2" s="15"/>
      <c r="C2" s="152"/>
    </row>
    <row r="3" spans="1:58" ht="42" x14ac:dyDescent="0.25">
      <c r="A3" s="152"/>
      <c r="B3" s="1" t="s">
        <v>504</v>
      </c>
      <c r="C3" s="152"/>
    </row>
    <row r="4" spans="1:58" ht="12.95" customHeight="1" x14ac:dyDescent="0.25">
      <c r="A4" s="152"/>
      <c r="B4" s="16"/>
      <c r="C4" s="152"/>
    </row>
    <row r="5" spans="1:58" s="20" customFormat="1" ht="12.95" customHeight="1" x14ac:dyDescent="0.25">
      <c r="A5" s="17"/>
      <c r="B5" s="18" t="s">
        <v>505</v>
      </c>
      <c r="C5" s="17"/>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row>
    <row r="6" spans="1:58" s="20" customFormat="1" ht="12.75" x14ac:dyDescent="0.25">
      <c r="A6" s="17"/>
      <c r="B6" s="21" t="s">
        <v>506</v>
      </c>
      <c r="C6" s="17"/>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row>
    <row r="7" spans="1:58" s="20" customFormat="1" ht="12.75" x14ac:dyDescent="0.25">
      <c r="A7" s="17"/>
      <c r="B7" s="22" t="s">
        <v>507</v>
      </c>
      <c r="C7" s="17"/>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row>
    <row r="8" spans="1:58" s="20" customFormat="1" ht="12.75" x14ac:dyDescent="0.25">
      <c r="A8" s="17"/>
      <c r="B8" s="22" t="s">
        <v>506</v>
      </c>
      <c r="C8" s="17"/>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row>
    <row r="9" spans="1:58" s="20" customFormat="1" ht="12.75" x14ac:dyDescent="0.25">
      <c r="A9" s="17"/>
      <c r="B9" s="23" t="s">
        <v>508</v>
      </c>
      <c r="C9" s="17"/>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row>
    <row r="10" spans="1:58" s="20" customFormat="1" ht="12.75" x14ac:dyDescent="0.25">
      <c r="A10" s="17"/>
      <c r="B10" s="24"/>
      <c r="C10" s="17"/>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row>
    <row r="11" spans="1:58" s="20" customFormat="1" ht="24" x14ac:dyDescent="0.25">
      <c r="A11" s="17"/>
      <c r="B11" s="25" t="s">
        <v>509</v>
      </c>
      <c r="C11" s="17"/>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row>
    <row r="12" spans="1:58" s="20" customFormat="1" ht="12.75" x14ac:dyDescent="0.25">
      <c r="A12" s="17"/>
      <c r="B12" s="25"/>
      <c r="C12" s="17"/>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row>
    <row r="13" spans="1:58" s="20" customFormat="1" ht="24" x14ac:dyDescent="0.25">
      <c r="A13" s="17"/>
      <c r="B13" s="25" t="s">
        <v>510</v>
      </c>
      <c r="C13" s="17"/>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row>
    <row r="14" spans="1:58" s="20" customFormat="1" ht="12.75" x14ac:dyDescent="0.25">
      <c r="A14" s="17"/>
      <c r="B14" s="25"/>
      <c r="C14" s="17"/>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row>
    <row r="15" spans="1:58" s="20" customFormat="1" ht="72" x14ac:dyDescent="0.25">
      <c r="A15" s="17"/>
      <c r="B15" s="25" t="s">
        <v>812</v>
      </c>
      <c r="C15" s="1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row>
    <row r="16" spans="1:58" s="20" customFormat="1" ht="12.75" x14ac:dyDescent="0.25">
      <c r="A16" s="17"/>
      <c r="B16" s="25"/>
      <c r="C16" s="1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row>
    <row r="17" spans="1:58" s="20" customFormat="1" ht="12.75" x14ac:dyDescent="0.25">
      <c r="A17" s="17"/>
      <c r="B17" s="26" t="s">
        <v>511</v>
      </c>
      <c r="C17" s="1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row>
    <row r="18" spans="1:58" s="20" customFormat="1" ht="12.75" x14ac:dyDescent="0.25">
      <c r="A18" s="17"/>
      <c r="B18" s="27"/>
      <c r="C18" s="17"/>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row>
    <row r="19" spans="1:58" s="20" customFormat="1" ht="72" x14ac:dyDescent="0.25">
      <c r="A19" s="17"/>
      <c r="B19" s="27" t="s">
        <v>688</v>
      </c>
      <c r="C19" s="17"/>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row>
    <row r="20" spans="1:58" s="20" customFormat="1" ht="12.75" x14ac:dyDescent="0.25">
      <c r="A20" s="17"/>
      <c r="B20" s="25"/>
      <c r="C20" s="17"/>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row>
    <row r="21" spans="1:58" s="20" customFormat="1" ht="24" x14ac:dyDescent="0.25">
      <c r="A21" s="17"/>
      <c r="B21" s="25" t="s">
        <v>512</v>
      </c>
      <c r="C21" s="17"/>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row>
    <row r="22" spans="1:58" s="20" customFormat="1" ht="12.75" x14ac:dyDescent="0.25">
      <c r="A22" s="17"/>
      <c r="B22" s="25"/>
      <c r="C22" s="17"/>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row>
    <row r="23" spans="1:58" s="20" customFormat="1" ht="96" x14ac:dyDescent="0.25">
      <c r="A23" s="17"/>
      <c r="B23" s="27" t="s">
        <v>721</v>
      </c>
      <c r="C23" s="17"/>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row>
    <row r="24" spans="1:58" s="20" customFormat="1" ht="12.75" x14ac:dyDescent="0.25">
      <c r="A24" s="17"/>
      <c r="B24" s="25"/>
      <c r="C24" s="17"/>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row>
    <row r="25" spans="1:58" s="20" customFormat="1" ht="49.5" x14ac:dyDescent="0.25">
      <c r="A25" s="17"/>
      <c r="B25" s="25" t="s">
        <v>513</v>
      </c>
      <c r="C25" s="17"/>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row>
    <row r="26" spans="1:58" s="20" customFormat="1" ht="12.75" x14ac:dyDescent="0.25">
      <c r="A26" s="17"/>
      <c r="B26" s="25"/>
      <c r="C26" s="17"/>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row>
    <row r="27" spans="1:58" s="20" customFormat="1" ht="36" x14ac:dyDescent="0.25">
      <c r="A27" s="17"/>
      <c r="B27" s="28" t="s">
        <v>802</v>
      </c>
      <c r="C27" s="17"/>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row>
    <row r="28" spans="1:58" s="20" customFormat="1" ht="12.75" x14ac:dyDescent="0.25">
      <c r="A28" s="17"/>
      <c r="B28" s="29"/>
      <c r="C28" s="17"/>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row>
    <row r="29" spans="1:58" s="20" customFormat="1" ht="38.25" x14ac:dyDescent="0.25">
      <c r="A29" s="17"/>
      <c r="B29" s="22" t="s">
        <v>514</v>
      </c>
      <c r="C29" s="17"/>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row>
    <row r="30" spans="1:58" s="20" customFormat="1" ht="12.75" x14ac:dyDescent="0.25">
      <c r="A30" s="17"/>
      <c r="B30" s="22"/>
      <c r="C30" s="17"/>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row>
    <row r="31" spans="1:58" s="20" customFormat="1" ht="38.25" x14ac:dyDescent="0.25">
      <c r="A31" s="17"/>
      <c r="B31" s="24" t="s">
        <v>515</v>
      </c>
      <c r="C31" s="17"/>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row>
    <row r="32" spans="1:58" s="20" customFormat="1" ht="12.75" x14ac:dyDescent="0.25">
      <c r="A32" s="17"/>
      <c r="B32" s="24"/>
      <c r="C32" s="17"/>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row>
    <row r="33" spans="1:58" s="20" customFormat="1" ht="36" x14ac:dyDescent="0.25">
      <c r="A33" s="17"/>
      <c r="B33" s="155" t="s">
        <v>816</v>
      </c>
      <c r="C33" s="17"/>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row>
    <row r="34" spans="1:58" s="20" customFormat="1" ht="12.75" x14ac:dyDescent="0.25">
      <c r="A34" s="17"/>
      <c r="B34" s="24"/>
      <c r="C34" s="17"/>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row>
    <row r="35" spans="1:58" s="20" customFormat="1" ht="12.75" x14ac:dyDescent="0.25">
      <c r="A35" s="17"/>
      <c r="B35" s="30" t="s">
        <v>516</v>
      </c>
      <c r="C35" s="17"/>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row>
    <row r="36" spans="1:58" s="20" customFormat="1" ht="12.75" x14ac:dyDescent="0.25">
      <c r="A36" s="17"/>
      <c r="B36" s="31"/>
      <c r="C36" s="17"/>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row>
    <row r="37" spans="1:58" s="20" customFormat="1" ht="12.75" x14ac:dyDescent="0.25">
      <c r="A37" s="17"/>
      <c r="B37" s="32" t="s">
        <v>517</v>
      </c>
      <c r="C37" s="17"/>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row>
    <row r="38" spans="1:58" s="20" customFormat="1" ht="12.75" x14ac:dyDescent="0.25">
      <c r="A38" s="17"/>
      <c r="B38" s="24"/>
      <c r="C38" s="17"/>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row>
    <row r="39" spans="1:58" s="20" customFormat="1" ht="12.75" x14ac:dyDescent="0.25">
      <c r="A39" s="17"/>
      <c r="B39" s="24"/>
      <c r="C39" s="17"/>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row>
    <row r="40" spans="1:58" s="20" customFormat="1" ht="12.75" x14ac:dyDescent="0.25">
      <c r="A40" s="17"/>
      <c r="B40" s="24"/>
      <c r="C40" s="17"/>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row>
    <row r="41" spans="1:58" s="20" customFormat="1" ht="12.75" x14ac:dyDescent="0.25">
      <c r="A41" s="17"/>
      <c r="B41" s="24"/>
      <c r="C41" s="17"/>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row>
    <row r="42" spans="1:58" s="20" customFormat="1" ht="12.75" x14ac:dyDescent="0.25">
      <c r="A42" s="17"/>
      <c r="B42" s="24"/>
      <c r="C42" s="17"/>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row>
    <row r="43" spans="1:58" s="20" customFormat="1" ht="12.75" x14ac:dyDescent="0.25">
      <c r="A43" s="17"/>
      <c r="B43" s="24"/>
      <c r="C43" s="17"/>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row>
    <row r="44" spans="1:58" s="20" customFormat="1" ht="12.75" x14ac:dyDescent="0.25">
      <c r="A44" s="17"/>
      <c r="B44" s="24"/>
      <c r="C44" s="17"/>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row>
    <row r="45" spans="1:58" s="20" customFormat="1" ht="12.75" x14ac:dyDescent="0.25">
      <c r="A45" s="17"/>
      <c r="B45" s="24"/>
      <c r="C45" s="17"/>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row>
    <row r="46" spans="1:58" s="20" customFormat="1" ht="12.75" x14ac:dyDescent="0.25">
      <c r="A46" s="17"/>
      <c r="B46" s="24"/>
      <c r="C46" s="17"/>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row>
    <row r="47" spans="1:58" s="20" customFormat="1" ht="12.75" x14ac:dyDescent="0.25">
      <c r="A47" s="17"/>
      <c r="B47" s="24"/>
      <c r="C47" s="17"/>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row>
    <row r="48" spans="1:58" s="20" customFormat="1" ht="12.75" x14ac:dyDescent="0.25">
      <c r="A48" s="17"/>
      <c r="B48" s="24"/>
      <c r="C48" s="17"/>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row>
    <row r="49" spans="1:58" s="20" customFormat="1" ht="12.75" x14ac:dyDescent="0.25">
      <c r="A49" s="17"/>
      <c r="B49" s="24"/>
      <c r="C49" s="17"/>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row>
    <row r="50" spans="1:58" s="20" customFormat="1" ht="12.75" x14ac:dyDescent="0.25">
      <c r="A50" s="17"/>
      <c r="B50" s="24"/>
      <c r="C50" s="17"/>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row>
    <row r="51" spans="1:58" s="20" customFormat="1" ht="12.75" x14ac:dyDescent="0.25">
      <c r="A51" s="17"/>
      <c r="B51" s="24"/>
      <c r="C51" s="17"/>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row>
    <row r="52" spans="1:58" s="20" customFormat="1" ht="12.75" x14ac:dyDescent="0.25">
      <c r="A52" s="17"/>
      <c r="B52" s="24"/>
      <c r="C52" s="17"/>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row>
    <row r="53" spans="1:58" s="20" customFormat="1" ht="12.75" x14ac:dyDescent="0.25">
      <c r="A53" s="17"/>
      <c r="B53" s="24"/>
      <c r="C53" s="17"/>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row>
    <row r="54" spans="1:58" s="20" customFormat="1" ht="12.75" x14ac:dyDescent="0.25">
      <c r="A54" s="17"/>
      <c r="B54" s="24"/>
      <c r="C54" s="17"/>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row>
    <row r="55" spans="1:58" s="20" customFormat="1" ht="12.75" x14ac:dyDescent="0.25">
      <c r="A55" s="17"/>
      <c r="B55" s="24"/>
      <c r="C55" s="17"/>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row>
    <row r="56" spans="1:58" s="20" customFormat="1" ht="12.75" x14ac:dyDescent="0.25">
      <c r="A56" s="17"/>
      <c r="B56" s="24"/>
      <c r="C56" s="17"/>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row>
    <row r="57" spans="1:58" s="20" customFormat="1" ht="12.75" x14ac:dyDescent="0.25">
      <c r="A57" s="17"/>
      <c r="B57" s="24"/>
      <c r="C57" s="17"/>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row>
    <row r="58" spans="1:58" s="20" customFormat="1" ht="12.75" x14ac:dyDescent="0.25">
      <c r="A58" s="17"/>
      <c r="B58" s="24"/>
      <c r="C58" s="17"/>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row>
    <row r="59" spans="1:58" s="20" customFormat="1" ht="12.75" x14ac:dyDescent="0.25">
      <c r="A59" s="17"/>
      <c r="B59" s="24"/>
      <c r="C59" s="17"/>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row>
    <row r="60" spans="1:58" s="20" customFormat="1" ht="12.75" x14ac:dyDescent="0.25">
      <c r="A60" s="17"/>
      <c r="B60" s="24"/>
      <c r="C60" s="17"/>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row>
    <row r="61" spans="1:58" s="20" customFormat="1" ht="12.75" x14ac:dyDescent="0.25">
      <c r="A61" s="17"/>
      <c r="B61" s="24"/>
      <c r="C61" s="17"/>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row>
    <row r="62" spans="1:58" s="20" customFormat="1" ht="12.75" x14ac:dyDescent="0.25">
      <c r="A62" s="17"/>
      <c r="B62" s="24"/>
      <c r="C62" s="17"/>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row>
    <row r="63" spans="1:58" s="20" customFormat="1" ht="12.75" x14ac:dyDescent="0.25">
      <c r="A63" s="17"/>
      <c r="B63" s="24"/>
      <c r="C63" s="17"/>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row>
    <row r="64" spans="1:58" s="20" customFormat="1" ht="12.75" x14ac:dyDescent="0.25">
      <c r="A64" s="17"/>
      <c r="B64" s="24"/>
      <c r="C64" s="17"/>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row>
    <row r="70" spans="1:58" s="20" customFormat="1" ht="12.75"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row>
    <row r="71" spans="1:58" s="20" customFormat="1" ht="12.75" x14ac:dyDescent="0.25">
      <c r="A71" s="19"/>
      <c r="B71" s="157"/>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row>
    <row r="72" spans="1:58" s="20" customFormat="1" ht="12.75" x14ac:dyDescent="0.25">
      <c r="A72" s="19"/>
      <c r="B72" s="157"/>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row>
    <row r="73" spans="1:58" s="20" customFormat="1" ht="12.75" x14ac:dyDescent="0.25">
      <c r="A73" s="19"/>
      <c r="B73" s="157"/>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row>
    <row r="74" spans="1:58" s="20" customFormat="1" ht="12.75" x14ac:dyDescent="0.25">
      <c r="A74" s="19"/>
      <c r="B74" s="157"/>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row>
    <row r="75" spans="1:58" s="20" customFormat="1" ht="12.75" x14ac:dyDescent="0.25">
      <c r="A75" s="19"/>
      <c r="B75" s="157"/>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row>
    <row r="76" spans="1:58" s="20" customFormat="1" ht="12.75" x14ac:dyDescent="0.25">
      <c r="A76" s="19"/>
      <c r="B76" s="157"/>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row>
    <row r="77" spans="1:58" s="20" customFormat="1" ht="12.75" x14ac:dyDescent="0.25">
      <c r="A77" s="19"/>
      <c r="B77" s="157"/>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row>
    <row r="78" spans="1:58" s="153" customFormat="1" x14ac:dyDescent="0.25">
      <c r="B78" s="158"/>
    </row>
    <row r="79" spans="1:58" s="153" customFormat="1" x14ac:dyDescent="0.25">
      <c r="B79" s="158"/>
    </row>
    <row r="80" spans="1:58" s="153" customFormat="1" x14ac:dyDescent="0.25">
      <c r="B80" s="158"/>
    </row>
    <row r="81" spans="2:2" s="153" customFormat="1" x14ac:dyDescent="0.25">
      <c r="B81" s="158"/>
    </row>
    <row r="82" spans="2:2" s="153" customFormat="1" x14ac:dyDescent="0.25">
      <c r="B82" s="158"/>
    </row>
    <row r="83" spans="2:2" s="153" customFormat="1" x14ac:dyDescent="0.25">
      <c r="B83" s="158"/>
    </row>
    <row r="84" spans="2:2" s="153" customFormat="1" x14ac:dyDescent="0.25">
      <c r="B84" s="158"/>
    </row>
    <row r="85" spans="2:2" s="153" customFormat="1" x14ac:dyDescent="0.25">
      <c r="B85" s="158"/>
    </row>
    <row r="86" spans="2:2" s="153" customFormat="1" x14ac:dyDescent="0.25">
      <c r="B86" s="158"/>
    </row>
    <row r="87" spans="2:2" s="153" customFormat="1" x14ac:dyDescent="0.25">
      <c r="B87" s="158"/>
    </row>
    <row r="88" spans="2:2" s="153" customFormat="1" x14ac:dyDescent="0.25">
      <c r="B88" s="158"/>
    </row>
    <row r="89" spans="2:2" s="153" customFormat="1" x14ac:dyDescent="0.25">
      <c r="B89" s="158"/>
    </row>
  </sheetData>
  <sheetProtection algorithmName="SHA-512" hashValue="wydnLya3l2jPGd9WwWDTnb7tpvNzJwhDSsDG4dlMP3gB1Pu83X6uNtkyzflt3yoTfUIuM3hrGgZTaw/aO/oPaA==" saltValue="GgGG149bb/IDJHu1okPhFQ=="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4"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0A387-E445-4DF1-97B0-19982251894C}">
  <sheetPr>
    <tabColor rgb="FF002060"/>
  </sheetPr>
  <dimension ref="A2:J34"/>
  <sheetViews>
    <sheetView view="pageLayout" topLeftCell="A16" zoomScaleNormal="100" workbookViewId="0">
      <selection activeCell="C4" sqref="C4"/>
    </sheetView>
  </sheetViews>
  <sheetFormatPr defaultColWidth="9.140625" defaultRowHeight="12.75" x14ac:dyDescent="0.25"/>
  <cols>
    <col min="1" max="2" width="6.28515625" style="87" customWidth="1"/>
    <col min="3" max="3" width="10.140625" style="87" bestFit="1" customWidth="1"/>
    <col min="4" max="4" width="8.85546875" style="87" customWidth="1"/>
    <col min="5" max="6" width="9.140625" style="87"/>
    <col min="7" max="7" width="8.85546875" style="87" customWidth="1"/>
    <col min="8" max="8" width="12.85546875" style="87" bestFit="1" customWidth="1"/>
    <col min="9" max="9" width="14.5703125" style="87" bestFit="1" customWidth="1"/>
    <col min="10" max="10" width="12.5703125" style="87" bestFit="1" customWidth="1"/>
    <col min="11" max="16384" width="9.140625" style="87"/>
  </cols>
  <sheetData>
    <row r="2" spans="1:10" s="78" customFormat="1" ht="18" x14ac:dyDescent="0.25">
      <c r="A2" s="294" t="s">
        <v>495</v>
      </c>
      <c r="B2" s="294"/>
      <c r="C2" s="294"/>
      <c r="D2" s="294"/>
      <c r="E2" s="294"/>
      <c r="F2" s="294"/>
      <c r="G2" s="294"/>
      <c r="H2" s="294"/>
      <c r="I2" s="294"/>
      <c r="J2" s="294"/>
    </row>
    <row r="3" spans="1:10" s="78" customFormat="1" x14ac:dyDescent="0.25">
      <c r="A3" s="79"/>
      <c r="B3" s="79"/>
      <c r="C3" s="79"/>
      <c r="D3" s="79"/>
      <c r="E3" s="79"/>
      <c r="F3" s="79"/>
      <c r="G3" s="79"/>
      <c r="H3" s="79"/>
      <c r="I3" s="79"/>
    </row>
    <row r="4" spans="1:10" s="78" customFormat="1" x14ac:dyDescent="0.25">
      <c r="A4" s="79" t="s">
        <v>0</v>
      </c>
      <c r="C4" s="80"/>
      <c r="E4" s="79" t="s">
        <v>1</v>
      </c>
      <c r="F4" s="80"/>
      <c r="G4" s="81"/>
      <c r="H4" s="79" t="s">
        <v>2</v>
      </c>
      <c r="I4" s="82"/>
      <c r="J4" s="83"/>
    </row>
    <row r="5" spans="1:10" s="78" customFormat="1" x14ac:dyDescent="0.25">
      <c r="A5" s="79"/>
      <c r="C5" s="79"/>
      <c r="F5" s="79"/>
      <c r="G5" s="84"/>
    </row>
    <row r="6" spans="1:10" s="78" customFormat="1" x14ac:dyDescent="0.25">
      <c r="A6" s="79"/>
      <c r="C6" s="79"/>
      <c r="F6" s="79"/>
      <c r="G6" s="84"/>
    </row>
    <row r="7" spans="1:10" s="78" customFormat="1" x14ac:dyDescent="0.25">
      <c r="A7" s="79"/>
      <c r="C7" s="79"/>
      <c r="F7" s="79"/>
      <c r="G7" s="84"/>
    </row>
    <row r="8" spans="1:10" s="78" customFormat="1" x14ac:dyDescent="0.25">
      <c r="A8" s="79"/>
      <c r="C8" s="79"/>
      <c r="F8" s="79"/>
      <c r="G8" s="84"/>
    </row>
    <row r="9" spans="1:10" s="78" customFormat="1" x14ac:dyDescent="0.25">
      <c r="A9" s="85" t="s">
        <v>79</v>
      </c>
      <c r="F9" s="270" t="s">
        <v>492</v>
      </c>
      <c r="G9" s="84"/>
    </row>
    <row r="10" spans="1:10" s="78" customFormat="1" x14ac:dyDescent="0.25">
      <c r="A10" s="69" t="s">
        <v>493</v>
      </c>
      <c r="B10" s="66"/>
      <c r="C10" s="69"/>
      <c r="D10" s="69"/>
      <c r="F10" s="70">
        <v>333895</v>
      </c>
      <c r="G10" s="84"/>
    </row>
    <row r="11" spans="1:10" s="78" customFormat="1" x14ac:dyDescent="0.25">
      <c r="A11" s="69" t="s">
        <v>494</v>
      </c>
      <c r="B11" s="66"/>
      <c r="C11" s="69"/>
      <c r="D11" s="69"/>
      <c r="F11" s="70">
        <v>333896</v>
      </c>
      <c r="G11" s="84"/>
    </row>
    <row r="12" spans="1:10" s="78" customFormat="1" x14ac:dyDescent="0.25">
      <c r="B12" s="38"/>
    </row>
    <row r="13" spans="1:10" s="78" customFormat="1" x14ac:dyDescent="0.25">
      <c r="B13" s="87"/>
    </row>
    <row r="14" spans="1:10" s="78" customFormat="1" x14ac:dyDescent="0.25">
      <c r="B14" s="87"/>
    </row>
    <row r="15" spans="1:10" s="78" customFormat="1" x14ac:dyDescent="0.25">
      <c r="A15" s="85" t="s">
        <v>79</v>
      </c>
    </row>
    <row r="16" spans="1:10" s="78" customFormat="1" x14ac:dyDescent="0.25">
      <c r="A16" s="85"/>
    </row>
    <row r="17" spans="1:10" s="78" customFormat="1" x14ac:dyDescent="0.25">
      <c r="A17" s="87"/>
      <c r="B17" s="88"/>
      <c r="C17" s="87"/>
      <c r="D17" s="87"/>
      <c r="E17" s="87"/>
      <c r="F17" s="87"/>
      <c r="G17" s="87"/>
      <c r="H17" s="146" t="s">
        <v>621</v>
      </c>
      <c r="I17" s="146" t="s">
        <v>622</v>
      </c>
      <c r="J17" s="146" t="s">
        <v>623</v>
      </c>
    </row>
    <row r="18" spans="1:10" s="78" customFormat="1" x14ac:dyDescent="0.25">
      <c r="A18" s="87"/>
      <c r="B18" s="87"/>
      <c r="C18" s="48" t="s">
        <v>80</v>
      </c>
      <c r="D18" s="87"/>
      <c r="E18" s="87"/>
      <c r="F18" s="87"/>
      <c r="G18" s="87"/>
      <c r="H18" s="89"/>
      <c r="I18" s="89"/>
      <c r="J18" s="89"/>
    </row>
    <row r="19" spans="1:10" s="78" customFormat="1" x14ac:dyDescent="0.25">
      <c r="A19" s="87"/>
      <c r="B19" s="87"/>
      <c r="C19" s="48" t="s">
        <v>81</v>
      </c>
      <c r="D19" s="87"/>
      <c r="E19" s="87"/>
      <c r="F19" s="87"/>
      <c r="G19" s="87"/>
      <c r="H19" s="89"/>
      <c r="I19" s="89"/>
      <c r="J19" s="89"/>
    </row>
    <row r="20" spans="1:10" s="78" customFormat="1" x14ac:dyDescent="0.25">
      <c r="A20" s="87"/>
      <c r="B20" s="87"/>
      <c r="C20" s="48" t="s">
        <v>581</v>
      </c>
      <c r="D20" s="87"/>
      <c r="E20" s="87"/>
      <c r="F20" s="87"/>
      <c r="G20" s="87"/>
      <c r="H20" s="89"/>
      <c r="I20" s="89"/>
      <c r="J20" s="89"/>
    </row>
    <row r="21" spans="1:10" s="78" customFormat="1" x14ac:dyDescent="0.25">
      <c r="A21" s="87"/>
      <c r="B21" s="87"/>
      <c r="C21" s="48" t="s">
        <v>82</v>
      </c>
      <c r="D21" s="87"/>
      <c r="E21" s="87"/>
      <c r="F21" s="87"/>
      <c r="G21" s="87"/>
      <c r="H21" s="89"/>
      <c r="I21" s="89"/>
      <c r="J21" s="89"/>
    </row>
    <row r="22" spans="1:10" s="78" customFormat="1" x14ac:dyDescent="0.25">
      <c r="A22" s="85"/>
      <c r="C22" s="78" t="s">
        <v>814</v>
      </c>
      <c r="H22" s="80"/>
      <c r="I22" s="80"/>
      <c r="J22" s="80"/>
    </row>
    <row r="23" spans="1:10" s="78" customFormat="1" x14ac:dyDescent="0.25">
      <c r="A23" s="85"/>
      <c r="C23" s="78" t="s">
        <v>43</v>
      </c>
      <c r="H23" s="80"/>
      <c r="I23" s="80"/>
      <c r="J23" s="80"/>
    </row>
    <row r="24" spans="1:10" s="78" customFormat="1" x14ac:dyDescent="0.25">
      <c r="A24" s="85"/>
      <c r="C24" s="78" t="s">
        <v>384</v>
      </c>
      <c r="H24" s="80"/>
      <c r="I24" s="80"/>
      <c r="J24" s="80"/>
    </row>
    <row r="25" spans="1:10" s="78" customFormat="1" x14ac:dyDescent="0.25">
      <c r="A25" s="85"/>
      <c r="C25" s="78" t="s">
        <v>385</v>
      </c>
      <c r="H25" s="80"/>
      <c r="I25" s="80"/>
      <c r="J25" s="80"/>
    </row>
    <row r="26" spans="1:10" s="78" customFormat="1" x14ac:dyDescent="0.25">
      <c r="A26" s="85"/>
    </row>
    <row r="27" spans="1:10" s="78" customFormat="1" x14ac:dyDescent="0.25">
      <c r="A27" s="85"/>
    </row>
    <row r="28" spans="1:10" s="91" customFormat="1" x14ac:dyDescent="0.25">
      <c r="A28" s="90"/>
    </row>
    <row r="29" spans="1:10" s="91" customFormat="1" ht="14.25" x14ac:dyDescent="0.25">
      <c r="A29" s="145" t="s">
        <v>620</v>
      </c>
      <c r="B29" s="87"/>
      <c r="C29" s="87"/>
      <c r="D29" s="87"/>
      <c r="E29" s="87"/>
      <c r="F29" s="87"/>
      <c r="G29" s="87"/>
      <c r="H29" s="87"/>
      <c r="I29" s="87"/>
      <c r="J29" s="87"/>
    </row>
    <row r="30" spans="1:10" s="91" customFormat="1" x14ac:dyDescent="0.25">
      <c r="A30" s="87"/>
      <c r="B30" s="87"/>
      <c r="C30" s="87"/>
      <c r="D30" s="87"/>
      <c r="E30" s="87"/>
      <c r="F30" s="87"/>
      <c r="G30" s="87"/>
      <c r="H30" s="87"/>
      <c r="I30" s="87"/>
      <c r="J30" s="87"/>
    </row>
    <row r="31" spans="1:10" s="91" customFormat="1" x14ac:dyDescent="0.25">
      <c r="A31" s="87"/>
      <c r="B31" s="87"/>
      <c r="C31" s="87"/>
      <c r="D31" s="87"/>
      <c r="E31" s="87"/>
      <c r="F31" s="87"/>
      <c r="G31" s="87"/>
      <c r="H31" s="146" t="s">
        <v>621</v>
      </c>
      <c r="I31" s="146" t="s">
        <v>622</v>
      </c>
      <c r="J31" s="146" t="s">
        <v>623</v>
      </c>
    </row>
    <row r="32" spans="1:10" s="91" customFormat="1" x14ac:dyDescent="0.25">
      <c r="A32" s="87"/>
      <c r="B32" s="87"/>
      <c r="C32" s="87" t="s">
        <v>583</v>
      </c>
      <c r="D32" s="87"/>
      <c r="E32" s="87"/>
      <c r="F32" s="87"/>
      <c r="G32" s="87"/>
      <c r="H32" s="89"/>
      <c r="I32" s="89"/>
      <c r="J32" s="89"/>
    </row>
    <row r="33" spans="1:10" s="78" customFormat="1" x14ac:dyDescent="0.25">
      <c r="A33" s="85"/>
      <c r="C33" s="78" t="s">
        <v>624</v>
      </c>
      <c r="H33" s="89"/>
      <c r="I33" s="89"/>
      <c r="J33" s="89"/>
    </row>
    <row r="34" spans="1:10" s="78" customFormat="1" x14ac:dyDescent="0.25">
      <c r="A34" s="85"/>
    </row>
  </sheetData>
  <sheetProtection algorithmName="SHA-512" hashValue="cbqOhSQCUvPnkjNfZ2x8Yew7gTHBdWjQDDRo4UKfUOxswwA2m/sIFZeBy04KyXkVqvZ8lSQJ9asge/VZWRW0GQ==" saltValue="Io8aKHO1Y9OoRxSVDgbAQA==" spinCount="100000" sheet="1" objects="1" scenarios="1"/>
  <mergeCells count="1">
    <mergeCell ref="A2:J2"/>
  </mergeCells>
  <conditionalFormatting sqref="A12:XFD16 A9:D11 G9:XFD11 A1:XFD8 A30:XFD30 B29:XFD29 A18:XFD28 A17:G17 K17:XFD17 A32:XFD1048576 A31:G31 K31:XFD31">
    <cfRule type="expression" dxfId="152" priority="1">
      <formula>_xlfn.ISFORMULA(A85:M1048562)</formula>
    </cfRule>
  </conditionalFormatting>
  <conditionalFormatting sqref="F9:F11">
    <cfRule type="expression" dxfId="151" priority="86">
      <formula>_xlfn.ISFORMULA(E93:Q1048570)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002060"/>
  </sheetPr>
  <dimension ref="A2:J40"/>
  <sheetViews>
    <sheetView view="pageLayout" topLeftCell="A22" zoomScaleNormal="100" workbookViewId="0">
      <selection activeCell="I13" sqref="I13"/>
    </sheetView>
  </sheetViews>
  <sheetFormatPr defaultColWidth="9.140625" defaultRowHeight="12.75" x14ac:dyDescent="0.25"/>
  <cols>
    <col min="1" max="2" width="6.28515625" style="87" customWidth="1"/>
    <col min="3" max="3" width="10.140625" style="87" bestFit="1" customWidth="1"/>
    <col min="4" max="4" width="8.85546875" style="87" customWidth="1"/>
    <col min="5" max="6" width="9.140625" style="87"/>
    <col min="7" max="7" width="8.85546875" style="87" customWidth="1"/>
    <col min="8" max="8" width="12.85546875" style="87" bestFit="1" customWidth="1"/>
    <col min="9" max="9" width="14.5703125" style="87" bestFit="1" customWidth="1"/>
    <col min="10" max="10" width="12.5703125" style="87" bestFit="1" customWidth="1"/>
    <col min="11" max="16384" width="9.140625" style="87"/>
  </cols>
  <sheetData>
    <row r="2" spans="1:10" s="78" customFormat="1" ht="18" x14ac:dyDescent="0.25">
      <c r="A2" s="294" t="s">
        <v>496</v>
      </c>
      <c r="B2" s="294"/>
      <c r="C2" s="294"/>
      <c r="D2" s="294"/>
      <c r="E2" s="294"/>
      <c r="F2" s="294"/>
      <c r="G2" s="294"/>
      <c r="H2" s="294"/>
      <c r="I2" s="294"/>
      <c r="J2" s="294"/>
    </row>
    <row r="3" spans="1:10" s="78" customFormat="1" x14ac:dyDescent="0.25">
      <c r="A3" s="79"/>
      <c r="B3" s="79"/>
      <c r="C3" s="79"/>
      <c r="D3" s="79"/>
      <c r="E3" s="79"/>
      <c r="F3" s="79"/>
      <c r="G3" s="79"/>
      <c r="H3" s="79"/>
      <c r="I3" s="79"/>
    </row>
    <row r="4" spans="1:10" s="78" customFormat="1" x14ac:dyDescent="0.25">
      <c r="A4" s="79" t="s">
        <v>0</v>
      </c>
      <c r="C4" s="80"/>
      <c r="E4" s="79" t="s">
        <v>1</v>
      </c>
      <c r="F4" s="80"/>
      <c r="G4" s="81"/>
      <c r="H4" s="79" t="s">
        <v>2</v>
      </c>
      <c r="I4" s="82"/>
    </row>
    <row r="5" spans="1:10" s="78" customFormat="1" x14ac:dyDescent="0.25">
      <c r="A5" s="79"/>
      <c r="C5" s="79"/>
      <c r="F5" s="79"/>
      <c r="G5" s="84"/>
    </row>
    <row r="6" spans="1:10" s="78" customFormat="1" x14ac:dyDescent="0.25">
      <c r="B6" s="38"/>
    </row>
    <row r="7" spans="1:10" s="78" customFormat="1" x14ac:dyDescent="0.25">
      <c r="B7" s="87"/>
    </row>
    <row r="8" spans="1:10" s="78" customFormat="1" x14ac:dyDescent="0.25">
      <c r="B8" s="87"/>
    </row>
    <row r="9" spans="1:10" s="91" customFormat="1" x14ac:dyDescent="0.25">
      <c r="A9" s="86" t="s">
        <v>497</v>
      </c>
      <c r="B9" s="66"/>
      <c r="C9" s="69"/>
      <c r="D9" s="69"/>
      <c r="F9" s="270" t="s">
        <v>492</v>
      </c>
    </row>
    <row r="10" spans="1:10" s="91" customFormat="1" x14ac:dyDescent="0.25">
      <c r="A10" s="69" t="s">
        <v>498</v>
      </c>
      <c r="B10" s="66"/>
      <c r="C10" s="69"/>
      <c r="D10" s="69"/>
      <c r="F10" s="70">
        <v>180483</v>
      </c>
    </row>
    <row r="11" spans="1:10" s="91" customFormat="1" x14ac:dyDescent="0.25">
      <c r="A11" s="69" t="s">
        <v>499</v>
      </c>
      <c r="B11" s="66"/>
      <c r="C11" s="69"/>
      <c r="D11" s="69"/>
      <c r="F11" s="70">
        <v>180484</v>
      </c>
    </row>
    <row r="12" spans="1:10" s="91" customFormat="1" x14ac:dyDescent="0.25">
      <c r="A12" s="66"/>
      <c r="B12" s="66"/>
      <c r="C12" s="69"/>
      <c r="D12" s="69"/>
      <c r="F12" s="267"/>
    </row>
    <row r="13" spans="1:10" s="91" customFormat="1" x14ac:dyDescent="0.25">
      <c r="A13" s="86" t="s">
        <v>500</v>
      </c>
      <c r="B13" s="66"/>
      <c r="C13" s="69"/>
      <c r="D13" s="69"/>
      <c r="F13" s="267"/>
      <c r="H13" s="93"/>
      <c r="I13" s="93"/>
      <c r="J13" s="93"/>
    </row>
    <row r="14" spans="1:10" s="91" customFormat="1" x14ac:dyDescent="0.25">
      <c r="A14" s="69" t="s">
        <v>268</v>
      </c>
      <c r="B14" s="66"/>
      <c r="C14" s="69"/>
      <c r="D14" s="69"/>
      <c r="F14" s="70">
        <v>180301</v>
      </c>
      <c r="H14" s="92"/>
      <c r="I14" s="92"/>
      <c r="J14" s="92"/>
    </row>
    <row r="15" spans="1:10" s="91" customFormat="1" x14ac:dyDescent="0.25">
      <c r="A15" s="69" t="s">
        <v>367</v>
      </c>
      <c r="B15" s="66"/>
      <c r="C15" s="69"/>
      <c r="D15" s="69"/>
      <c r="F15" s="70">
        <v>180303</v>
      </c>
      <c r="H15" s="92"/>
      <c r="I15" s="92"/>
      <c r="J15" s="92"/>
    </row>
    <row r="16" spans="1:10" s="91" customFormat="1" x14ac:dyDescent="0.25">
      <c r="A16" s="92"/>
      <c r="B16" s="92"/>
      <c r="C16" s="48"/>
      <c r="D16" s="92"/>
      <c r="E16" s="92"/>
      <c r="F16" s="92"/>
      <c r="G16" s="92"/>
      <c r="H16" s="92"/>
      <c r="I16" s="92"/>
      <c r="J16" s="92"/>
    </row>
    <row r="17" spans="1:10" s="91" customFormat="1" x14ac:dyDescent="0.25">
      <c r="A17" s="92"/>
      <c r="B17" s="92"/>
      <c r="C17" s="48"/>
      <c r="D17" s="92"/>
      <c r="E17" s="92"/>
      <c r="F17" s="92"/>
      <c r="G17" s="92"/>
      <c r="H17" s="92"/>
      <c r="I17" s="92"/>
      <c r="J17" s="92"/>
    </row>
    <row r="18" spans="1:10" s="78" customFormat="1" x14ac:dyDescent="0.25">
      <c r="A18" s="85" t="s">
        <v>45</v>
      </c>
    </row>
    <row r="19" spans="1:10" s="78" customFormat="1" x14ac:dyDescent="0.25">
      <c r="A19" s="85"/>
    </row>
    <row r="20" spans="1:10" s="78" customFormat="1" x14ac:dyDescent="0.25">
      <c r="A20" s="85"/>
      <c r="H20" s="146" t="s">
        <v>621</v>
      </c>
      <c r="I20" s="146" t="s">
        <v>622</v>
      </c>
      <c r="J20" s="146" t="s">
        <v>623</v>
      </c>
    </row>
    <row r="21" spans="1:10" s="78" customFormat="1" x14ac:dyDescent="0.25">
      <c r="A21" s="85"/>
      <c r="C21" s="78" t="s">
        <v>46</v>
      </c>
      <c r="H21" s="80"/>
      <c r="I21" s="80"/>
      <c r="J21" s="80"/>
    </row>
    <row r="22" spans="1:10" s="78" customFormat="1" x14ac:dyDescent="0.25">
      <c r="A22" s="85"/>
      <c r="C22" s="78" t="s">
        <v>75</v>
      </c>
      <c r="H22" s="80"/>
      <c r="I22" s="80"/>
      <c r="J22" s="80"/>
    </row>
    <row r="23" spans="1:10" s="78" customFormat="1" x14ac:dyDescent="0.25">
      <c r="A23" s="85"/>
      <c r="C23" s="78" t="s">
        <v>74</v>
      </c>
      <c r="H23" s="80"/>
      <c r="I23" s="80"/>
      <c r="J23" s="80"/>
    </row>
    <row r="24" spans="1:10" s="78" customFormat="1" x14ac:dyDescent="0.25">
      <c r="A24" s="85"/>
      <c r="C24" s="78" t="s">
        <v>44</v>
      </c>
      <c r="H24" s="80"/>
      <c r="I24" s="80"/>
      <c r="J24" s="80"/>
    </row>
    <row r="25" spans="1:10" s="78" customFormat="1" x14ac:dyDescent="0.25">
      <c r="A25" s="85"/>
      <c r="C25" s="78" t="s">
        <v>76</v>
      </c>
      <c r="H25" s="80"/>
      <c r="I25" s="80"/>
      <c r="J25" s="80"/>
    </row>
    <row r="26" spans="1:10" s="78" customFormat="1" x14ac:dyDescent="0.25">
      <c r="A26" s="85"/>
      <c r="C26" s="78" t="s">
        <v>501</v>
      </c>
      <c r="H26" s="80"/>
      <c r="I26" s="80"/>
      <c r="J26" s="80"/>
    </row>
    <row r="27" spans="1:10" s="78" customFormat="1" x14ac:dyDescent="0.25">
      <c r="A27" s="85"/>
      <c r="C27" s="41" t="s">
        <v>502</v>
      </c>
      <c r="H27" s="80"/>
      <c r="I27" s="80"/>
      <c r="J27" s="80"/>
    </row>
    <row r="28" spans="1:10" s="78" customFormat="1" x14ac:dyDescent="0.25">
      <c r="A28" s="85"/>
      <c r="C28" s="78" t="s">
        <v>48</v>
      </c>
      <c r="H28" s="80"/>
      <c r="I28" s="80"/>
      <c r="J28" s="80"/>
    </row>
    <row r="29" spans="1:10" s="78" customFormat="1" x14ac:dyDescent="0.25">
      <c r="A29" s="85"/>
      <c r="C29" s="78" t="s">
        <v>77</v>
      </c>
      <c r="H29" s="80"/>
      <c r="I29" s="80"/>
      <c r="J29" s="80"/>
    </row>
    <row r="30" spans="1:10" s="78" customFormat="1" x14ac:dyDescent="0.25">
      <c r="A30" s="85"/>
      <c r="C30" s="78" t="s">
        <v>518</v>
      </c>
      <c r="H30" s="80"/>
      <c r="I30" s="80"/>
      <c r="J30" s="80"/>
    </row>
    <row r="31" spans="1:10" s="78" customFormat="1" x14ac:dyDescent="0.25">
      <c r="A31" s="85"/>
      <c r="C31" s="78" t="s">
        <v>599</v>
      </c>
      <c r="H31" s="80"/>
      <c r="I31" s="80"/>
      <c r="J31" s="80"/>
    </row>
    <row r="32" spans="1:10" s="91" customFormat="1" x14ac:dyDescent="0.25">
      <c r="A32" s="90"/>
    </row>
    <row r="33" spans="1:10" s="91" customFormat="1" x14ac:dyDescent="0.25">
      <c r="A33" s="90"/>
    </row>
    <row r="34" spans="1:10" s="91" customFormat="1" x14ac:dyDescent="0.25">
      <c r="A34" s="90"/>
    </row>
    <row r="35" spans="1:10" s="91" customFormat="1" x14ac:dyDescent="0.25">
      <c r="A35" s="88" t="s">
        <v>582</v>
      </c>
      <c r="B35" s="87"/>
      <c r="C35" s="87"/>
      <c r="D35" s="87"/>
      <c r="E35" s="87"/>
      <c r="F35" s="87"/>
      <c r="G35" s="87"/>
      <c r="H35" s="87"/>
      <c r="I35" s="87"/>
      <c r="J35" s="87"/>
    </row>
    <row r="36" spans="1:10" s="91" customFormat="1" x14ac:dyDescent="0.25">
      <c r="A36" s="87"/>
      <c r="B36" s="87"/>
      <c r="C36" s="87"/>
      <c r="D36" s="87"/>
      <c r="E36" s="87"/>
      <c r="F36" s="87"/>
      <c r="G36" s="87"/>
      <c r="H36" s="87"/>
      <c r="I36" s="87"/>
      <c r="J36" s="87"/>
    </row>
    <row r="37" spans="1:10" s="91" customFormat="1" x14ac:dyDescent="0.25">
      <c r="A37" s="87"/>
      <c r="B37" s="87"/>
      <c r="C37" s="87"/>
      <c r="D37" s="87"/>
      <c r="E37" s="87"/>
      <c r="F37" s="87"/>
      <c r="G37" s="87"/>
      <c r="H37" s="146" t="s">
        <v>621</v>
      </c>
      <c r="I37" s="146" t="s">
        <v>622</v>
      </c>
      <c r="J37" s="146" t="s">
        <v>623</v>
      </c>
    </row>
    <row r="38" spans="1:10" s="91" customFormat="1" x14ac:dyDescent="0.25">
      <c r="A38" s="87"/>
      <c r="B38" s="87"/>
      <c r="C38" s="87" t="s">
        <v>584</v>
      </c>
      <c r="D38" s="87"/>
      <c r="E38" s="87"/>
      <c r="F38" s="87"/>
      <c r="G38" s="87"/>
      <c r="H38" s="89"/>
      <c r="I38" s="89"/>
      <c r="J38" s="89"/>
    </row>
    <row r="39" spans="1:10" s="78" customFormat="1" x14ac:dyDescent="0.25">
      <c r="A39" s="85"/>
      <c r="C39" s="78" t="s">
        <v>624</v>
      </c>
      <c r="H39" s="89"/>
      <c r="I39" s="89"/>
      <c r="J39" s="89"/>
    </row>
    <row r="40" spans="1:10" s="78" customFormat="1" x14ac:dyDescent="0.25">
      <c r="A40" s="85"/>
    </row>
  </sheetData>
  <sheetProtection algorithmName="SHA-512" hashValue="f+Og1L7Sbg4BNvLAedF+tD0V6Sr/I/LGYHRRrm04sqjPEv/M2CKGqx+6d9tUcy2mmWrWW8M5jWD6rsPM3M++yA==" saltValue="tYRgS//ole+GyHQUOkgxbg==" spinCount="100000" sheet="1" objects="1" scenarios="1"/>
  <mergeCells count="1">
    <mergeCell ref="A2:J2"/>
  </mergeCells>
  <conditionalFormatting sqref="A20:G20 A16:XER19 H9:XER15 A1:XER8 A9:D15 A21:XER36 K20:XFD20 A38:XER38 A37:G37 K37:XFD37">
    <cfRule type="expression" dxfId="150" priority="1">
      <formula>_xlfn.ISFORMULA(A1:M98)</formula>
    </cfRule>
  </conditionalFormatting>
  <conditionalFormatting sqref="XES38:XFD38 XES1:XFD19 XES21:XFD36">
    <cfRule type="expression" dxfId="149" priority="90">
      <formula>_xlfn.ISFORMULA(A1:XES98)</formula>
    </cfRule>
  </conditionalFormatting>
  <conditionalFormatting sqref="XES1048574:XFD1048574">
    <cfRule type="expression" dxfId="148" priority="101">
      <formula>_xlfn.ISFORMULA(A97:XES1048574)</formula>
    </cfRule>
  </conditionalFormatting>
  <conditionalFormatting sqref="A1048476:XER1048573 XES40:XFD1048573">
    <cfRule type="expression" dxfId="147" priority="102">
      <formula>_xlfn.ISFORMULA(A40:M139)</formula>
    </cfRule>
  </conditionalFormatting>
  <conditionalFormatting sqref="A1048574:XER1048574">
    <cfRule type="expression" dxfId="146" priority="104">
      <formula>_xlfn.ISFORMULA(A97:M1048574)</formula>
    </cfRule>
  </conditionalFormatting>
  <conditionalFormatting sqref="A40:XER1048475">
    <cfRule type="expression" dxfId="145" priority="105">
      <formula>_xlfn.ISFORMULA(A40:M139)</formula>
    </cfRule>
  </conditionalFormatting>
  <conditionalFormatting sqref="XES1048575:XFD1048576">
    <cfRule type="expression" dxfId="144" priority="120">
      <formula>_xlfn.ISFORMULA(A98:XES1048576)</formula>
    </cfRule>
  </conditionalFormatting>
  <conditionalFormatting sqref="XES39:XFD39">
    <cfRule type="expression" dxfId="143" priority="122">
      <formula>_xlfn.ISFORMULA(A39:XES137)</formula>
    </cfRule>
  </conditionalFormatting>
  <conditionalFormatting sqref="A1048575:XER1048576">
    <cfRule type="expression" dxfId="142" priority="124">
      <formula>_xlfn.ISFORMULA(A98:M1048576)</formula>
    </cfRule>
  </conditionalFormatting>
  <conditionalFormatting sqref="A39:XER39">
    <cfRule type="expression" dxfId="141" priority="126">
      <formula>_xlfn.ISFORMULA(A39:M137)</formula>
    </cfRule>
  </conditionalFormatting>
  <conditionalFormatting sqref="F9:F15">
    <cfRule type="expression" dxfId="140" priority="128">
      <formula>_xlfn.ISFORMULA(E9:Q106)</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B6D66-C9F2-4768-8EAE-104F9B0A432A}">
  <sheetPr>
    <tabColor rgb="FF002060"/>
  </sheetPr>
  <dimension ref="A2:K317"/>
  <sheetViews>
    <sheetView view="pageLayout" topLeftCell="A12" zoomScale="184" zoomScaleNormal="100" zoomScalePageLayoutView="184" workbookViewId="0">
      <selection activeCell="J21" sqref="J21"/>
    </sheetView>
  </sheetViews>
  <sheetFormatPr defaultColWidth="8.85546875" defaultRowHeight="12.75" x14ac:dyDescent="0.25"/>
  <cols>
    <col min="1" max="1" width="5.5703125" style="35" customWidth="1"/>
    <col min="2" max="2" width="8.140625" style="38" customWidth="1"/>
    <col min="3" max="8" width="8.85546875" style="38"/>
    <col min="9" max="9" width="11.28515625" style="38" customWidth="1"/>
    <col min="10" max="16384" width="8.85546875" style="38"/>
  </cols>
  <sheetData>
    <row r="2" spans="1:11" ht="18" x14ac:dyDescent="0.25">
      <c r="A2" s="295" t="s">
        <v>79</v>
      </c>
      <c r="B2" s="295"/>
      <c r="C2" s="295"/>
      <c r="D2" s="295"/>
      <c r="E2" s="295"/>
      <c r="F2" s="295"/>
      <c r="G2" s="295"/>
      <c r="H2" s="295"/>
      <c r="I2" s="295"/>
      <c r="J2" s="295"/>
      <c r="K2" s="295"/>
    </row>
    <row r="3" spans="1:11" x14ac:dyDescent="0.25">
      <c r="A3" s="38"/>
    </row>
    <row r="4" spans="1:11" x14ac:dyDescent="0.25">
      <c r="A4" s="94" t="s">
        <v>0</v>
      </c>
      <c r="C4" s="95"/>
      <c r="E4" s="94" t="s">
        <v>1</v>
      </c>
      <c r="F4" s="95"/>
      <c r="H4" s="73" t="s">
        <v>2</v>
      </c>
      <c r="I4" s="62"/>
    </row>
    <row r="5" spans="1:11" x14ac:dyDescent="0.25">
      <c r="A5" s="38"/>
      <c r="B5" s="94"/>
      <c r="E5" s="94"/>
      <c r="G5" s="94"/>
      <c r="H5" s="39"/>
    </row>
    <row r="6" spans="1:11" x14ac:dyDescent="0.25">
      <c r="A6" s="38"/>
      <c r="B6" s="94"/>
      <c r="E6" s="94"/>
      <c r="G6" s="94"/>
      <c r="H6" s="39"/>
    </row>
    <row r="7" spans="1:11" x14ac:dyDescent="0.25">
      <c r="A7" s="38"/>
      <c r="B7" s="94"/>
      <c r="E7" s="94"/>
      <c r="G7" s="94"/>
      <c r="H7" s="39"/>
    </row>
    <row r="8" spans="1:11" x14ac:dyDescent="0.25">
      <c r="A8" s="38"/>
      <c r="B8" s="94"/>
      <c r="E8" s="94"/>
      <c r="G8" s="94"/>
      <c r="H8" s="39"/>
    </row>
    <row r="9" spans="1:11" x14ac:dyDescent="0.25">
      <c r="A9" s="94" t="s">
        <v>83</v>
      </c>
      <c r="E9" s="94"/>
      <c r="G9" s="94"/>
      <c r="H9" s="39"/>
    </row>
    <row r="10" spans="1:11" x14ac:dyDescent="0.25">
      <c r="A10" s="52"/>
      <c r="E10" s="94"/>
      <c r="G10" s="94"/>
      <c r="H10" s="39"/>
    </row>
    <row r="11" spans="1:11" x14ac:dyDescent="0.25">
      <c r="E11" s="94"/>
      <c r="G11" s="94"/>
      <c r="H11" s="39"/>
    </row>
    <row r="12" spans="1:11" x14ac:dyDescent="0.25">
      <c r="A12" s="94" t="s">
        <v>67</v>
      </c>
      <c r="C12" s="40"/>
      <c r="E12" s="94"/>
      <c r="G12" s="94"/>
      <c r="H12" s="39"/>
    </row>
    <row r="13" spans="1:11" x14ac:dyDescent="0.25">
      <c r="A13" s="53"/>
      <c r="B13" s="94"/>
      <c r="C13" s="40"/>
      <c r="E13" s="94"/>
      <c r="G13" s="94"/>
      <c r="H13" s="39"/>
    </row>
    <row r="14" spans="1:11" x14ac:dyDescent="0.25">
      <c r="A14" s="54" t="s">
        <v>13</v>
      </c>
      <c r="B14" s="38" t="s">
        <v>625</v>
      </c>
      <c r="C14" s="40"/>
      <c r="E14" s="94"/>
      <c r="G14" s="94"/>
      <c r="H14" s="39"/>
    </row>
    <row r="15" spans="1:11" x14ac:dyDescent="0.25">
      <c r="B15" s="42"/>
      <c r="C15" s="42"/>
      <c r="D15" s="42"/>
      <c r="E15" s="42"/>
      <c r="F15" s="42"/>
      <c r="G15" s="42"/>
      <c r="H15" s="43"/>
      <c r="I15" s="43"/>
    </row>
    <row r="16" spans="1:11" ht="13.5" thickBot="1" x14ac:dyDescent="0.3">
      <c r="B16" s="43"/>
      <c r="G16" s="43"/>
      <c r="H16" s="43"/>
      <c r="I16" s="43"/>
    </row>
    <row r="17" spans="1:9" ht="13.5" thickBot="1" x14ac:dyDescent="0.3">
      <c r="B17" s="169" t="s">
        <v>3</v>
      </c>
      <c r="C17" s="305" t="s">
        <v>4</v>
      </c>
      <c r="D17" s="306"/>
      <c r="E17" s="306"/>
      <c r="F17" s="299" t="s">
        <v>102</v>
      </c>
      <c r="G17" s="300"/>
      <c r="H17" s="43"/>
      <c r="I17" s="43"/>
    </row>
    <row r="18" spans="1:9" x14ac:dyDescent="0.25">
      <c r="B18" s="170">
        <v>1</v>
      </c>
      <c r="C18" s="307"/>
      <c r="D18" s="308"/>
      <c r="E18" s="309"/>
      <c r="F18" s="301">
        <v>5</v>
      </c>
      <c r="G18" s="302"/>
      <c r="H18" s="42"/>
      <c r="I18" s="96"/>
    </row>
    <row r="19" spans="1:9" x14ac:dyDescent="0.25">
      <c r="B19" s="171">
        <v>2</v>
      </c>
      <c r="C19" s="296"/>
      <c r="D19" s="297"/>
      <c r="E19" s="298"/>
      <c r="F19" s="303">
        <v>5</v>
      </c>
      <c r="G19" s="304"/>
      <c r="H19" s="42"/>
      <c r="I19" s="96"/>
    </row>
    <row r="20" spans="1:9" x14ac:dyDescent="0.25">
      <c r="B20" s="171">
        <v>3</v>
      </c>
      <c r="C20" s="296"/>
      <c r="D20" s="297"/>
      <c r="E20" s="298"/>
      <c r="F20" s="303">
        <v>5</v>
      </c>
      <c r="G20" s="304"/>
      <c r="H20" s="42"/>
      <c r="I20" s="96"/>
    </row>
    <row r="21" spans="1:9" x14ac:dyDescent="0.25">
      <c r="B21" s="171">
        <v>4</v>
      </c>
      <c r="C21" s="296"/>
      <c r="D21" s="297"/>
      <c r="E21" s="298"/>
      <c r="F21" s="303">
        <v>5</v>
      </c>
      <c r="G21" s="304"/>
      <c r="H21" s="42"/>
      <c r="I21" s="96"/>
    </row>
    <row r="22" spans="1:9" x14ac:dyDescent="0.25">
      <c r="A22" s="33"/>
      <c r="B22" s="171">
        <v>5</v>
      </c>
      <c r="C22" s="296"/>
      <c r="D22" s="297"/>
      <c r="E22" s="298"/>
      <c r="F22" s="303">
        <v>5</v>
      </c>
      <c r="G22" s="304"/>
      <c r="H22" s="42"/>
      <c r="I22" s="96"/>
    </row>
    <row r="23" spans="1:9" x14ac:dyDescent="0.25">
      <c r="A23" s="33"/>
      <c r="B23" s="171">
        <v>6</v>
      </c>
      <c r="C23" s="296"/>
      <c r="D23" s="297"/>
      <c r="E23" s="298"/>
      <c r="F23" s="303">
        <v>5</v>
      </c>
      <c r="G23" s="304"/>
      <c r="H23" s="42"/>
      <c r="I23" s="96"/>
    </row>
    <row r="24" spans="1:9" x14ac:dyDescent="0.25">
      <c r="A24" s="33"/>
      <c r="B24" s="171">
        <v>7</v>
      </c>
      <c r="C24" s="296"/>
      <c r="D24" s="297"/>
      <c r="E24" s="298"/>
      <c r="F24" s="303">
        <v>5</v>
      </c>
      <c r="G24" s="304"/>
      <c r="H24" s="42"/>
      <c r="I24" s="96"/>
    </row>
    <row r="25" spans="1:9" x14ac:dyDescent="0.25">
      <c r="A25" s="33"/>
      <c r="B25" s="171">
        <v>8</v>
      </c>
      <c r="C25" s="296"/>
      <c r="D25" s="297"/>
      <c r="E25" s="298"/>
      <c r="F25" s="303">
        <v>5</v>
      </c>
      <c r="G25" s="304"/>
      <c r="H25" s="42"/>
      <c r="I25" s="96"/>
    </row>
    <row r="26" spans="1:9" x14ac:dyDescent="0.25">
      <c r="A26" s="33"/>
      <c r="B26" s="171">
        <v>9</v>
      </c>
      <c r="C26" s="296"/>
      <c r="D26" s="297"/>
      <c r="E26" s="298"/>
      <c r="F26" s="303">
        <v>5</v>
      </c>
      <c r="G26" s="304"/>
      <c r="H26" s="42"/>
      <c r="I26" s="96"/>
    </row>
    <row r="27" spans="1:9" x14ac:dyDescent="0.25">
      <c r="A27" s="33"/>
      <c r="B27" s="171">
        <v>10</v>
      </c>
      <c r="C27" s="296"/>
      <c r="D27" s="297"/>
      <c r="E27" s="298"/>
      <c r="F27" s="303">
        <v>5</v>
      </c>
      <c r="G27" s="304"/>
      <c r="H27" s="42"/>
      <c r="I27" s="96"/>
    </row>
    <row r="28" spans="1:9" x14ac:dyDescent="0.25">
      <c r="A28" s="33"/>
      <c r="B28" s="171">
        <v>11</v>
      </c>
      <c r="C28" s="296"/>
      <c r="D28" s="297"/>
      <c r="E28" s="298"/>
      <c r="F28" s="303">
        <v>5</v>
      </c>
      <c r="G28" s="304"/>
      <c r="H28" s="42"/>
      <c r="I28" s="96"/>
    </row>
    <row r="29" spans="1:9" x14ac:dyDescent="0.25">
      <c r="A29" s="33"/>
      <c r="B29" s="171">
        <v>12</v>
      </c>
      <c r="C29" s="296"/>
      <c r="D29" s="297"/>
      <c r="E29" s="298"/>
      <c r="F29" s="303">
        <v>5</v>
      </c>
      <c r="G29" s="304"/>
      <c r="H29" s="42"/>
      <c r="I29" s="96"/>
    </row>
    <row r="30" spans="1:9" x14ac:dyDescent="0.25">
      <c r="B30" s="171">
        <v>13</v>
      </c>
      <c r="C30" s="296"/>
      <c r="D30" s="297"/>
      <c r="E30" s="298"/>
      <c r="F30" s="303">
        <v>5</v>
      </c>
      <c r="G30" s="304"/>
      <c r="H30" s="42"/>
      <c r="I30" s="96"/>
    </row>
    <row r="31" spans="1:9" x14ac:dyDescent="0.25">
      <c r="B31" s="171">
        <v>14</v>
      </c>
      <c r="C31" s="296"/>
      <c r="D31" s="297"/>
      <c r="E31" s="298"/>
      <c r="F31" s="303">
        <v>5</v>
      </c>
      <c r="G31" s="304"/>
      <c r="H31" s="42"/>
      <c r="I31" s="96"/>
    </row>
    <row r="32" spans="1:9" x14ac:dyDescent="0.25">
      <c r="B32" s="171">
        <v>15</v>
      </c>
      <c r="C32" s="296"/>
      <c r="D32" s="297"/>
      <c r="E32" s="298"/>
      <c r="F32" s="303">
        <v>5</v>
      </c>
      <c r="G32" s="304"/>
      <c r="H32" s="42"/>
      <c r="I32" s="96"/>
    </row>
    <row r="33" spans="2:9" x14ac:dyDescent="0.25">
      <c r="B33" s="171">
        <v>16</v>
      </c>
      <c r="C33" s="296"/>
      <c r="D33" s="297"/>
      <c r="E33" s="298"/>
      <c r="F33" s="303">
        <v>5</v>
      </c>
      <c r="G33" s="304"/>
      <c r="H33" s="42"/>
      <c r="I33" s="96"/>
    </row>
    <row r="34" spans="2:9" x14ac:dyDescent="0.25">
      <c r="B34" s="171">
        <v>17</v>
      </c>
      <c r="C34" s="296"/>
      <c r="D34" s="297"/>
      <c r="E34" s="298"/>
      <c r="F34" s="303">
        <v>5</v>
      </c>
      <c r="G34" s="304"/>
      <c r="H34" s="42"/>
      <c r="I34" s="96"/>
    </row>
    <row r="35" spans="2:9" x14ac:dyDescent="0.25">
      <c r="B35" s="171">
        <v>18</v>
      </c>
      <c r="C35" s="296"/>
      <c r="D35" s="297"/>
      <c r="E35" s="298"/>
      <c r="F35" s="303">
        <v>5</v>
      </c>
      <c r="G35" s="304"/>
      <c r="H35" s="42"/>
      <c r="I35" s="96"/>
    </row>
    <row r="36" spans="2:9" x14ac:dyDescent="0.25">
      <c r="B36" s="171">
        <v>19</v>
      </c>
      <c r="C36" s="296"/>
      <c r="D36" s="297"/>
      <c r="E36" s="298"/>
      <c r="F36" s="303">
        <v>5</v>
      </c>
      <c r="G36" s="304"/>
      <c r="H36" s="42"/>
      <c r="I36" s="96"/>
    </row>
    <row r="37" spans="2:9" x14ac:dyDescent="0.25">
      <c r="B37" s="171">
        <v>20</v>
      </c>
      <c r="C37" s="296"/>
      <c r="D37" s="297"/>
      <c r="E37" s="298"/>
      <c r="F37" s="303">
        <v>5</v>
      </c>
      <c r="G37" s="304"/>
      <c r="H37" s="42"/>
      <c r="I37" s="96"/>
    </row>
    <row r="38" spans="2:9" x14ac:dyDescent="0.25">
      <c r="B38" s="171">
        <v>21</v>
      </c>
      <c r="C38" s="296"/>
      <c r="D38" s="297"/>
      <c r="E38" s="298"/>
      <c r="F38" s="303">
        <v>5</v>
      </c>
      <c r="G38" s="304"/>
      <c r="H38" s="42"/>
      <c r="I38" s="96"/>
    </row>
    <row r="39" spans="2:9" x14ac:dyDescent="0.25">
      <c r="B39" s="171">
        <v>22</v>
      </c>
      <c r="C39" s="296"/>
      <c r="D39" s="297"/>
      <c r="E39" s="298"/>
      <c r="F39" s="303">
        <v>5</v>
      </c>
      <c r="G39" s="304"/>
      <c r="H39" s="42"/>
      <c r="I39" s="96"/>
    </row>
    <row r="40" spans="2:9" x14ac:dyDescent="0.25">
      <c r="B40" s="171">
        <v>23</v>
      </c>
      <c r="C40" s="296"/>
      <c r="D40" s="297"/>
      <c r="E40" s="298"/>
      <c r="F40" s="303">
        <v>5</v>
      </c>
      <c r="G40" s="304"/>
      <c r="H40" s="42"/>
      <c r="I40" s="96"/>
    </row>
    <row r="41" spans="2:9" x14ac:dyDescent="0.25">
      <c r="B41" s="171">
        <v>24</v>
      </c>
      <c r="C41" s="296"/>
      <c r="D41" s="297"/>
      <c r="E41" s="298"/>
      <c r="F41" s="303">
        <v>5</v>
      </c>
      <c r="G41" s="304"/>
      <c r="H41" s="42"/>
      <c r="I41" s="96"/>
    </row>
    <row r="42" spans="2:9" x14ac:dyDescent="0.25">
      <c r="B42" s="171">
        <v>25</v>
      </c>
      <c r="C42" s="296"/>
      <c r="D42" s="297"/>
      <c r="E42" s="298"/>
      <c r="F42" s="303">
        <v>5</v>
      </c>
      <c r="G42" s="304"/>
      <c r="H42" s="42"/>
      <c r="I42" s="96"/>
    </row>
    <row r="43" spans="2:9" x14ac:dyDescent="0.25">
      <c r="B43" s="171">
        <v>26</v>
      </c>
      <c r="C43" s="296"/>
      <c r="D43" s="297"/>
      <c r="E43" s="298"/>
      <c r="F43" s="303">
        <v>5</v>
      </c>
      <c r="G43" s="304"/>
      <c r="H43" s="42"/>
      <c r="I43" s="96"/>
    </row>
    <row r="44" spans="2:9" x14ac:dyDescent="0.25">
      <c r="B44" s="171">
        <v>27</v>
      </c>
      <c r="C44" s="296"/>
      <c r="D44" s="297"/>
      <c r="E44" s="298"/>
      <c r="F44" s="303">
        <v>5</v>
      </c>
      <c r="G44" s="304"/>
      <c r="H44" s="42"/>
      <c r="I44" s="96"/>
    </row>
    <row r="45" spans="2:9" x14ac:dyDescent="0.25">
      <c r="B45" s="171">
        <v>28</v>
      </c>
      <c r="C45" s="296"/>
      <c r="D45" s="297"/>
      <c r="E45" s="298"/>
      <c r="F45" s="303">
        <v>5</v>
      </c>
      <c r="G45" s="304"/>
      <c r="H45" s="42"/>
      <c r="I45" s="96"/>
    </row>
    <row r="46" spans="2:9" x14ac:dyDescent="0.25">
      <c r="B46" s="171">
        <v>29</v>
      </c>
      <c r="C46" s="296"/>
      <c r="D46" s="297"/>
      <c r="E46" s="298"/>
      <c r="F46" s="303">
        <v>5</v>
      </c>
      <c r="G46" s="304"/>
      <c r="H46" s="42"/>
      <c r="I46" s="96"/>
    </row>
    <row r="47" spans="2:9" x14ac:dyDescent="0.25">
      <c r="B47" s="171">
        <v>30</v>
      </c>
      <c r="C47" s="296"/>
      <c r="D47" s="297"/>
      <c r="E47" s="298"/>
      <c r="F47" s="303">
        <v>5</v>
      </c>
      <c r="G47" s="304"/>
      <c r="H47" s="42"/>
      <c r="I47" s="96"/>
    </row>
    <row r="48" spans="2:9" x14ac:dyDescent="0.25">
      <c r="B48" s="171">
        <v>31</v>
      </c>
      <c r="C48" s="296"/>
      <c r="D48" s="297"/>
      <c r="E48" s="298"/>
      <c r="F48" s="303">
        <v>5</v>
      </c>
      <c r="G48" s="304"/>
      <c r="H48" s="42"/>
      <c r="I48" s="96"/>
    </row>
    <row r="49" spans="2:9" x14ac:dyDescent="0.25">
      <c r="B49" s="171">
        <v>32</v>
      </c>
      <c r="C49" s="296"/>
      <c r="D49" s="297"/>
      <c r="E49" s="298"/>
      <c r="F49" s="303">
        <v>5</v>
      </c>
      <c r="G49" s="304"/>
      <c r="H49" s="42"/>
      <c r="I49" s="96"/>
    </row>
    <row r="50" spans="2:9" x14ac:dyDescent="0.25">
      <c r="B50" s="171">
        <v>33</v>
      </c>
      <c r="C50" s="296"/>
      <c r="D50" s="297"/>
      <c r="E50" s="298"/>
      <c r="F50" s="303">
        <v>5</v>
      </c>
      <c r="G50" s="304"/>
      <c r="H50" s="42"/>
      <c r="I50" s="96"/>
    </row>
    <row r="51" spans="2:9" x14ac:dyDescent="0.25">
      <c r="B51" s="171">
        <v>34</v>
      </c>
      <c r="C51" s="296"/>
      <c r="D51" s="297"/>
      <c r="E51" s="298"/>
      <c r="F51" s="303">
        <v>5</v>
      </c>
      <c r="G51" s="304"/>
      <c r="H51" s="42"/>
      <c r="I51" s="96"/>
    </row>
    <row r="52" spans="2:9" x14ac:dyDescent="0.25">
      <c r="B52" s="171">
        <v>35</v>
      </c>
      <c r="C52" s="296"/>
      <c r="D52" s="297"/>
      <c r="E52" s="298"/>
      <c r="F52" s="303">
        <v>5</v>
      </c>
      <c r="G52" s="304"/>
      <c r="H52" s="42"/>
      <c r="I52" s="96"/>
    </row>
    <row r="53" spans="2:9" x14ac:dyDescent="0.25">
      <c r="B53" s="171">
        <v>36</v>
      </c>
      <c r="C53" s="296"/>
      <c r="D53" s="297"/>
      <c r="E53" s="298"/>
      <c r="F53" s="303">
        <v>5</v>
      </c>
      <c r="G53" s="304"/>
      <c r="H53" s="42"/>
      <c r="I53" s="96"/>
    </row>
    <row r="54" spans="2:9" x14ac:dyDescent="0.25">
      <c r="B54" s="171">
        <v>37</v>
      </c>
      <c r="C54" s="296"/>
      <c r="D54" s="297"/>
      <c r="E54" s="298"/>
      <c r="F54" s="303">
        <v>5</v>
      </c>
      <c r="G54" s="304"/>
      <c r="H54" s="42"/>
      <c r="I54" s="96"/>
    </row>
    <row r="55" spans="2:9" x14ac:dyDescent="0.25">
      <c r="B55" s="171">
        <v>38</v>
      </c>
      <c r="C55" s="296"/>
      <c r="D55" s="297"/>
      <c r="E55" s="298"/>
      <c r="F55" s="303">
        <v>5</v>
      </c>
      <c r="G55" s="304"/>
      <c r="H55" s="42"/>
      <c r="I55" s="96"/>
    </row>
    <row r="56" spans="2:9" x14ac:dyDescent="0.25">
      <c r="B56" s="171">
        <v>39</v>
      </c>
      <c r="C56" s="296"/>
      <c r="D56" s="297"/>
      <c r="E56" s="298"/>
      <c r="F56" s="303">
        <v>5</v>
      </c>
      <c r="G56" s="304"/>
      <c r="H56" s="42"/>
      <c r="I56" s="96"/>
    </row>
    <row r="57" spans="2:9" x14ac:dyDescent="0.25">
      <c r="B57" s="171">
        <v>40</v>
      </c>
      <c r="C57" s="296"/>
      <c r="D57" s="297"/>
      <c r="E57" s="298"/>
      <c r="F57" s="303">
        <v>5</v>
      </c>
      <c r="G57" s="304"/>
      <c r="H57" s="42"/>
      <c r="I57" s="96"/>
    </row>
    <row r="58" spans="2:9" x14ac:dyDescent="0.25">
      <c r="B58" s="171">
        <v>41</v>
      </c>
      <c r="C58" s="296"/>
      <c r="D58" s="297"/>
      <c r="E58" s="298"/>
      <c r="F58" s="303">
        <v>5</v>
      </c>
      <c r="G58" s="304"/>
      <c r="H58" s="42"/>
      <c r="I58" s="96"/>
    </row>
    <row r="59" spans="2:9" x14ac:dyDescent="0.25">
      <c r="B59" s="171">
        <v>42</v>
      </c>
      <c r="C59" s="296"/>
      <c r="D59" s="297"/>
      <c r="E59" s="298"/>
      <c r="F59" s="303">
        <v>5</v>
      </c>
      <c r="G59" s="304"/>
      <c r="H59" s="42"/>
      <c r="I59" s="96"/>
    </row>
    <row r="60" spans="2:9" x14ac:dyDescent="0.25">
      <c r="B60" s="171">
        <v>43</v>
      </c>
      <c r="C60" s="296"/>
      <c r="D60" s="297"/>
      <c r="E60" s="298"/>
      <c r="F60" s="303">
        <v>5</v>
      </c>
      <c r="G60" s="304"/>
      <c r="H60" s="42"/>
      <c r="I60" s="96"/>
    </row>
    <row r="61" spans="2:9" x14ac:dyDescent="0.25">
      <c r="B61" s="171">
        <v>44</v>
      </c>
      <c r="C61" s="296"/>
      <c r="D61" s="297"/>
      <c r="E61" s="298"/>
      <c r="F61" s="303">
        <v>5</v>
      </c>
      <c r="G61" s="304"/>
      <c r="H61" s="42"/>
      <c r="I61" s="96"/>
    </row>
    <row r="62" spans="2:9" x14ac:dyDescent="0.25">
      <c r="B62" s="171">
        <v>45</v>
      </c>
      <c r="C62" s="296"/>
      <c r="D62" s="297"/>
      <c r="E62" s="298"/>
      <c r="F62" s="303">
        <v>5</v>
      </c>
      <c r="G62" s="304"/>
      <c r="H62" s="42"/>
      <c r="I62" s="96"/>
    </row>
    <row r="63" spans="2:9" x14ac:dyDescent="0.25">
      <c r="B63" s="171">
        <v>46</v>
      </c>
      <c r="C63" s="296"/>
      <c r="D63" s="297"/>
      <c r="E63" s="298"/>
      <c r="F63" s="303">
        <v>5</v>
      </c>
      <c r="G63" s="304"/>
      <c r="H63" s="42"/>
      <c r="I63" s="96"/>
    </row>
    <row r="64" spans="2:9" x14ac:dyDescent="0.25">
      <c r="B64" s="171">
        <v>47</v>
      </c>
      <c r="C64" s="296"/>
      <c r="D64" s="297"/>
      <c r="E64" s="298"/>
      <c r="F64" s="303">
        <v>5</v>
      </c>
      <c r="G64" s="304"/>
      <c r="H64" s="42"/>
      <c r="I64" s="96"/>
    </row>
    <row r="65" spans="2:9" x14ac:dyDescent="0.25">
      <c r="B65" s="171">
        <v>48</v>
      </c>
      <c r="C65" s="296"/>
      <c r="D65" s="297"/>
      <c r="E65" s="298"/>
      <c r="F65" s="303">
        <v>5</v>
      </c>
      <c r="G65" s="304"/>
      <c r="H65" s="42"/>
      <c r="I65" s="96"/>
    </row>
    <row r="66" spans="2:9" x14ac:dyDescent="0.25">
      <c r="B66" s="171">
        <v>49</v>
      </c>
      <c r="C66" s="296"/>
      <c r="D66" s="297"/>
      <c r="E66" s="298"/>
      <c r="F66" s="303">
        <v>5</v>
      </c>
      <c r="G66" s="304"/>
      <c r="H66" s="42"/>
      <c r="I66" s="96"/>
    </row>
    <row r="67" spans="2:9" x14ac:dyDescent="0.25">
      <c r="B67" s="171">
        <v>50</v>
      </c>
      <c r="C67" s="296"/>
      <c r="D67" s="297"/>
      <c r="E67" s="298"/>
      <c r="F67" s="303">
        <v>5</v>
      </c>
      <c r="G67" s="304"/>
      <c r="H67" s="42"/>
      <c r="I67" s="96"/>
    </row>
    <row r="68" spans="2:9" x14ac:dyDescent="0.25">
      <c r="B68" s="171">
        <v>51</v>
      </c>
      <c r="C68" s="296"/>
      <c r="D68" s="297"/>
      <c r="E68" s="298"/>
      <c r="F68" s="303">
        <v>5</v>
      </c>
      <c r="G68" s="304"/>
      <c r="H68" s="42"/>
      <c r="I68" s="96"/>
    </row>
    <row r="69" spans="2:9" x14ac:dyDescent="0.25">
      <c r="B69" s="171">
        <v>52</v>
      </c>
      <c r="C69" s="296"/>
      <c r="D69" s="297"/>
      <c r="E69" s="298"/>
      <c r="F69" s="303">
        <v>5</v>
      </c>
      <c r="G69" s="304"/>
      <c r="H69" s="42"/>
      <c r="I69" s="96"/>
    </row>
    <row r="70" spans="2:9" x14ac:dyDescent="0.25">
      <c r="B70" s="171">
        <v>53</v>
      </c>
      <c r="C70" s="296"/>
      <c r="D70" s="297"/>
      <c r="E70" s="298"/>
      <c r="F70" s="303">
        <v>5</v>
      </c>
      <c r="G70" s="304"/>
      <c r="H70" s="42"/>
      <c r="I70" s="96"/>
    </row>
    <row r="71" spans="2:9" x14ac:dyDescent="0.25">
      <c r="B71" s="171">
        <v>54</v>
      </c>
      <c r="C71" s="296"/>
      <c r="D71" s="297"/>
      <c r="E71" s="298"/>
      <c r="F71" s="303">
        <v>5</v>
      </c>
      <c r="G71" s="304"/>
      <c r="H71" s="42"/>
      <c r="I71" s="96"/>
    </row>
    <row r="72" spans="2:9" x14ac:dyDescent="0.25">
      <c r="B72" s="171">
        <v>55</v>
      </c>
      <c r="C72" s="296"/>
      <c r="D72" s="297"/>
      <c r="E72" s="298"/>
      <c r="F72" s="303">
        <v>5</v>
      </c>
      <c r="G72" s="304"/>
      <c r="H72" s="42"/>
      <c r="I72" s="96"/>
    </row>
    <row r="73" spans="2:9" x14ac:dyDescent="0.25">
      <c r="B73" s="171">
        <v>56</v>
      </c>
      <c r="C73" s="296"/>
      <c r="D73" s="297"/>
      <c r="E73" s="298"/>
      <c r="F73" s="303">
        <v>5</v>
      </c>
      <c r="G73" s="304"/>
      <c r="H73" s="42"/>
      <c r="I73" s="96"/>
    </row>
    <row r="74" spans="2:9" x14ac:dyDescent="0.25">
      <c r="B74" s="171">
        <v>57</v>
      </c>
      <c r="C74" s="296"/>
      <c r="D74" s="297"/>
      <c r="E74" s="298"/>
      <c r="F74" s="303">
        <v>5</v>
      </c>
      <c r="G74" s="304"/>
      <c r="H74" s="42"/>
      <c r="I74" s="96"/>
    </row>
    <row r="75" spans="2:9" x14ac:dyDescent="0.25">
      <c r="B75" s="171">
        <v>58</v>
      </c>
      <c r="C75" s="296"/>
      <c r="D75" s="297"/>
      <c r="E75" s="298"/>
      <c r="F75" s="303">
        <v>5</v>
      </c>
      <c r="G75" s="304"/>
      <c r="H75" s="42"/>
      <c r="I75" s="96"/>
    </row>
    <row r="76" spans="2:9" x14ac:dyDescent="0.25">
      <c r="B76" s="171">
        <v>59</v>
      </c>
      <c r="C76" s="296"/>
      <c r="D76" s="297"/>
      <c r="E76" s="298"/>
      <c r="F76" s="303">
        <v>5</v>
      </c>
      <c r="G76" s="304"/>
      <c r="H76" s="42"/>
      <c r="I76" s="96"/>
    </row>
    <row r="77" spans="2:9" x14ac:dyDescent="0.25">
      <c r="B77" s="171">
        <v>60</v>
      </c>
      <c r="C77" s="296"/>
      <c r="D77" s="297"/>
      <c r="E77" s="298"/>
      <c r="F77" s="303">
        <v>5</v>
      </c>
      <c r="G77" s="304"/>
      <c r="H77" s="42"/>
      <c r="I77" s="96"/>
    </row>
    <row r="78" spans="2:9" x14ac:dyDescent="0.25">
      <c r="B78" s="171">
        <v>61</v>
      </c>
      <c r="C78" s="296"/>
      <c r="D78" s="297"/>
      <c r="E78" s="298"/>
      <c r="F78" s="303">
        <v>5</v>
      </c>
      <c r="G78" s="304"/>
      <c r="H78" s="42"/>
      <c r="I78" s="96"/>
    </row>
    <row r="79" spans="2:9" x14ac:dyDescent="0.25">
      <c r="B79" s="171">
        <v>62</v>
      </c>
      <c r="C79" s="296"/>
      <c r="D79" s="297"/>
      <c r="E79" s="298"/>
      <c r="F79" s="303">
        <v>5</v>
      </c>
      <c r="G79" s="304"/>
      <c r="H79" s="42"/>
      <c r="I79" s="96"/>
    </row>
    <row r="80" spans="2:9" x14ac:dyDescent="0.25">
      <c r="B80" s="171">
        <v>63</v>
      </c>
      <c r="C80" s="296"/>
      <c r="D80" s="297"/>
      <c r="E80" s="298"/>
      <c r="F80" s="303">
        <v>5</v>
      </c>
      <c r="G80" s="304"/>
      <c r="H80" s="42"/>
      <c r="I80" s="96"/>
    </row>
    <row r="81" spans="2:9" x14ac:dyDescent="0.25">
      <c r="B81" s="171">
        <v>64</v>
      </c>
      <c r="C81" s="296"/>
      <c r="D81" s="297"/>
      <c r="E81" s="298"/>
      <c r="F81" s="303">
        <v>5</v>
      </c>
      <c r="G81" s="304"/>
      <c r="H81" s="42"/>
      <c r="I81" s="96"/>
    </row>
    <row r="82" spans="2:9" x14ac:dyDescent="0.25">
      <c r="B82" s="171">
        <v>65</v>
      </c>
      <c r="C82" s="296"/>
      <c r="D82" s="297"/>
      <c r="E82" s="298"/>
      <c r="F82" s="303">
        <v>5</v>
      </c>
      <c r="G82" s="304"/>
      <c r="H82" s="42"/>
      <c r="I82" s="96"/>
    </row>
    <row r="83" spans="2:9" x14ac:dyDescent="0.25">
      <c r="B83" s="171">
        <v>66</v>
      </c>
      <c r="C83" s="296"/>
      <c r="D83" s="297"/>
      <c r="E83" s="298"/>
      <c r="F83" s="303">
        <v>5</v>
      </c>
      <c r="G83" s="304"/>
      <c r="H83" s="42"/>
      <c r="I83" s="96"/>
    </row>
    <row r="84" spans="2:9" x14ac:dyDescent="0.25">
      <c r="B84" s="171">
        <v>67</v>
      </c>
      <c r="C84" s="296"/>
      <c r="D84" s="297"/>
      <c r="E84" s="298"/>
      <c r="F84" s="303">
        <v>5</v>
      </c>
      <c r="G84" s="304"/>
      <c r="H84" s="42"/>
      <c r="I84" s="96"/>
    </row>
    <row r="85" spans="2:9" x14ac:dyDescent="0.25">
      <c r="B85" s="171">
        <v>68</v>
      </c>
      <c r="C85" s="296"/>
      <c r="D85" s="297"/>
      <c r="E85" s="298"/>
      <c r="F85" s="303">
        <v>5</v>
      </c>
      <c r="G85" s="304"/>
      <c r="H85" s="42"/>
      <c r="I85" s="96"/>
    </row>
    <row r="86" spans="2:9" x14ac:dyDescent="0.25">
      <c r="B86" s="171">
        <v>69</v>
      </c>
      <c r="C86" s="296"/>
      <c r="D86" s="297"/>
      <c r="E86" s="298"/>
      <c r="F86" s="303">
        <v>5</v>
      </c>
      <c r="G86" s="304"/>
      <c r="H86" s="42"/>
      <c r="I86" s="96"/>
    </row>
    <row r="87" spans="2:9" x14ac:dyDescent="0.25">
      <c r="B87" s="171">
        <v>70</v>
      </c>
      <c r="C87" s="296"/>
      <c r="D87" s="297"/>
      <c r="E87" s="298"/>
      <c r="F87" s="303">
        <v>5</v>
      </c>
      <c r="G87" s="304"/>
      <c r="H87" s="42"/>
      <c r="I87" s="96"/>
    </row>
    <row r="88" spans="2:9" x14ac:dyDescent="0.25">
      <c r="B88" s="171">
        <v>71</v>
      </c>
      <c r="C88" s="296"/>
      <c r="D88" s="297"/>
      <c r="E88" s="298"/>
      <c r="F88" s="303">
        <v>5</v>
      </c>
      <c r="G88" s="304"/>
      <c r="H88" s="42"/>
      <c r="I88" s="96"/>
    </row>
    <row r="89" spans="2:9" x14ac:dyDescent="0.25">
      <c r="B89" s="171">
        <v>72</v>
      </c>
      <c r="C89" s="296"/>
      <c r="D89" s="297"/>
      <c r="E89" s="298"/>
      <c r="F89" s="303">
        <v>5</v>
      </c>
      <c r="G89" s="304"/>
      <c r="H89" s="42"/>
      <c r="I89" s="96"/>
    </row>
    <row r="90" spans="2:9" x14ac:dyDescent="0.25">
      <c r="B90" s="171">
        <v>73</v>
      </c>
      <c r="C90" s="296"/>
      <c r="D90" s="297"/>
      <c r="E90" s="298"/>
      <c r="F90" s="303">
        <v>5</v>
      </c>
      <c r="G90" s="304"/>
      <c r="H90" s="42"/>
      <c r="I90" s="96"/>
    </row>
    <row r="91" spans="2:9" x14ac:dyDescent="0.25">
      <c r="B91" s="171">
        <v>74</v>
      </c>
      <c r="C91" s="296"/>
      <c r="D91" s="297"/>
      <c r="E91" s="298"/>
      <c r="F91" s="303">
        <v>5</v>
      </c>
      <c r="G91" s="304"/>
      <c r="H91" s="42"/>
      <c r="I91" s="96"/>
    </row>
    <row r="92" spans="2:9" x14ac:dyDescent="0.25">
      <c r="B92" s="171">
        <v>75</v>
      </c>
      <c r="C92" s="296"/>
      <c r="D92" s="297"/>
      <c r="E92" s="298"/>
      <c r="F92" s="303">
        <v>5</v>
      </c>
      <c r="G92" s="304"/>
      <c r="H92" s="42"/>
      <c r="I92" s="96"/>
    </row>
    <row r="93" spans="2:9" x14ac:dyDescent="0.25">
      <c r="B93" s="171">
        <v>76</v>
      </c>
      <c r="C93" s="296"/>
      <c r="D93" s="297"/>
      <c r="E93" s="298"/>
      <c r="F93" s="303">
        <v>5</v>
      </c>
      <c r="G93" s="304"/>
      <c r="H93" s="42"/>
      <c r="I93" s="96"/>
    </row>
    <row r="94" spans="2:9" x14ac:dyDescent="0.25">
      <c r="B94" s="171">
        <v>77</v>
      </c>
      <c r="C94" s="296"/>
      <c r="D94" s="297"/>
      <c r="E94" s="298"/>
      <c r="F94" s="303">
        <v>5</v>
      </c>
      <c r="G94" s="304"/>
      <c r="H94" s="42"/>
      <c r="I94" s="96"/>
    </row>
    <row r="95" spans="2:9" x14ac:dyDescent="0.25">
      <c r="B95" s="171">
        <v>78</v>
      </c>
      <c r="C95" s="296"/>
      <c r="D95" s="297"/>
      <c r="E95" s="298"/>
      <c r="F95" s="303">
        <v>5</v>
      </c>
      <c r="G95" s="304"/>
      <c r="H95" s="42"/>
      <c r="I95" s="96"/>
    </row>
    <row r="96" spans="2:9" x14ac:dyDescent="0.25">
      <c r="B96" s="171">
        <v>79</v>
      </c>
      <c r="C96" s="296"/>
      <c r="D96" s="297"/>
      <c r="E96" s="298"/>
      <c r="F96" s="303">
        <v>5</v>
      </c>
      <c r="G96" s="304"/>
      <c r="H96" s="42"/>
      <c r="I96" s="96"/>
    </row>
    <row r="97" spans="2:9" x14ac:dyDescent="0.25">
      <c r="B97" s="171">
        <v>80</v>
      </c>
      <c r="C97" s="296"/>
      <c r="D97" s="297"/>
      <c r="E97" s="298"/>
      <c r="F97" s="303">
        <v>5</v>
      </c>
      <c r="G97" s="304"/>
      <c r="H97" s="42"/>
      <c r="I97" s="96"/>
    </row>
    <row r="98" spans="2:9" x14ac:dyDescent="0.25">
      <c r="B98" s="171">
        <v>81</v>
      </c>
      <c r="C98" s="296"/>
      <c r="D98" s="297"/>
      <c r="E98" s="298"/>
      <c r="F98" s="303">
        <v>5</v>
      </c>
      <c r="G98" s="304"/>
      <c r="H98" s="42"/>
      <c r="I98" s="96"/>
    </row>
    <row r="99" spans="2:9" x14ac:dyDescent="0.25">
      <c r="B99" s="171">
        <v>82</v>
      </c>
      <c r="C99" s="296"/>
      <c r="D99" s="297"/>
      <c r="E99" s="298"/>
      <c r="F99" s="303">
        <v>5</v>
      </c>
      <c r="G99" s="304"/>
      <c r="H99" s="42"/>
      <c r="I99" s="96"/>
    </row>
    <row r="100" spans="2:9" x14ac:dyDescent="0.25">
      <c r="B100" s="171">
        <v>83</v>
      </c>
      <c r="C100" s="296"/>
      <c r="D100" s="297"/>
      <c r="E100" s="298"/>
      <c r="F100" s="303">
        <v>5</v>
      </c>
      <c r="G100" s="304"/>
      <c r="H100" s="42"/>
      <c r="I100" s="96"/>
    </row>
    <row r="101" spans="2:9" x14ac:dyDescent="0.25">
      <c r="B101" s="171">
        <v>84</v>
      </c>
      <c r="C101" s="296"/>
      <c r="D101" s="297"/>
      <c r="E101" s="298"/>
      <c r="F101" s="303">
        <v>5</v>
      </c>
      <c r="G101" s="304"/>
      <c r="H101" s="42"/>
      <c r="I101" s="96"/>
    </row>
    <row r="102" spans="2:9" x14ac:dyDescent="0.25">
      <c r="B102" s="171">
        <v>85</v>
      </c>
      <c r="C102" s="296"/>
      <c r="D102" s="297"/>
      <c r="E102" s="298"/>
      <c r="F102" s="303">
        <v>5</v>
      </c>
      <c r="G102" s="304"/>
      <c r="H102" s="42"/>
      <c r="I102" s="96"/>
    </row>
    <row r="103" spans="2:9" x14ac:dyDescent="0.25">
      <c r="B103" s="171">
        <v>86</v>
      </c>
      <c r="C103" s="296"/>
      <c r="D103" s="297"/>
      <c r="E103" s="298"/>
      <c r="F103" s="303">
        <v>5</v>
      </c>
      <c r="G103" s="304"/>
      <c r="H103" s="42"/>
      <c r="I103" s="96"/>
    </row>
    <row r="104" spans="2:9" x14ac:dyDescent="0.25">
      <c r="B104" s="171">
        <v>87</v>
      </c>
      <c r="C104" s="296"/>
      <c r="D104" s="297"/>
      <c r="E104" s="298"/>
      <c r="F104" s="303">
        <v>5</v>
      </c>
      <c r="G104" s="304"/>
      <c r="H104" s="42"/>
      <c r="I104" s="96"/>
    </row>
    <row r="105" spans="2:9" x14ac:dyDescent="0.25">
      <c r="B105" s="171">
        <v>88</v>
      </c>
      <c r="C105" s="296"/>
      <c r="D105" s="297"/>
      <c r="E105" s="298"/>
      <c r="F105" s="303">
        <v>5</v>
      </c>
      <c r="G105" s="304"/>
      <c r="H105" s="42"/>
      <c r="I105" s="96"/>
    </row>
    <row r="106" spans="2:9" x14ac:dyDescent="0.25">
      <c r="B106" s="171">
        <v>89</v>
      </c>
      <c r="C106" s="296"/>
      <c r="D106" s="297"/>
      <c r="E106" s="298"/>
      <c r="F106" s="303">
        <v>5</v>
      </c>
      <c r="G106" s="304"/>
      <c r="H106" s="42"/>
      <c r="I106" s="96"/>
    </row>
    <row r="107" spans="2:9" x14ac:dyDescent="0.25">
      <c r="B107" s="171">
        <v>90</v>
      </c>
      <c r="C107" s="296"/>
      <c r="D107" s="297"/>
      <c r="E107" s="298"/>
      <c r="F107" s="303">
        <v>5</v>
      </c>
      <c r="G107" s="304"/>
      <c r="H107" s="42"/>
      <c r="I107" s="96"/>
    </row>
    <row r="108" spans="2:9" x14ac:dyDescent="0.25">
      <c r="B108" s="171">
        <v>91</v>
      </c>
      <c r="C108" s="296"/>
      <c r="D108" s="297"/>
      <c r="E108" s="298"/>
      <c r="F108" s="303">
        <v>5</v>
      </c>
      <c r="G108" s="304"/>
      <c r="H108" s="42"/>
      <c r="I108" s="96"/>
    </row>
    <row r="109" spans="2:9" x14ac:dyDescent="0.25">
      <c r="B109" s="171">
        <v>92</v>
      </c>
      <c r="C109" s="296"/>
      <c r="D109" s="297"/>
      <c r="E109" s="298"/>
      <c r="F109" s="303">
        <v>5</v>
      </c>
      <c r="G109" s="304"/>
      <c r="H109" s="42"/>
      <c r="I109" s="96"/>
    </row>
    <row r="110" spans="2:9" x14ac:dyDescent="0.25">
      <c r="B110" s="171">
        <v>93</v>
      </c>
      <c r="C110" s="296"/>
      <c r="D110" s="297"/>
      <c r="E110" s="298"/>
      <c r="F110" s="303">
        <v>5</v>
      </c>
      <c r="G110" s="304"/>
      <c r="H110" s="42"/>
      <c r="I110" s="96"/>
    </row>
    <row r="111" spans="2:9" x14ac:dyDescent="0.25">
      <c r="B111" s="171">
        <v>94</v>
      </c>
      <c r="C111" s="296"/>
      <c r="D111" s="297"/>
      <c r="E111" s="298"/>
      <c r="F111" s="303">
        <v>5</v>
      </c>
      <c r="G111" s="304"/>
      <c r="H111" s="42"/>
      <c r="I111" s="96"/>
    </row>
    <row r="112" spans="2:9" x14ac:dyDescent="0.25">
      <c r="B112" s="171">
        <v>95</v>
      </c>
      <c r="C112" s="296"/>
      <c r="D112" s="297"/>
      <c r="E112" s="298"/>
      <c r="F112" s="303">
        <v>5</v>
      </c>
      <c r="G112" s="304"/>
      <c r="H112" s="42"/>
      <c r="I112" s="96"/>
    </row>
    <row r="113" spans="1:9" ht="13.5" thickBot="1" x14ac:dyDescent="0.3">
      <c r="A113" s="36"/>
      <c r="B113" s="172">
        <v>96</v>
      </c>
      <c r="C113" s="322"/>
      <c r="D113" s="323"/>
      <c r="E113" s="324"/>
      <c r="F113" s="319">
        <v>5</v>
      </c>
      <c r="G113" s="320"/>
      <c r="H113" s="42"/>
      <c r="I113" s="96"/>
    </row>
    <row r="114" spans="1:9" x14ac:dyDescent="0.25">
      <c r="A114" s="36"/>
      <c r="B114" s="42"/>
      <c r="C114" s="34"/>
      <c r="D114" s="42"/>
      <c r="E114" s="42"/>
      <c r="F114" s="42"/>
      <c r="G114" s="42"/>
      <c r="H114" s="42"/>
      <c r="I114" s="44"/>
    </row>
    <row r="115" spans="1:9" x14ac:dyDescent="0.25">
      <c r="B115" s="73" t="s">
        <v>626</v>
      </c>
      <c r="F115" s="35">
        <f>COUNTA(C18:C113)</f>
        <v>0</v>
      </c>
    </row>
    <row r="116" spans="1:9" x14ac:dyDescent="0.25">
      <c r="B116" s="73"/>
    </row>
    <row r="117" spans="1:9" x14ac:dyDescent="0.25">
      <c r="B117" s="73"/>
    </row>
    <row r="118" spans="1:9" x14ac:dyDescent="0.25">
      <c r="A118" s="36"/>
      <c r="B118" s="45"/>
      <c r="C118" s="44"/>
      <c r="D118" s="44"/>
      <c r="E118" s="44"/>
      <c r="F118" s="44"/>
      <c r="G118" s="44"/>
      <c r="H118" s="44"/>
      <c r="I118" s="44"/>
    </row>
    <row r="119" spans="1:9" x14ac:dyDescent="0.25">
      <c r="A119" s="36"/>
      <c r="B119" s="72" t="s">
        <v>519</v>
      </c>
      <c r="C119" s="44"/>
      <c r="D119" s="44"/>
      <c r="E119" s="44"/>
      <c r="F119" s="44"/>
      <c r="G119" s="44"/>
      <c r="H119" s="44"/>
      <c r="I119" s="44"/>
    </row>
    <row r="120" spans="1:9" x14ac:dyDescent="0.25">
      <c r="B120" s="73"/>
    </row>
    <row r="121" spans="1:9" x14ac:dyDescent="0.25">
      <c r="A121" s="53"/>
      <c r="B121" s="72" t="s">
        <v>520</v>
      </c>
      <c r="C121" s="40"/>
      <c r="D121" s="40"/>
      <c r="E121" s="40"/>
      <c r="F121" s="40"/>
      <c r="G121" s="40"/>
      <c r="H121" s="40"/>
      <c r="I121" s="40"/>
    </row>
    <row r="122" spans="1:9" x14ac:dyDescent="0.25">
      <c r="A122" s="53"/>
      <c r="B122" s="72"/>
      <c r="C122" s="40"/>
      <c r="D122" s="40"/>
      <c r="E122" s="40"/>
      <c r="F122" s="40"/>
      <c r="G122" s="40"/>
      <c r="H122" s="40"/>
      <c r="I122" s="40"/>
    </row>
    <row r="123" spans="1:9" x14ac:dyDescent="0.25">
      <c r="A123" s="53"/>
      <c r="B123" s="72" t="s">
        <v>627</v>
      </c>
      <c r="C123" s="40"/>
      <c r="D123" s="40"/>
      <c r="E123" s="40"/>
      <c r="F123" s="40"/>
      <c r="G123" s="40"/>
      <c r="H123" s="40"/>
      <c r="I123" s="40"/>
    </row>
    <row r="124" spans="1:9" x14ac:dyDescent="0.25">
      <c r="A124" s="53"/>
      <c r="B124" s="72"/>
      <c r="C124" s="40"/>
      <c r="D124" s="40"/>
      <c r="E124" s="40"/>
      <c r="F124" s="40"/>
      <c r="G124" s="40"/>
      <c r="H124" s="40"/>
      <c r="I124" s="40"/>
    </row>
    <row r="125" spans="1:9" x14ac:dyDescent="0.25">
      <c r="A125" s="54" t="s">
        <v>13</v>
      </c>
      <c r="B125" s="41" t="s">
        <v>521</v>
      </c>
      <c r="C125" s="40"/>
      <c r="D125" s="40"/>
      <c r="E125" s="40"/>
      <c r="F125" s="40"/>
      <c r="G125" s="40"/>
      <c r="H125" s="40"/>
      <c r="I125" s="40"/>
    </row>
    <row r="126" spans="1:9" x14ac:dyDescent="0.25">
      <c r="A126" s="53"/>
      <c r="C126" s="40"/>
      <c r="D126" s="40"/>
      <c r="E126" s="40"/>
      <c r="F126" s="40"/>
      <c r="G126" s="40"/>
      <c r="H126" s="40"/>
      <c r="I126" s="40"/>
    </row>
    <row r="127" spans="1:9" x14ac:dyDescent="0.25">
      <c r="A127" s="53"/>
      <c r="B127" s="147" t="s">
        <v>780</v>
      </c>
      <c r="C127" s="40"/>
      <c r="D127" s="40"/>
      <c r="E127" s="40"/>
      <c r="F127" s="40"/>
      <c r="G127" s="40"/>
      <c r="H127" s="40"/>
      <c r="I127" s="40"/>
    </row>
    <row r="128" spans="1:9" x14ac:dyDescent="0.25">
      <c r="A128" s="53"/>
      <c r="B128" s="148" t="s">
        <v>781</v>
      </c>
      <c r="C128" s="40"/>
      <c r="D128" s="40"/>
      <c r="E128" s="40"/>
      <c r="F128" s="40"/>
      <c r="G128" s="40"/>
      <c r="H128" s="40"/>
      <c r="I128" s="40"/>
    </row>
    <row r="129" spans="1:9" x14ac:dyDescent="0.25">
      <c r="A129" s="53"/>
      <c r="B129" s="148" t="s">
        <v>782</v>
      </c>
      <c r="C129" s="40"/>
      <c r="D129" s="40"/>
      <c r="E129" s="40"/>
      <c r="F129" s="40"/>
      <c r="G129" s="40"/>
      <c r="H129" s="40"/>
      <c r="I129" s="40"/>
    </row>
    <row r="130" spans="1:9" x14ac:dyDescent="0.25">
      <c r="A130" s="53"/>
      <c r="B130" s="148" t="s">
        <v>783</v>
      </c>
      <c r="C130" s="40"/>
      <c r="D130" s="40"/>
      <c r="E130" s="40"/>
      <c r="F130" s="40"/>
      <c r="G130" s="40"/>
      <c r="H130" s="40"/>
      <c r="I130" s="40"/>
    </row>
    <row r="131" spans="1:9" x14ac:dyDescent="0.25">
      <c r="A131" s="53"/>
      <c r="B131" s="41"/>
      <c r="C131" s="40"/>
      <c r="D131" s="40"/>
      <c r="E131" s="40"/>
      <c r="F131" s="40"/>
      <c r="G131" s="40"/>
      <c r="H131" s="40"/>
      <c r="I131" s="40"/>
    </row>
    <row r="132" spans="1:9" x14ac:dyDescent="0.25">
      <c r="A132" s="54" t="s">
        <v>13</v>
      </c>
      <c r="B132" s="41" t="s">
        <v>522</v>
      </c>
      <c r="C132" s="40"/>
      <c r="D132" s="40"/>
      <c r="E132" s="40"/>
      <c r="F132" s="40"/>
      <c r="G132" s="40"/>
      <c r="H132" s="40"/>
      <c r="I132" s="40"/>
    </row>
    <row r="133" spans="1:9" x14ac:dyDescent="0.25">
      <c r="A133" s="54" t="s">
        <v>13</v>
      </c>
      <c r="B133" s="41" t="s">
        <v>523</v>
      </c>
      <c r="C133" s="40"/>
      <c r="D133" s="40"/>
      <c r="E133" s="40"/>
      <c r="F133" s="40"/>
      <c r="G133" s="40"/>
      <c r="H133" s="40"/>
      <c r="I133" s="40"/>
    </row>
    <row r="134" spans="1:9" x14ac:dyDescent="0.25">
      <c r="A134" s="54" t="s">
        <v>13</v>
      </c>
      <c r="B134" s="38" t="s">
        <v>628</v>
      </c>
      <c r="C134" s="40"/>
      <c r="D134" s="40"/>
      <c r="E134" s="40"/>
      <c r="F134" s="40"/>
      <c r="G134" s="40"/>
      <c r="H134" s="40"/>
      <c r="I134" s="40"/>
    </row>
    <row r="135" spans="1:9" x14ac:dyDescent="0.25">
      <c r="A135" s="53"/>
      <c r="C135" s="40"/>
      <c r="D135" s="40"/>
      <c r="E135" s="40"/>
      <c r="F135" s="40"/>
      <c r="G135" s="40"/>
      <c r="H135" s="40"/>
      <c r="I135" s="40"/>
    </row>
    <row r="136" spans="1:9" x14ac:dyDescent="0.25">
      <c r="A136" s="53"/>
      <c r="C136" s="40"/>
      <c r="D136" s="40"/>
      <c r="E136" s="40"/>
      <c r="F136" s="40"/>
      <c r="G136" s="40"/>
      <c r="H136" s="40"/>
      <c r="I136" s="40"/>
    </row>
    <row r="137" spans="1:9" x14ac:dyDescent="0.25">
      <c r="A137" s="53"/>
      <c r="B137" s="73" t="s">
        <v>84</v>
      </c>
      <c r="C137" s="40"/>
      <c r="D137" s="40"/>
      <c r="E137" s="40"/>
      <c r="F137" s="40"/>
      <c r="G137" s="40"/>
      <c r="H137" s="40"/>
      <c r="I137" s="40"/>
    </row>
    <row r="138" spans="1:9" x14ac:dyDescent="0.25">
      <c r="A138" s="53"/>
      <c r="C138" s="40"/>
      <c r="D138" s="40"/>
      <c r="E138" s="40"/>
      <c r="F138" s="40"/>
      <c r="G138" s="40"/>
      <c r="H138" s="40"/>
      <c r="I138" s="40"/>
    </row>
    <row r="139" spans="1:9" x14ac:dyDescent="0.25">
      <c r="A139" s="54" t="s">
        <v>13</v>
      </c>
      <c r="B139" s="38" t="s">
        <v>524</v>
      </c>
      <c r="C139" s="40"/>
      <c r="D139" s="40"/>
      <c r="E139" s="40"/>
      <c r="F139" s="40"/>
      <c r="G139" s="40"/>
      <c r="H139" s="40"/>
      <c r="I139" s="40"/>
    </row>
    <row r="140" spans="1:9" x14ac:dyDescent="0.25">
      <c r="A140" s="53"/>
      <c r="B140" s="38" t="s">
        <v>711</v>
      </c>
      <c r="C140" s="40"/>
      <c r="D140" s="40"/>
      <c r="E140" s="40"/>
      <c r="F140" s="40"/>
      <c r="G140" s="40"/>
      <c r="H140" s="40"/>
      <c r="I140" s="40"/>
    </row>
    <row r="141" spans="1:9" x14ac:dyDescent="0.25">
      <c r="A141" s="53"/>
      <c r="B141" s="38" t="s">
        <v>525</v>
      </c>
      <c r="C141" s="40"/>
      <c r="D141" s="40"/>
      <c r="E141" s="40"/>
      <c r="F141" s="40"/>
      <c r="G141" s="40"/>
      <c r="H141" s="40"/>
      <c r="I141" s="40"/>
    </row>
    <row r="142" spans="1:9" x14ac:dyDescent="0.25">
      <c r="A142" s="53"/>
      <c r="C142" s="40"/>
      <c r="D142" s="40"/>
      <c r="E142" s="40"/>
      <c r="F142" s="40"/>
      <c r="G142" s="40"/>
      <c r="H142" s="40"/>
      <c r="I142" s="40"/>
    </row>
    <row r="143" spans="1:9" x14ac:dyDescent="0.25">
      <c r="B143" s="167" t="s">
        <v>13</v>
      </c>
      <c r="C143" s="149" t="s">
        <v>689</v>
      </c>
      <c r="D143" s="40"/>
      <c r="E143" s="40"/>
      <c r="F143" s="40"/>
      <c r="G143" s="40"/>
      <c r="H143" s="40"/>
      <c r="I143" s="40"/>
    </row>
    <row r="144" spans="1:9" ht="14.25" x14ac:dyDescent="0.25">
      <c r="B144" s="168"/>
      <c r="C144" s="149" t="s">
        <v>690</v>
      </c>
      <c r="D144" s="40"/>
      <c r="E144" s="40"/>
      <c r="F144" s="40"/>
      <c r="G144" s="40"/>
      <c r="H144" s="40"/>
      <c r="I144" s="40"/>
    </row>
    <row r="145" spans="1:9" x14ac:dyDescent="0.25">
      <c r="B145" s="167" t="s">
        <v>13</v>
      </c>
      <c r="C145" s="149" t="s">
        <v>691</v>
      </c>
      <c r="D145" s="40"/>
      <c r="E145" s="40"/>
      <c r="F145" s="40"/>
      <c r="G145" s="40"/>
      <c r="H145" s="40"/>
      <c r="I145" s="40"/>
    </row>
    <row r="146" spans="1:9" ht="14.25" x14ac:dyDescent="0.25">
      <c r="A146" s="53"/>
      <c r="B146" s="150"/>
      <c r="C146" s="149"/>
      <c r="D146" s="40"/>
      <c r="E146" s="40"/>
      <c r="F146" s="40"/>
      <c r="G146" s="40"/>
      <c r="H146" s="40"/>
      <c r="I146" s="40"/>
    </row>
    <row r="147" spans="1:9" ht="14.25" x14ac:dyDescent="0.25">
      <c r="A147" s="53"/>
      <c r="B147" s="150"/>
      <c r="C147" s="150"/>
      <c r="D147" s="40"/>
      <c r="E147" s="40"/>
      <c r="F147" s="40"/>
      <c r="G147" s="40"/>
      <c r="H147" s="40"/>
      <c r="I147" s="40"/>
    </row>
    <row r="148" spans="1:9" x14ac:dyDescent="0.25">
      <c r="A148" s="53"/>
      <c r="B148" s="146" t="s">
        <v>692</v>
      </c>
      <c r="C148" s="146"/>
      <c r="D148" s="40"/>
      <c r="E148" s="40"/>
      <c r="F148" s="40"/>
      <c r="G148" s="40"/>
      <c r="H148" s="40"/>
      <c r="I148" s="40"/>
    </row>
    <row r="149" spans="1:9" x14ac:dyDescent="0.25">
      <c r="A149" s="53"/>
      <c r="B149" s="149" t="s">
        <v>693</v>
      </c>
      <c r="C149" s="149"/>
      <c r="D149" s="40"/>
      <c r="E149" s="40"/>
      <c r="F149" s="40"/>
      <c r="G149" s="40"/>
      <c r="H149" s="40"/>
      <c r="I149" s="40"/>
    </row>
    <row r="150" spans="1:9" x14ac:dyDescent="0.25">
      <c r="A150" s="53"/>
      <c r="B150" s="149" t="s">
        <v>506</v>
      </c>
      <c r="C150" s="149"/>
      <c r="D150" s="40"/>
      <c r="E150" s="40"/>
      <c r="F150" s="40"/>
      <c r="G150" s="40"/>
      <c r="H150" s="40"/>
      <c r="I150" s="40"/>
    </row>
    <row r="151" spans="1:9" x14ac:dyDescent="0.25">
      <c r="A151" s="54" t="s">
        <v>13</v>
      </c>
      <c r="B151" s="149" t="s">
        <v>629</v>
      </c>
      <c r="C151" s="149"/>
      <c r="D151" s="40"/>
      <c r="E151" s="40"/>
      <c r="F151" s="40"/>
      <c r="G151" s="40"/>
      <c r="H151" s="40"/>
      <c r="I151" s="40"/>
    </row>
    <row r="152" spans="1:9" x14ac:dyDescent="0.25">
      <c r="A152" s="53"/>
      <c r="B152" s="149" t="s">
        <v>709</v>
      </c>
      <c r="C152" s="149"/>
      <c r="D152" s="40"/>
      <c r="E152" s="40"/>
      <c r="F152" s="40"/>
      <c r="G152" s="40"/>
      <c r="H152" s="40"/>
      <c r="I152" s="40"/>
    </row>
    <row r="153" spans="1:9" x14ac:dyDescent="0.25">
      <c r="A153" s="53"/>
      <c r="B153" s="149" t="s">
        <v>710</v>
      </c>
      <c r="C153" s="149"/>
      <c r="D153" s="40"/>
      <c r="E153" s="40"/>
      <c r="F153" s="40"/>
      <c r="G153" s="40"/>
      <c r="H153" s="40"/>
      <c r="I153" s="40"/>
    </row>
    <row r="154" spans="1:9" x14ac:dyDescent="0.25">
      <c r="A154" s="53"/>
      <c r="C154" s="40"/>
      <c r="D154" s="40"/>
      <c r="E154" s="40"/>
      <c r="F154" s="40"/>
      <c r="G154" s="40"/>
      <c r="H154" s="40"/>
      <c r="I154" s="40"/>
    </row>
    <row r="155" spans="1:9" x14ac:dyDescent="0.25">
      <c r="A155" s="53"/>
      <c r="C155" s="46" t="s">
        <v>389</v>
      </c>
      <c r="D155" s="46"/>
      <c r="E155" s="46"/>
      <c r="F155" s="46"/>
      <c r="G155" s="46"/>
      <c r="H155" s="46"/>
      <c r="I155" s="47"/>
    </row>
    <row r="156" spans="1:9" x14ac:dyDescent="0.25">
      <c r="A156" s="53"/>
      <c r="C156" s="46"/>
      <c r="D156" s="46"/>
      <c r="E156" s="46"/>
      <c r="F156" s="46"/>
      <c r="G156" s="46"/>
      <c r="H156" s="46"/>
      <c r="I156" s="47"/>
    </row>
    <row r="157" spans="1:9" x14ac:dyDescent="0.25">
      <c r="A157" s="53"/>
      <c r="C157" s="46"/>
      <c r="D157" s="46"/>
      <c r="E157" s="46"/>
      <c r="F157" s="46"/>
      <c r="G157" s="321" t="s">
        <v>73</v>
      </c>
      <c r="H157" s="321"/>
      <c r="I157" s="165"/>
    </row>
    <row r="158" spans="1:9" x14ac:dyDescent="0.25">
      <c r="A158" s="53"/>
      <c r="C158" s="46"/>
      <c r="D158" s="46"/>
      <c r="E158" s="46"/>
      <c r="F158" s="46"/>
      <c r="G158" s="166" t="s">
        <v>386</v>
      </c>
      <c r="H158" s="166">
        <f>$F$115+(0.1*$F$115)</f>
        <v>0</v>
      </c>
      <c r="I158" s="164"/>
    </row>
    <row r="159" spans="1:9" x14ac:dyDescent="0.25">
      <c r="A159" s="53"/>
      <c r="C159" s="41"/>
      <c r="D159" s="41" t="s">
        <v>387</v>
      </c>
      <c r="E159" s="41"/>
      <c r="F159" s="46"/>
      <c r="G159" s="160">
        <v>10</v>
      </c>
      <c r="H159" s="160">
        <f>($H$158/11)*10</f>
        <v>0</v>
      </c>
      <c r="I159" s="54" t="s">
        <v>13</v>
      </c>
    </row>
    <row r="160" spans="1:9" ht="13.5" thickBot="1" x14ac:dyDescent="0.3">
      <c r="A160" s="53"/>
      <c r="C160" s="41"/>
      <c r="D160" s="273" t="s">
        <v>80</v>
      </c>
      <c r="E160" s="275"/>
      <c r="F160" s="272"/>
      <c r="G160" s="276">
        <v>1</v>
      </c>
      <c r="H160" s="276">
        <f>($H$158/11)*1</f>
        <v>0</v>
      </c>
      <c r="I160" s="54" t="s">
        <v>13</v>
      </c>
    </row>
    <row r="161" spans="1:9" ht="13.5" thickBot="1" x14ac:dyDescent="0.3">
      <c r="A161" s="53"/>
      <c r="C161" s="41"/>
      <c r="D161" s="277" t="s">
        <v>388</v>
      </c>
      <c r="E161" s="278"/>
      <c r="F161" s="277"/>
      <c r="G161" s="279">
        <v>11</v>
      </c>
      <c r="H161" s="279">
        <f>SUM(H159:H160)</f>
        <v>0</v>
      </c>
      <c r="I161" s="165"/>
    </row>
    <row r="162" spans="1:9" x14ac:dyDescent="0.25">
      <c r="A162" s="53"/>
      <c r="C162" s="41"/>
      <c r="D162" s="48"/>
      <c r="E162" s="47"/>
      <c r="F162" s="49"/>
      <c r="G162" s="49"/>
      <c r="H162" s="49"/>
      <c r="I162" s="47"/>
    </row>
    <row r="163" spans="1:9" x14ac:dyDescent="0.25">
      <c r="A163" s="54" t="s">
        <v>13</v>
      </c>
      <c r="B163" s="38" t="s">
        <v>526</v>
      </c>
      <c r="C163" s="40"/>
      <c r="D163" s="40"/>
      <c r="E163" s="40"/>
      <c r="F163" s="40"/>
      <c r="G163" s="40"/>
      <c r="H163" s="40"/>
      <c r="I163" s="40"/>
    </row>
    <row r="164" spans="1:9" x14ac:dyDescent="0.25">
      <c r="A164" s="53"/>
      <c r="C164" s="40"/>
      <c r="D164" s="40"/>
      <c r="E164" s="40"/>
      <c r="F164" s="40"/>
      <c r="G164" s="40"/>
      <c r="H164" s="40"/>
      <c r="I164" s="40"/>
    </row>
    <row r="165" spans="1:9" x14ac:dyDescent="0.25">
      <c r="A165" s="53"/>
      <c r="B165" s="41"/>
      <c r="C165" s="41"/>
      <c r="D165" s="41"/>
      <c r="G165" s="321" t="s">
        <v>73</v>
      </c>
      <c r="H165" s="321"/>
      <c r="I165" s="53"/>
    </row>
    <row r="166" spans="1:9" x14ac:dyDescent="0.25">
      <c r="A166" s="53"/>
      <c r="B166" s="40"/>
      <c r="C166" s="46" t="s">
        <v>5</v>
      </c>
      <c r="D166" s="46"/>
      <c r="G166" s="162" t="s">
        <v>386</v>
      </c>
      <c r="H166" s="162">
        <f>$F$115+(0.1*$F$115)</f>
        <v>0</v>
      </c>
      <c r="I166" s="164"/>
    </row>
    <row r="167" spans="1:9" x14ac:dyDescent="0.25">
      <c r="A167" s="53"/>
      <c r="B167" s="40"/>
      <c r="C167" s="48" t="s">
        <v>85</v>
      </c>
      <c r="D167" s="48"/>
      <c r="G167" s="33">
        <v>5</v>
      </c>
      <c r="H167" s="163" t="s">
        <v>7</v>
      </c>
      <c r="I167" s="54" t="s">
        <v>13</v>
      </c>
    </row>
    <row r="168" spans="1:9" x14ac:dyDescent="0.25">
      <c r="A168" s="53"/>
      <c r="B168" s="40"/>
      <c r="C168" s="48" t="s">
        <v>806</v>
      </c>
      <c r="D168" s="48"/>
      <c r="G168" s="33">
        <v>1</v>
      </c>
      <c r="H168" s="163">
        <f>$H$166*G168</f>
        <v>0</v>
      </c>
      <c r="I168" s="54" t="s">
        <v>13</v>
      </c>
    </row>
    <row r="169" spans="1:9" ht="13.5" thickBot="1" x14ac:dyDescent="0.3">
      <c r="A169" s="53"/>
      <c r="B169" s="40"/>
      <c r="C169" s="273" t="s">
        <v>43</v>
      </c>
      <c r="D169" s="273"/>
      <c r="E169" s="104"/>
      <c r="F169" s="104"/>
      <c r="G169" s="221">
        <v>6</v>
      </c>
      <c r="H169" s="274">
        <f>$H$166*G169</f>
        <v>0</v>
      </c>
      <c r="I169" s="54" t="s">
        <v>13</v>
      </c>
    </row>
    <row r="170" spans="1:9" ht="13.5" thickBot="1" x14ac:dyDescent="0.3">
      <c r="A170" s="53"/>
      <c r="B170" s="40"/>
      <c r="C170" s="272" t="s">
        <v>388</v>
      </c>
      <c r="D170" s="272"/>
      <c r="E170" s="104"/>
      <c r="F170" s="104"/>
      <c r="G170" s="221">
        <v>12</v>
      </c>
      <c r="H170" s="221">
        <f>SUM(H167:H169)</f>
        <v>0</v>
      </c>
      <c r="I170" s="165"/>
    </row>
    <row r="171" spans="1:9" x14ac:dyDescent="0.25">
      <c r="A171" s="53"/>
      <c r="B171" s="40"/>
      <c r="C171" s="49"/>
      <c r="D171" s="49"/>
      <c r="E171" s="47"/>
      <c r="F171" s="47"/>
      <c r="G171" s="47"/>
      <c r="H171" s="40"/>
      <c r="I171" s="40"/>
    </row>
    <row r="172" spans="1:9" x14ac:dyDescent="0.25">
      <c r="A172" s="53"/>
      <c r="B172" s="146" t="s">
        <v>630</v>
      </c>
      <c r="C172" s="40"/>
      <c r="D172" s="40"/>
      <c r="E172" s="40"/>
      <c r="F172" s="40"/>
      <c r="G172" s="40"/>
      <c r="H172" s="40"/>
      <c r="I172" s="40"/>
    </row>
    <row r="173" spans="1:9" x14ac:dyDescent="0.25">
      <c r="A173" s="53"/>
      <c r="B173" s="149" t="s">
        <v>631</v>
      </c>
      <c r="C173" s="40"/>
      <c r="D173" s="40"/>
      <c r="E173" s="40"/>
      <c r="F173" s="40"/>
      <c r="G173" s="40"/>
      <c r="H173" s="40"/>
      <c r="I173" s="40"/>
    </row>
    <row r="174" spans="1:9" x14ac:dyDescent="0.25">
      <c r="A174" s="53"/>
      <c r="B174" s="148" t="s">
        <v>632</v>
      </c>
      <c r="C174" s="40"/>
      <c r="D174" s="40"/>
      <c r="E174" s="40"/>
      <c r="F174" s="40"/>
      <c r="G174" s="40"/>
      <c r="H174" s="40"/>
      <c r="I174" s="40"/>
    </row>
    <row r="175" spans="1:9" x14ac:dyDescent="0.25">
      <c r="A175" s="53"/>
      <c r="B175" s="149" t="s">
        <v>575</v>
      </c>
      <c r="C175" s="40"/>
      <c r="D175" s="40"/>
      <c r="E175" s="40"/>
      <c r="F175" s="40"/>
      <c r="G175" s="40"/>
      <c r="H175" s="40"/>
      <c r="I175" s="40"/>
    </row>
    <row r="176" spans="1:9" x14ac:dyDescent="0.25">
      <c r="A176" s="53"/>
      <c r="C176" s="40"/>
      <c r="D176" s="40"/>
      <c r="E176" s="40"/>
      <c r="F176" s="40"/>
      <c r="G176" s="40"/>
      <c r="H176" s="40"/>
      <c r="I176" s="40"/>
    </row>
    <row r="177" spans="1:10" x14ac:dyDescent="0.25">
      <c r="A177" s="54" t="s">
        <v>13</v>
      </c>
      <c r="B177" s="41" t="s">
        <v>527</v>
      </c>
      <c r="C177" s="41"/>
      <c r="D177" s="74"/>
      <c r="E177" s="74"/>
      <c r="F177" s="74"/>
      <c r="G177" s="47"/>
      <c r="H177" s="47"/>
    </row>
    <row r="178" spans="1:10" x14ac:dyDescent="0.25">
      <c r="A178" s="54" t="s">
        <v>13</v>
      </c>
      <c r="B178" s="41" t="s">
        <v>528</v>
      </c>
      <c r="C178" s="41"/>
      <c r="D178" s="74"/>
      <c r="E178" s="74"/>
      <c r="F178" s="74"/>
      <c r="G178" s="47"/>
      <c r="H178" s="47"/>
    </row>
    <row r="179" spans="1:10" x14ac:dyDescent="0.25">
      <c r="A179" s="54" t="s">
        <v>13</v>
      </c>
      <c r="B179" s="41" t="s">
        <v>529</v>
      </c>
      <c r="C179" s="41"/>
      <c r="D179" s="74"/>
      <c r="E179" s="74"/>
      <c r="F179" s="74"/>
      <c r="G179" s="47"/>
      <c r="H179" s="47"/>
    </row>
    <row r="180" spans="1:10" x14ac:dyDescent="0.25">
      <c r="A180" s="54" t="s">
        <v>13</v>
      </c>
      <c r="B180" s="41" t="s">
        <v>619</v>
      </c>
      <c r="C180" s="41"/>
      <c r="D180" s="74"/>
      <c r="E180" s="74"/>
      <c r="F180" s="74"/>
      <c r="G180" s="47"/>
      <c r="H180" s="47"/>
    </row>
    <row r="181" spans="1:10" x14ac:dyDescent="0.25">
      <c r="A181" s="53"/>
      <c r="B181" s="41" t="s">
        <v>784</v>
      </c>
      <c r="C181" s="41"/>
      <c r="D181" s="74"/>
      <c r="E181" s="74"/>
      <c r="F181" s="74"/>
      <c r="G181" s="47"/>
      <c r="H181" s="47"/>
    </row>
    <row r="182" spans="1:10" ht="13.5" thickBot="1" x14ac:dyDescent="0.3">
      <c r="A182" s="53"/>
      <c r="B182" s="51"/>
      <c r="C182" s="47"/>
      <c r="D182" s="74"/>
      <c r="E182" s="74"/>
      <c r="F182" s="74"/>
      <c r="G182" s="47"/>
      <c r="H182" s="47"/>
    </row>
    <row r="183" spans="1:10" ht="13.5" thickBot="1" x14ac:dyDescent="0.3">
      <c r="A183" s="53"/>
      <c r="B183" s="40"/>
      <c r="D183" s="230" t="s">
        <v>38</v>
      </c>
      <c r="E183" s="314" t="s">
        <v>87</v>
      </c>
      <c r="F183" s="311"/>
      <c r="G183" s="310" t="s">
        <v>61</v>
      </c>
      <c r="H183" s="311"/>
    </row>
    <row r="184" spans="1:10" x14ac:dyDescent="0.25">
      <c r="A184" s="53"/>
      <c r="B184" s="40"/>
      <c r="D184" s="231">
        <v>1</v>
      </c>
      <c r="E184" s="315" t="s">
        <v>602</v>
      </c>
      <c r="F184" s="313"/>
      <c r="G184" s="312" t="s">
        <v>62</v>
      </c>
      <c r="H184" s="313"/>
    </row>
    <row r="185" spans="1:10" ht="13.5" thickBot="1" x14ac:dyDescent="0.3">
      <c r="A185" s="53"/>
      <c r="B185" s="40"/>
      <c r="D185" s="229">
        <v>2</v>
      </c>
      <c r="E185" s="316" t="s">
        <v>88</v>
      </c>
      <c r="F185" s="317"/>
      <c r="G185" s="318" t="s">
        <v>39</v>
      </c>
      <c r="H185" s="317"/>
    </row>
    <row r="186" spans="1:10" x14ac:dyDescent="0.25">
      <c r="A186" s="53"/>
      <c r="B186" s="40"/>
      <c r="H186" s="47"/>
    </row>
    <row r="187" spans="1:10" x14ac:dyDescent="0.25">
      <c r="A187" s="54" t="s">
        <v>13</v>
      </c>
      <c r="B187" s="38" t="s">
        <v>530</v>
      </c>
      <c r="C187" s="40"/>
      <c r="D187" s="40"/>
      <c r="E187" s="40"/>
      <c r="F187" s="40"/>
      <c r="G187" s="40"/>
      <c r="H187" s="40"/>
      <c r="I187" s="40"/>
    </row>
    <row r="188" spans="1:10" x14ac:dyDescent="0.25">
      <c r="A188" s="53"/>
      <c r="C188" s="40"/>
      <c r="D188" s="40"/>
      <c r="E188" s="40"/>
      <c r="F188" s="40"/>
      <c r="G188" s="40"/>
      <c r="H188" s="40"/>
      <c r="I188" s="40"/>
    </row>
    <row r="189" spans="1:10" x14ac:dyDescent="0.25">
      <c r="A189" s="53"/>
      <c r="C189" s="41"/>
      <c r="D189" s="41"/>
      <c r="H189" s="321" t="s">
        <v>73</v>
      </c>
      <c r="I189" s="321"/>
      <c r="J189" s="35"/>
    </row>
    <row r="190" spans="1:10" x14ac:dyDescent="0.25">
      <c r="A190" s="53"/>
      <c r="C190" s="46" t="s">
        <v>5</v>
      </c>
      <c r="D190" s="46"/>
      <c r="H190" s="162" t="s">
        <v>386</v>
      </c>
      <c r="I190" s="162">
        <f>$F$115+(0.1*$F$115)</f>
        <v>0</v>
      </c>
      <c r="J190" s="164"/>
    </row>
    <row r="191" spans="1:10" x14ac:dyDescent="0.25">
      <c r="A191" s="53"/>
      <c r="C191" s="48" t="s">
        <v>89</v>
      </c>
      <c r="D191" s="48"/>
      <c r="H191" s="33">
        <v>12</v>
      </c>
      <c r="I191" s="163" t="s">
        <v>7</v>
      </c>
      <c r="J191" s="54" t="s">
        <v>13</v>
      </c>
    </row>
    <row r="192" spans="1:10" x14ac:dyDescent="0.25">
      <c r="A192" s="53"/>
      <c r="C192" s="48" t="s">
        <v>82</v>
      </c>
      <c r="D192" s="48"/>
      <c r="H192" s="33">
        <v>4</v>
      </c>
      <c r="I192" s="163">
        <f>$I$190*H192</f>
        <v>0</v>
      </c>
      <c r="J192" s="54" t="s">
        <v>13</v>
      </c>
    </row>
    <row r="193" spans="1:10" x14ac:dyDescent="0.25">
      <c r="A193" s="53"/>
      <c r="C193" s="50" t="s">
        <v>43</v>
      </c>
      <c r="D193" s="50"/>
      <c r="H193" s="33">
        <v>2</v>
      </c>
      <c r="I193" s="163">
        <f>$I$190*H193</f>
        <v>0</v>
      </c>
      <c r="J193" s="54" t="s">
        <v>13</v>
      </c>
    </row>
    <row r="194" spans="1:10" x14ac:dyDescent="0.25">
      <c r="A194" s="53"/>
      <c r="C194" s="50" t="s">
        <v>581</v>
      </c>
      <c r="D194" s="50"/>
      <c r="H194" s="33">
        <v>1</v>
      </c>
      <c r="I194" s="163">
        <f>$I$190*H194</f>
        <v>0</v>
      </c>
      <c r="J194" s="54" t="s">
        <v>13</v>
      </c>
    </row>
    <row r="195" spans="1:10" ht="13.5" thickBot="1" x14ac:dyDescent="0.3">
      <c r="A195" s="53"/>
      <c r="C195" s="273" t="s">
        <v>81</v>
      </c>
      <c r="D195" s="273"/>
      <c r="E195" s="104"/>
      <c r="F195" s="104"/>
      <c r="G195" s="104"/>
      <c r="H195" s="221">
        <v>1</v>
      </c>
      <c r="I195" s="274">
        <f>$I$190*H195</f>
        <v>0</v>
      </c>
      <c r="J195" s="54" t="s">
        <v>13</v>
      </c>
    </row>
    <row r="196" spans="1:10" ht="13.5" thickBot="1" x14ac:dyDescent="0.3">
      <c r="A196" s="53"/>
      <c r="C196" s="272" t="s">
        <v>388</v>
      </c>
      <c r="D196" s="272"/>
      <c r="E196" s="104"/>
      <c r="F196" s="104"/>
      <c r="G196" s="104"/>
      <c r="H196" s="221">
        <v>20</v>
      </c>
      <c r="I196" s="221">
        <f>SUM(I191:I195)</f>
        <v>0</v>
      </c>
      <c r="J196" s="165"/>
    </row>
    <row r="197" spans="1:10" x14ac:dyDescent="0.25">
      <c r="A197" s="53"/>
      <c r="C197" s="40"/>
      <c r="D197" s="40"/>
      <c r="E197" s="40"/>
      <c r="F197" s="40"/>
      <c r="G197" s="40"/>
      <c r="H197" s="40"/>
      <c r="I197" s="40"/>
    </row>
    <row r="198" spans="1:10" x14ac:dyDescent="0.25">
      <c r="A198" s="54" t="s">
        <v>13</v>
      </c>
      <c r="B198" s="41" t="s">
        <v>531</v>
      </c>
      <c r="C198" s="40"/>
      <c r="D198" s="40"/>
      <c r="E198" s="40"/>
      <c r="F198" s="40"/>
      <c r="G198" s="40"/>
      <c r="H198" s="40"/>
      <c r="I198" s="40"/>
    </row>
    <row r="199" spans="1:10" x14ac:dyDescent="0.25">
      <c r="A199" s="54" t="s">
        <v>13</v>
      </c>
      <c r="B199" s="41" t="s">
        <v>532</v>
      </c>
      <c r="C199" s="41"/>
      <c r="D199" s="74"/>
      <c r="E199" s="74"/>
      <c r="F199" s="74"/>
      <c r="G199" s="47"/>
      <c r="H199" s="47"/>
    </row>
    <row r="200" spans="1:10" x14ac:dyDescent="0.25">
      <c r="A200" s="54" t="s">
        <v>13</v>
      </c>
      <c r="B200" s="41" t="s">
        <v>533</v>
      </c>
      <c r="C200" s="41"/>
      <c r="D200" s="74"/>
      <c r="E200" s="74"/>
      <c r="F200" s="74"/>
      <c r="G200" s="47"/>
      <c r="H200" s="47"/>
    </row>
    <row r="201" spans="1:10" x14ac:dyDescent="0.25">
      <c r="A201" s="54" t="s">
        <v>13</v>
      </c>
      <c r="B201" s="41" t="s">
        <v>534</v>
      </c>
      <c r="C201" s="41"/>
      <c r="D201" s="74"/>
      <c r="E201" s="74"/>
      <c r="F201" s="74"/>
      <c r="G201" s="47"/>
      <c r="H201" s="47"/>
    </row>
    <row r="202" spans="1:10" ht="13.5" thickBot="1" x14ac:dyDescent="0.3">
      <c r="A202" s="53"/>
      <c r="B202" s="51"/>
      <c r="C202" s="47"/>
      <c r="D202" s="74"/>
      <c r="E202" s="74"/>
      <c r="F202" s="74"/>
      <c r="G202" s="47"/>
      <c r="H202" s="47"/>
    </row>
    <row r="203" spans="1:10" ht="13.5" thickBot="1" x14ac:dyDescent="0.3">
      <c r="A203" s="53"/>
      <c r="B203" s="40"/>
      <c r="D203" s="217" t="s">
        <v>38</v>
      </c>
      <c r="E203" s="326" t="s">
        <v>87</v>
      </c>
      <c r="F203" s="327"/>
      <c r="G203" s="328" t="s">
        <v>61</v>
      </c>
      <c r="H203" s="327"/>
    </row>
    <row r="204" spans="1:10" x14ac:dyDescent="0.25">
      <c r="A204" s="53"/>
      <c r="B204" s="40"/>
      <c r="D204" s="227">
        <v>1</v>
      </c>
      <c r="E204" s="329" t="s">
        <v>603</v>
      </c>
      <c r="F204" s="330"/>
      <c r="G204" s="331" t="s">
        <v>90</v>
      </c>
      <c r="H204" s="330"/>
    </row>
    <row r="205" spans="1:10" x14ac:dyDescent="0.25">
      <c r="A205" s="53"/>
      <c r="B205" s="40"/>
      <c r="D205" s="228">
        <v>2</v>
      </c>
      <c r="E205" s="332" t="s">
        <v>604</v>
      </c>
      <c r="F205" s="333"/>
      <c r="G205" s="334" t="s">
        <v>91</v>
      </c>
      <c r="H205" s="333"/>
    </row>
    <row r="206" spans="1:10" ht="13.5" thickBot="1" x14ac:dyDescent="0.3">
      <c r="A206" s="53"/>
      <c r="C206" s="40"/>
      <c r="D206" s="229">
        <v>3</v>
      </c>
      <c r="E206" s="316" t="s">
        <v>605</v>
      </c>
      <c r="F206" s="317"/>
      <c r="G206" s="318" t="s">
        <v>41</v>
      </c>
      <c r="H206" s="317"/>
      <c r="I206" s="40"/>
    </row>
    <row r="207" spans="1:10" x14ac:dyDescent="0.25">
      <c r="A207" s="53"/>
      <c r="C207" s="40"/>
      <c r="D207" s="40"/>
      <c r="E207" s="40"/>
      <c r="F207" s="40"/>
      <c r="G207" s="40"/>
      <c r="H207" s="40"/>
      <c r="I207" s="40"/>
    </row>
    <row r="208" spans="1:10" x14ac:dyDescent="0.25">
      <c r="A208" s="54" t="s">
        <v>13</v>
      </c>
      <c r="B208" s="41" t="s">
        <v>694</v>
      </c>
      <c r="C208" s="41"/>
    </row>
    <row r="209" spans="1:3" x14ac:dyDescent="0.25">
      <c r="A209" s="33"/>
      <c r="B209" s="41" t="s">
        <v>695</v>
      </c>
      <c r="C209" s="41"/>
    </row>
    <row r="212" spans="1:3" x14ac:dyDescent="0.25">
      <c r="B212" s="72" t="s">
        <v>92</v>
      </c>
    </row>
    <row r="213" spans="1:3" x14ac:dyDescent="0.25">
      <c r="B213" s="41"/>
    </row>
    <row r="214" spans="1:3" x14ac:dyDescent="0.25">
      <c r="B214" s="73" t="s">
        <v>93</v>
      </c>
    </row>
    <row r="215" spans="1:3" x14ac:dyDescent="0.25">
      <c r="B215" s="73"/>
    </row>
    <row r="216" spans="1:3" x14ac:dyDescent="0.25">
      <c r="A216" s="54" t="s">
        <v>13</v>
      </c>
      <c r="B216" s="38" t="s">
        <v>633</v>
      </c>
    </row>
    <row r="217" spans="1:3" x14ac:dyDescent="0.25">
      <c r="B217" s="38" t="s">
        <v>696</v>
      </c>
    </row>
    <row r="218" spans="1:3" x14ac:dyDescent="0.25">
      <c r="A218" s="54" t="s">
        <v>13</v>
      </c>
      <c r="B218" s="38" t="s">
        <v>535</v>
      </c>
    </row>
    <row r="219" spans="1:3" x14ac:dyDescent="0.25">
      <c r="A219" s="54" t="s">
        <v>13</v>
      </c>
      <c r="B219" s="41" t="s">
        <v>536</v>
      </c>
    </row>
    <row r="220" spans="1:3" x14ac:dyDescent="0.25">
      <c r="A220" s="54" t="s">
        <v>13</v>
      </c>
      <c r="B220" s="38" t="s">
        <v>537</v>
      </c>
    </row>
    <row r="221" spans="1:3" x14ac:dyDescent="0.25">
      <c r="A221" s="54" t="s">
        <v>13</v>
      </c>
      <c r="B221" s="41" t="s">
        <v>634</v>
      </c>
    </row>
    <row r="222" spans="1:3" x14ac:dyDescent="0.25">
      <c r="A222" s="54" t="s">
        <v>13</v>
      </c>
      <c r="B222" s="41" t="s">
        <v>538</v>
      </c>
    </row>
    <row r="223" spans="1:3" x14ac:dyDescent="0.25">
      <c r="B223" s="41" t="s">
        <v>697</v>
      </c>
    </row>
    <row r="224" spans="1:3" x14ac:dyDescent="0.25">
      <c r="A224" s="54" t="s">
        <v>13</v>
      </c>
      <c r="B224" s="41" t="s">
        <v>587</v>
      </c>
    </row>
    <row r="225" spans="1:9" x14ac:dyDescent="0.25">
      <c r="B225" s="41"/>
    </row>
    <row r="227" spans="1:9" x14ac:dyDescent="0.25">
      <c r="B227" s="73" t="s">
        <v>94</v>
      </c>
    </row>
    <row r="228" spans="1:9" x14ac:dyDescent="0.25">
      <c r="B228" s="73"/>
    </row>
    <row r="229" spans="1:9" x14ac:dyDescent="0.25">
      <c r="B229" s="38" t="s">
        <v>539</v>
      </c>
      <c r="C229" s="40"/>
      <c r="D229" s="40"/>
    </row>
    <row r="230" spans="1:9" x14ac:dyDescent="0.25">
      <c r="C230" s="40"/>
      <c r="D230" s="40"/>
    </row>
    <row r="231" spans="1:9" x14ac:dyDescent="0.25">
      <c r="B231" s="55" t="s">
        <v>13</v>
      </c>
      <c r="C231" s="38" t="s">
        <v>698</v>
      </c>
      <c r="D231" s="40"/>
    </row>
    <row r="232" spans="1:9" x14ac:dyDescent="0.25">
      <c r="B232" s="40"/>
      <c r="C232" s="38" t="s">
        <v>699</v>
      </c>
      <c r="D232" s="40"/>
    </row>
    <row r="233" spans="1:9" x14ac:dyDescent="0.25">
      <c r="B233" s="55" t="s">
        <v>13</v>
      </c>
      <c r="C233" s="38" t="s">
        <v>815</v>
      </c>
      <c r="D233" s="40"/>
    </row>
    <row r="234" spans="1:9" x14ac:dyDescent="0.25">
      <c r="B234" s="55" t="s">
        <v>13</v>
      </c>
      <c r="C234" s="38" t="s">
        <v>540</v>
      </c>
      <c r="D234" s="40"/>
    </row>
    <row r="235" spans="1:9" x14ac:dyDescent="0.25">
      <c r="C235" s="37" t="s">
        <v>700</v>
      </c>
    </row>
    <row r="237" spans="1:9" x14ac:dyDescent="0.25">
      <c r="A237" s="54" t="s">
        <v>13</v>
      </c>
      <c r="B237" s="38" t="s">
        <v>645</v>
      </c>
    </row>
    <row r="238" spans="1:9" x14ac:dyDescent="0.25">
      <c r="B238" s="97"/>
    </row>
    <row r="239" spans="1:9" x14ac:dyDescent="0.25">
      <c r="B239" s="37"/>
    </row>
    <row r="240" spans="1:9" x14ac:dyDescent="0.25">
      <c r="B240" s="41"/>
      <c r="C240" s="41"/>
      <c r="F240" s="321" t="s">
        <v>73</v>
      </c>
      <c r="G240" s="321"/>
      <c r="H240" s="321"/>
      <c r="I240" s="321"/>
    </row>
    <row r="241" spans="1:10" x14ac:dyDescent="0.25">
      <c r="B241" s="41"/>
      <c r="C241" s="41"/>
      <c r="F241" s="325" t="s">
        <v>96</v>
      </c>
      <c r="G241" s="325"/>
      <c r="H241" s="325" t="s">
        <v>97</v>
      </c>
      <c r="I241" s="325"/>
    </row>
    <row r="242" spans="1:10" x14ac:dyDescent="0.25">
      <c r="B242" s="46" t="s">
        <v>5</v>
      </c>
      <c r="C242" s="46"/>
      <c r="F242" s="162" t="s">
        <v>386</v>
      </c>
      <c r="G242" s="162">
        <f>$F$115+(0.1*$F$115)</f>
        <v>0</v>
      </c>
      <c r="H242" s="162" t="s">
        <v>386</v>
      </c>
      <c r="I242" s="162">
        <f>$F$115+(0.1*$F$115)</f>
        <v>0</v>
      </c>
    </row>
    <row r="243" spans="1:10" x14ac:dyDescent="0.25">
      <c r="B243" s="48" t="s">
        <v>95</v>
      </c>
      <c r="C243" s="48"/>
      <c r="F243" s="33">
        <v>2.5</v>
      </c>
      <c r="G243" s="163">
        <f>$G$242*F243</f>
        <v>0</v>
      </c>
      <c r="H243" s="33">
        <v>2.5</v>
      </c>
      <c r="I243" s="163">
        <f>$I$242*H243</f>
        <v>0</v>
      </c>
      <c r="J243" s="54" t="s">
        <v>13</v>
      </c>
    </row>
    <row r="244" spans="1:10" x14ac:dyDescent="0.25">
      <c r="B244" s="48" t="s">
        <v>814</v>
      </c>
      <c r="C244" s="48"/>
      <c r="F244" s="33">
        <v>12.5</v>
      </c>
      <c r="G244" s="163">
        <f>$G$242*F244</f>
        <v>0</v>
      </c>
      <c r="H244" s="33">
        <v>12.5</v>
      </c>
      <c r="I244" s="163">
        <f>$I$242*H244</f>
        <v>0</v>
      </c>
      <c r="J244" s="54" t="s">
        <v>13</v>
      </c>
    </row>
    <row r="245" spans="1:10" x14ac:dyDescent="0.25">
      <c r="B245" s="50" t="s">
        <v>43</v>
      </c>
      <c r="C245" s="50"/>
      <c r="F245" s="33">
        <v>7</v>
      </c>
      <c r="G245" s="163">
        <f t="shared" ref="G245:G246" si="0">$G$242*F245</f>
        <v>0</v>
      </c>
      <c r="H245" s="33">
        <v>7</v>
      </c>
      <c r="I245" s="163">
        <f t="shared" ref="I245:I247" si="1">$I$242*H245</f>
        <v>0</v>
      </c>
      <c r="J245" s="54" t="s">
        <v>13</v>
      </c>
    </row>
    <row r="246" spans="1:10" x14ac:dyDescent="0.25">
      <c r="B246" s="50" t="s">
        <v>384</v>
      </c>
      <c r="C246" s="50"/>
      <c r="F246" s="33">
        <v>3</v>
      </c>
      <c r="G246" s="163">
        <f t="shared" si="0"/>
        <v>0</v>
      </c>
      <c r="H246" s="163" t="s">
        <v>7</v>
      </c>
      <c r="I246" s="163" t="s">
        <v>7</v>
      </c>
      <c r="J246" s="54" t="s">
        <v>13</v>
      </c>
    </row>
    <row r="247" spans="1:10" ht="13.5" thickBot="1" x14ac:dyDescent="0.3">
      <c r="B247" s="273" t="s">
        <v>385</v>
      </c>
      <c r="C247" s="273"/>
      <c r="D247" s="104"/>
      <c r="E247" s="104"/>
      <c r="F247" s="274" t="s">
        <v>7</v>
      </c>
      <c r="G247" s="274" t="s">
        <v>7</v>
      </c>
      <c r="H247" s="221">
        <v>3</v>
      </c>
      <c r="I247" s="274">
        <f t="shared" si="1"/>
        <v>0</v>
      </c>
      <c r="J247" s="54" t="s">
        <v>13</v>
      </c>
    </row>
    <row r="248" spans="1:10" ht="13.5" thickBot="1" x14ac:dyDescent="0.3">
      <c r="B248" s="272" t="s">
        <v>388</v>
      </c>
      <c r="C248" s="272"/>
      <c r="D248" s="104"/>
      <c r="E248" s="104"/>
      <c r="F248" s="221">
        <v>25</v>
      </c>
      <c r="G248" s="221">
        <f>SUM(G243:G247)</f>
        <v>0</v>
      </c>
      <c r="H248" s="221">
        <v>20</v>
      </c>
      <c r="I248" s="221">
        <f>SUM(I243:I247)</f>
        <v>0</v>
      </c>
    </row>
    <row r="250" spans="1:10" x14ac:dyDescent="0.25">
      <c r="A250" s="54" t="s">
        <v>13</v>
      </c>
      <c r="B250" s="41" t="s">
        <v>541</v>
      </c>
    </row>
    <row r="251" spans="1:10" x14ac:dyDescent="0.25">
      <c r="A251" s="54" t="s">
        <v>13</v>
      </c>
      <c r="B251" s="41" t="s">
        <v>542</v>
      </c>
    </row>
    <row r="252" spans="1:10" x14ac:dyDescent="0.25">
      <c r="A252" s="33"/>
      <c r="B252" s="41" t="s">
        <v>708</v>
      </c>
    </row>
    <row r="253" spans="1:10" x14ac:dyDescent="0.25">
      <c r="A253" s="54" t="s">
        <v>13</v>
      </c>
      <c r="B253" s="41" t="s">
        <v>543</v>
      </c>
    </row>
    <row r="254" spans="1:10" x14ac:dyDescent="0.25">
      <c r="A254" s="54" t="s">
        <v>13</v>
      </c>
      <c r="B254" s="41" t="s">
        <v>544</v>
      </c>
      <c r="C254" s="41"/>
      <c r="D254" s="74"/>
      <c r="E254" s="74"/>
      <c r="F254" s="74"/>
      <c r="G254" s="47"/>
      <c r="H254" s="47"/>
    </row>
    <row r="255" spans="1:10" ht="13.5" thickBot="1" x14ac:dyDescent="0.3">
      <c r="A255" s="53"/>
      <c r="B255" s="51"/>
      <c r="C255" s="47"/>
      <c r="D255" s="74"/>
      <c r="E255" s="74"/>
      <c r="F255" s="74"/>
      <c r="G255" s="47"/>
      <c r="H255" s="47"/>
    </row>
    <row r="256" spans="1:10" ht="13.5" thickBot="1" x14ac:dyDescent="0.3">
      <c r="A256" s="53"/>
      <c r="B256" s="40"/>
      <c r="C256" s="253" t="s">
        <v>38</v>
      </c>
      <c r="D256" s="350" t="s">
        <v>87</v>
      </c>
      <c r="E256" s="351"/>
      <c r="F256" s="254" t="s">
        <v>86</v>
      </c>
      <c r="G256" s="341" t="s">
        <v>646</v>
      </c>
      <c r="H256" s="342"/>
      <c r="I256" s="343"/>
    </row>
    <row r="257" spans="1:11" ht="13.5" thickBot="1" x14ac:dyDescent="0.3">
      <c r="A257" s="53"/>
      <c r="B257" s="40"/>
      <c r="C257" s="255">
        <v>1</v>
      </c>
      <c r="D257" s="335" t="s">
        <v>606</v>
      </c>
      <c r="E257" s="337"/>
      <c r="F257" s="256" t="s">
        <v>98</v>
      </c>
      <c r="G257" s="335">
        <v>1</v>
      </c>
      <c r="H257" s="336"/>
      <c r="I257" s="337"/>
    </row>
    <row r="258" spans="1:11" x14ac:dyDescent="0.25">
      <c r="A258" s="53"/>
      <c r="B258" s="40"/>
      <c r="C258" s="257">
        <v>2</v>
      </c>
      <c r="D258" s="352" t="s">
        <v>606</v>
      </c>
      <c r="E258" s="353"/>
      <c r="F258" s="258" t="s">
        <v>99</v>
      </c>
      <c r="G258" s="344" t="s">
        <v>635</v>
      </c>
      <c r="H258" s="345"/>
      <c r="I258" s="346"/>
    </row>
    <row r="259" spans="1:11" ht="13.5" thickBot="1" x14ac:dyDescent="0.3">
      <c r="A259" s="53"/>
      <c r="C259" s="259">
        <v>3</v>
      </c>
      <c r="D259" s="354" t="s">
        <v>602</v>
      </c>
      <c r="E259" s="355"/>
      <c r="F259" s="260" t="s">
        <v>62</v>
      </c>
      <c r="G259" s="347"/>
      <c r="H259" s="348"/>
      <c r="I259" s="349"/>
    </row>
    <row r="260" spans="1:11" ht="13.5" thickBot="1" x14ac:dyDescent="0.3">
      <c r="A260" s="53"/>
      <c r="C260" s="255">
        <v>4</v>
      </c>
      <c r="D260" s="335" t="s">
        <v>607</v>
      </c>
      <c r="E260" s="337"/>
      <c r="F260" s="256" t="s">
        <v>39</v>
      </c>
      <c r="G260" s="335">
        <v>1</v>
      </c>
      <c r="H260" s="336"/>
      <c r="I260" s="337"/>
    </row>
    <row r="261" spans="1:11" ht="13.5" thickBot="1" x14ac:dyDescent="0.3">
      <c r="A261" s="53"/>
      <c r="C261" s="232">
        <v>5</v>
      </c>
      <c r="D261" s="338" t="s">
        <v>605</v>
      </c>
      <c r="E261" s="340"/>
      <c r="F261" s="233" t="s">
        <v>41</v>
      </c>
      <c r="G261" s="338" t="s">
        <v>41</v>
      </c>
      <c r="H261" s="339"/>
      <c r="I261" s="340"/>
    </row>
    <row r="262" spans="1:11" x14ac:dyDescent="0.25">
      <c r="A262" s="53"/>
      <c r="C262" s="40"/>
      <c r="D262" s="47"/>
      <c r="E262" s="47"/>
      <c r="F262" s="47"/>
      <c r="G262" s="47"/>
      <c r="H262" s="47"/>
      <c r="I262" s="40"/>
    </row>
    <row r="263" spans="1:11" x14ac:dyDescent="0.25">
      <c r="B263" s="37" t="s">
        <v>647</v>
      </c>
    </row>
    <row r="264" spans="1:11" x14ac:dyDescent="0.25">
      <c r="B264" s="38" t="s">
        <v>648</v>
      </c>
    </row>
    <row r="265" spans="1:11" x14ac:dyDescent="0.25">
      <c r="K265" s="37"/>
    </row>
    <row r="266" spans="1:11" x14ac:dyDescent="0.25">
      <c r="A266" s="54" t="s">
        <v>13</v>
      </c>
      <c r="B266" s="38" t="s">
        <v>649</v>
      </c>
    </row>
    <row r="267" spans="1:11" x14ac:dyDescent="0.25">
      <c r="B267" s="38" t="s">
        <v>701</v>
      </c>
    </row>
    <row r="268" spans="1:11" x14ac:dyDescent="0.25">
      <c r="B268" s="38" t="s">
        <v>702</v>
      </c>
    </row>
    <row r="269" spans="1:11" x14ac:dyDescent="0.25">
      <c r="A269" s="54" t="s">
        <v>13</v>
      </c>
      <c r="B269" s="41" t="s">
        <v>585</v>
      </c>
      <c r="C269" s="41"/>
      <c r="D269" s="41"/>
      <c r="E269" s="41"/>
    </row>
    <row r="270" spans="1:11" x14ac:dyDescent="0.25">
      <c r="A270" s="33"/>
      <c r="B270" s="41" t="s">
        <v>703</v>
      </c>
      <c r="C270" s="41"/>
      <c r="D270" s="41"/>
      <c r="E270" s="41"/>
    </row>
    <row r="271" spans="1:11" x14ac:dyDescent="0.25">
      <c r="A271" s="54" t="s">
        <v>13</v>
      </c>
      <c r="B271" s="41" t="s">
        <v>595</v>
      </c>
      <c r="C271" s="40"/>
      <c r="D271" s="40"/>
      <c r="E271" s="40"/>
    </row>
    <row r="272" spans="1:11" x14ac:dyDescent="0.25">
      <c r="A272" s="54" t="s">
        <v>13</v>
      </c>
      <c r="B272" s="41" t="s">
        <v>545</v>
      </c>
      <c r="C272" s="40"/>
      <c r="D272" s="40"/>
      <c r="E272" s="40"/>
    </row>
    <row r="273" spans="1:5" x14ac:dyDescent="0.25">
      <c r="A273" s="53"/>
      <c r="B273" s="41" t="s">
        <v>704</v>
      </c>
      <c r="C273" s="40"/>
      <c r="D273" s="40"/>
      <c r="E273" s="40"/>
    </row>
    <row r="274" spans="1:5" x14ac:dyDescent="0.25">
      <c r="A274" s="53"/>
      <c r="B274" s="41" t="s">
        <v>705</v>
      </c>
      <c r="C274" s="40"/>
      <c r="D274" s="40"/>
      <c r="E274" s="40"/>
    </row>
    <row r="275" spans="1:5" x14ac:dyDescent="0.25">
      <c r="A275" s="54" t="s">
        <v>13</v>
      </c>
      <c r="B275" s="41" t="s">
        <v>546</v>
      </c>
      <c r="C275" s="40"/>
      <c r="D275" s="40"/>
      <c r="E275" s="40"/>
    </row>
    <row r="276" spans="1:5" x14ac:dyDescent="0.25">
      <c r="A276" s="54" t="s">
        <v>13</v>
      </c>
      <c r="B276" s="41" t="s">
        <v>588</v>
      </c>
      <c r="C276" s="40"/>
      <c r="D276" s="40"/>
      <c r="E276" s="40"/>
    </row>
    <row r="277" spans="1:5" x14ac:dyDescent="0.25">
      <c r="A277" s="54" t="s">
        <v>13</v>
      </c>
      <c r="B277" s="41" t="s">
        <v>650</v>
      </c>
      <c r="C277" s="40"/>
      <c r="D277" s="40"/>
      <c r="E277" s="40"/>
    </row>
    <row r="278" spans="1:5" x14ac:dyDescent="0.25">
      <c r="A278" s="54" t="s">
        <v>13</v>
      </c>
      <c r="B278" s="41" t="s">
        <v>589</v>
      </c>
      <c r="C278" s="40"/>
      <c r="D278" s="40"/>
      <c r="E278" s="40"/>
    </row>
    <row r="279" spans="1:5" x14ac:dyDescent="0.25">
      <c r="A279" s="54" t="s">
        <v>13</v>
      </c>
      <c r="B279" s="41" t="s">
        <v>651</v>
      </c>
      <c r="C279" s="40"/>
      <c r="D279" s="40"/>
      <c r="E279" s="40"/>
    </row>
    <row r="280" spans="1:5" x14ac:dyDescent="0.25">
      <c r="A280" s="54" t="s">
        <v>13</v>
      </c>
      <c r="B280" s="41" t="s">
        <v>801</v>
      </c>
      <c r="C280" s="40"/>
      <c r="D280" s="40"/>
      <c r="E280" s="40"/>
    </row>
    <row r="281" spans="1:5" x14ac:dyDescent="0.25">
      <c r="A281" s="53"/>
      <c r="B281" s="266" t="s">
        <v>799</v>
      </c>
      <c r="C281" s="40"/>
      <c r="D281" s="40"/>
      <c r="E281" s="40"/>
    </row>
    <row r="282" spans="1:5" x14ac:dyDescent="0.25">
      <c r="A282" s="54" t="s">
        <v>13</v>
      </c>
      <c r="B282" s="41" t="s">
        <v>547</v>
      </c>
      <c r="C282" s="40"/>
      <c r="D282" s="40"/>
      <c r="E282" s="40"/>
    </row>
    <row r="283" spans="1:5" x14ac:dyDescent="0.25">
      <c r="A283" s="54" t="s">
        <v>13</v>
      </c>
      <c r="B283" s="41" t="s">
        <v>596</v>
      </c>
      <c r="C283" s="40"/>
      <c r="D283" s="40"/>
      <c r="E283" s="40"/>
    </row>
    <row r="284" spans="1:5" x14ac:dyDescent="0.25">
      <c r="A284" s="53"/>
      <c r="B284" s="41" t="s">
        <v>707</v>
      </c>
      <c r="C284" s="40"/>
      <c r="D284" s="40"/>
      <c r="E284" s="40"/>
    </row>
    <row r="285" spans="1:5" x14ac:dyDescent="0.25">
      <c r="A285" s="54" t="s">
        <v>13</v>
      </c>
      <c r="B285" s="48" t="s">
        <v>548</v>
      </c>
      <c r="C285" s="40"/>
      <c r="D285" s="40"/>
      <c r="E285" s="40"/>
    </row>
    <row r="286" spans="1:5" x14ac:dyDescent="0.25">
      <c r="A286" s="54" t="s">
        <v>13</v>
      </c>
      <c r="B286" s="41" t="s">
        <v>656</v>
      </c>
      <c r="C286" s="41"/>
    </row>
    <row r="287" spans="1:5" x14ac:dyDescent="0.25">
      <c r="A287" s="33"/>
      <c r="B287" s="41" t="s">
        <v>706</v>
      </c>
      <c r="C287" s="41"/>
    </row>
    <row r="288" spans="1:5" x14ac:dyDescent="0.25">
      <c r="B288" s="41"/>
    </row>
    <row r="290" spans="1:3" x14ac:dyDescent="0.25">
      <c r="B290" s="73" t="s">
        <v>100</v>
      </c>
    </row>
    <row r="292" spans="1:3" x14ac:dyDescent="0.25">
      <c r="B292" s="73" t="s">
        <v>93</v>
      </c>
    </row>
    <row r="294" spans="1:3" x14ac:dyDescent="0.25">
      <c r="A294" s="54" t="s">
        <v>13</v>
      </c>
      <c r="B294" s="38" t="s">
        <v>549</v>
      </c>
    </row>
    <row r="295" spans="1:3" x14ac:dyDescent="0.25">
      <c r="B295" s="38" t="s">
        <v>785</v>
      </c>
    </row>
    <row r="296" spans="1:3" x14ac:dyDescent="0.25">
      <c r="A296" s="54" t="s">
        <v>13</v>
      </c>
      <c r="B296" s="38" t="s">
        <v>550</v>
      </c>
    </row>
    <row r="298" spans="1:3" x14ac:dyDescent="0.25">
      <c r="B298" s="73" t="s">
        <v>101</v>
      </c>
    </row>
    <row r="300" spans="1:3" x14ac:dyDescent="0.25">
      <c r="A300" s="54" t="s">
        <v>13</v>
      </c>
      <c r="B300" s="149" t="s">
        <v>551</v>
      </c>
      <c r="C300" s="149"/>
    </row>
    <row r="301" spans="1:3" x14ac:dyDescent="0.25">
      <c r="B301" s="149" t="s">
        <v>786</v>
      </c>
      <c r="C301" s="149"/>
    </row>
    <row r="302" spans="1:3" x14ac:dyDescent="0.25">
      <c r="B302" s="149" t="s">
        <v>787</v>
      </c>
      <c r="C302" s="149"/>
    </row>
    <row r="303" spans="1:3" ht="14.25" x14ac:dyDescent="0.25">
      <c r="B303" s="149" t="s">
        <v>788</v>
      </c>
      <c r="C303" s="150"/>
    </row>
    <row r="305" spans="1:2" x14ac:dyDescent="0.25">
      <c r="B305" s="94" t="s">
        <v>657</v>
      </c>
    </row>
    <row r="306" spans="1:2" x14ac:dyDescent="0.25">
      <c r="B306" s="38" t="s">
        <v>658</v>
      </c>
    </row>
    <row r="308" spans="1:2" x14ac:dyDescent="0.25">
      <c r="A308" s="54" t="s">
        <v>13</v>
      </c>
      <c r="B308" s="38" t="s">
        <v>552</v>
      </c>
    </row>
    <row r="309" spans="1:2" x14ac:dyDescent="0.25">
      <c r="B309" s="38" t="s">
        <v>789</v>
      </c>
    </row>
    <row r="311" spans="1:2" x14ac:dyDescent="0.25">
      <c r="B311" s="38" t="s">
        <v>659</v>
      </c>
    </row>
    <row r="312" spans="1:2" x14ac:dyDescent="0.25">
      <c r="B312" s="38" t="s">
        <v>576</v>
      </c>
    </row>
    <row r="314" spans="1:2" x14ac:dyDescent="0.25">
      <c r="A314" s="54" t="s">
        <v>13</v>
      </c>
      <c r="B314" s="38" t="s">
        <v>553</v>
      </c>
    </row>
    <row r="315" spans="1:2" x14ac:dyDescent="0.25">
      <c r="B315" s="38" t="s">
        <v>790</v>
      </c>
    </row>
    <row r="317" spans="1:2" x14ac:dyDescent="0.25">
      <c r="A317" s="33"/>
    </row>
  </sheetData>
  <sheetProtection algorithmName="SHA-512" hashValue="vGorzmUAiQwkFyLRwOEsGbOSy00T4IXG8EZBIMmFG2/xhQ5js90YL+90+kOSRUmIAiSwATilxNzEC5OS3TmknA==" saltValue="yTWlBocU3z88N7XUs+PGOw==" spinCount="100000" sheet="1" objects="1" scenarios="1"/>
  <mergeCells count="226">
    <mergeCell ref="G260:I260"/>
    <mergeCell ref="G261:I261"/>
    <mergeCell ref="G256:I256"/>
    <mergeCell ref="G258:I259"/>
    <mergeCell ref="D256:E256"/>
    <mergeCell ref="D257:E257"/>
    <mergeCell ref="D258:E258"/>
    <mergeCell ref="D259:E259"/>
    <mergeCell ref="D260:E260"/>
    <mergeCell ref="D261:E261"/>
    <mergeCell ref="G257:I257"/>
    <mergeCell ref="E206:F206"/>
    <mergeCell ref="G206:H206"/>
    <mergeCell ref="F240:I240"/>
    <mergeCell ref="F241:G241"/>
    <mergeCell ref="H241:I241"/>
    <mergeCell ref="H189:I189"/>
    <mergeCell ref="E203:F203"/>
    <mergeCell ref="G203:H203"/>
    <mergeCell ref="E204:F204"/>
    <mergeCell ref="G204:H204"/>
    <mergeCell ref="E205:F205"/>
    <mergeCell ref="G205:H205"/>
    <mergeCell ref="G183:H183"/>
    <mergeCell ref="G184:H184"/>
    <mergeCell ref="E183:F183"/>
    <mergeCell ref="E184:F184"/>
    <mergeCell ref="E185:F185"/>
    <mergeCell ref="G185:H185"/>
    <mergeCell ref="F113:G113"/>
    <mergeCell ref="G165:H165"/>
    <mergeCell ref="F107:G107"/>
    <mergeCell ref="F108:G108"/>
    <mergeCell ref="F109:G109"/>
    <mergeCell ref="F110:G110"/>
    <mergeCell ref="F111:G111"/>
    <mergeCell ref="F112:G112"/>
    <mergeCell ref="C111:E111"/>
    <mergeCell ref="C112:E112"/>
    <mergeCell ref="C113:E113"/>
    <mergeCell ref="C108:E108"/>
    <mergeCell ref="C109:E109"/>
    <mergeCell ref="C110:E110"/>
    <mergeCell ref="G157:H157"/>
    <mergeCell ref="F101:G101"/>
    <mergeCell ref="F102:G102"/>
    <mergeCell ref="F103:G103"/>
    <mergeCell ref="F104:G104"/>
    <mergeCell ref="F105:G105"/>
    <mergeCell ref="F106:G106"/>
    <mergeCell ref="F95:G95"/>
    <mergeCell ref="F96:G96"/>
    <mergeCell ref="F97:G97"/>
    <mergeCell ref="F98:G98"/>
    <mergeCell ref="F99:G99"/>
    <mergeCell ref="F100:G100"/>
    <mergeCell ref="F89:G89"/>
    <mergeCell ref="F90:G90"/>
    <mergeCell ref="F91:G91"/>
    <mergeCell ref="F92:G92"/>
    <mergeCell ref="F93:G93"/>
    <mergeCell ref="F94:G94"/>
    <mergeCell ref="F83:G83"/>
    <mergeCell ref="F84:G84"/>
    <mergeCell ref="F85:G85"/>
    <mergeCell ref="F86:G86"/>
    <mergeCell ref="F87:G87"/>
    <mergeCell ref="F88:G88"/>
    <mergeCell ref="F77:G77"/>
    <mergeCell ref="F78:G78"/>
    <mergeCell ref="F79:G79"/>
    <mergeCell ref="F80:G80"/>
    <mergeCell ref="F81:G81"/>
    <mergeCell ref="F82:G82"/>
    <mergeCell ref="F71:G71"/>
    <mergeCell ref="F72:G72"/>
    <mergeCell ref="F73:G73"/>
    <mergeCell ref="F74:G74"/>
    <mergeCell ref="F75:G75"/>
    <mergeCell ref="F76:G76"/>
    <mergeCell ref="F65:G65"/>
    <mergeCell ref="F66:G66"/>
    <mergeCell ref="F67:G67"/>
    <mergeCell ref="F68:G68"/>
    <mergeCell ref="F69:G69"/>
    <mergeCell ref="F70:G70"/>
    <mergeCell ref="F59:G59"/>
    <mergeCell ref="F60:G60"/>
    <mergeCell ref="F61:G61"/>
    <mergeCell ref="F62:G62"/>
    <mergeCell ref="F63:G63"/>
    <mergeCell ref="F64:G64"/>
    <mergeCell ref="F55:G55"/>
    <mergeCell ref="F56:G56"/>
    <mergeCell ref="F57:G57"/>
    <mergeCell ref="F58:G58"/>
    <mergeCell ref="F47:G47"/>
    <mergeCell ref="F48:G48"/>
    <mergeCell ref="F49:G49"/>
    <mergeCell ref="F50:G50"/>
    <mergeCell ref="F51:G51"/>
    <mergeCell ref="F52:G52"/>
    <mergeCell ref="C90:E90"/>
    <mergeCell ref="C91:E91"/>
    <mergeCell ref="C92:E92"/>
    <mergeCell ref="F34:G34"/>
    <mergeCell ref="F23:G23"/>
    <mergeCell ref="F24:G24"/>
    <mergeCell ref="F25:G25"/>
    <mergeCell ref="F26:G26"/>
    <mergeCell ref="F27:G27"/>
    <mergeCell ref="F28:G28"/>
    <mergeCell ref="F41:G41"/>
    <mergeCell ref="F42:G42"/>
    <mergeCell ref="F43:G43"/>
    <mergeCell ref="F44:G44"/>
    <mergeCell ref="F45:G45"/>
    <mergeCell ref="F46:G46"/>
    <mergeCell ref="F35:G35"/>
    <mergeCell ref="F36:G36"/>
    <mergeCell ref="F37:G37"/>
    <mergeCell ref="F38:G38"/>
    <mergeCell ref="F39:G39"/>
    <mergeCell ref="F40:G40"/>
    <mergeCell ref="F53:G53"/>
    <mergeCell ref="F54:G54"/>
    <mergeCell ref="C102:E102"/>
    <mergeCell ref="C103:E103"/>
    <mergeCell ref="C104:E104"/>
    <mergeCell ref="C105:E105"/>
    <mergeCell ref="C106:E106"/>
    <mergeCell ref="C107:E107"/>
    <mergeCell ref="C93:E93"/>
    <mergeCell ref="C94:E94"/>
    <mergeCell ref="C95:E95"/>
    <mergeCell ref="C96:E96"/>
    <mergeCell ref="C97:E97"/>
    <mergeCell ref="C98:E98"/>
    <mergeCell ref="C99:E99"/>
    <mergeCell ref="C100:E100"/>
    <mergeCell ref="C101:E101"/>
    <mergeCell ref="C84:E84"/>
    <mergeCell ref="C85:E85"/>
    <mergeCell ref="C86:E86"/>
    <mergeCell ref="C87:E87"/>
    <mergeCell ref="C88:E88"/>
    <mergeCell ref="C89:E89"/>
    <mergeCell ref="C78:E78"/>
    <mergeCell ref="C79:E79"/>
    <mergeCell ref="C80:E80"/>
    <mergeCell ref="C81:E81"/>
    <mergeCell ref="C82:E82"/>
    <mergeCell ref="C83:E83"/>
    <mergeCell ref="C72:E72"/>
    <mergeCell ref="C73:E73"/>
    <mergeCell ref="C74:E74"/>
    <mergeCell ref="C75:E75"/>
    <mergeCell ref="C76:E76"/>
    <mergeCell ref="C77:E77"/>
    <mergeCell ref="C66:E66"/>
    <mergeCell ref="C67:E67"/>
    <mergeCell ref="C68:E68"/>
    <mergeCell ref="C69:E69"/>
    <mergeCell ref="C70:E70"/>
    <mergeCell ref="C71:E71"/>
    <mergeCell ref="C60:E60"/>
    <mergeCell ref="C61:E61"/>
    <mergeCell ref="C62:E62"/>
    <mergeCell ref="C63:E63"/>
    <mergeCell ref="C64:E64"/>
    <mergeCell ref="C65:E65"/>
    <mergeCell ref="C54:E54"/>
    <mergeCell ref="C55:E55"/>
    <mergeCell ref="C56:E56"/>
    <mergeCell ref="C57:E57"/>
    <mergeCell ref="C58:E58"/>
    <mergeCell ref="C59:E59"/>
    <mergeCell ref="C48:E48"/>
    <mergeCell ref="C49:E49"/>
    <mergeCell ref="C50:E50"/>
    <mergeCell ref="C51:E51"/>
    <mergeCell ref="C52:E52"/>
    <mergeCell ref="C53:E53"/>
    <mergeCell ref="C42:E42"/>
    <mergeCell ref="C43:E43"/>
    <mergeCell ref="C44:E44"/>
    <mergeCell ref="C45:E45"/>
    <mergeCell ref="C46:E46"/>
    <mergeCell ref="C47:E47"/>
    <mergeCell ref="C36:E36"/>
    <mergeCell ref="C37:E37"/>
    <mergeCell ref="C38:E38"/>
    <mergeCell ref="C39:E39"/>
    <mergeCell ref="C40:E40"/>
    <mergeCell ref="C41:E41"/>
    <mergeCell ref="C34:E34"/>
    <mergeCell ref="C35:E35"/>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A2:K2"/>
    <mergeCell ref="C33:E33"/>
    <mergeCell ref="F17:G17"/>
    <mergeCell ref="F18:G18"/>
    <mergeCell ref="F19:G19"/>
    <mergeCell ref="F20:G20"/>
    <mergeCell ref="F21:G21"/>
    <mergeCell ref="F22:G22"/>
    <mergeCell ref="F29:G29"/>
    <mergeCell ref="F30:G30"/>
    <mergeCell ref="F31:G31"/>
    <mergeCell ref="F32:G32"/>
    <mergeCell ref="F33:G33"/>
  </mergeCells>
  <conditionalFormatting sqref="I18:I113">
    <cfRule type="containsText" dxfId="139" priority="2" operator="containsText" text="0_">
      <formula>NOT(ISERROR(SEARCH("0_",I18)))</formula>
    </cfRule>
    <cfRule type="containsErrors" dxfId="138" priority="11">
      <formula>ISERROR(I18)</formula>
    </cfRule>
  </conditionalFormatting>
  <conditionalFormatting sqref="F18:F113">
    <cfRule type="containsErrors" dxfId="137" priority="9">
      <formula>ISERROR(F18)</formula>
    </cfRule>
  </conditionalFormatting>
  <conditionalFormatting sqref="H18:H113">
    <cfRule type="cellIs" dxfId="136" priority="5" operator="equal">
      <formula>0</formula>
    </cfRule>
    <cfRule type="containsErrors" dxfId="135" priority="6">
      <formula>ISERROR(H18)</formula>
    </cfRule>
    <cfRule type="containsText" dxfId="134" priority="7" operator="containsText" text="#N/A">
      <formula>NOT(ISERROR(SEARCH("#N/A",H18)))</formula>
    </cfRule>
    <cfRule type="cellIs" dxfId="133" priority="8" operator="equal">
      <formula>#N/A</formula>
    </cfRule>
  </conditionalFormatting>
  <conditionalFormatting sqref="I18:I113">
    <cfRule type="duplicateValues" dxfId="132" priority="4"/>
  </conditionalFormatting>
  <conditionalFormatting sqref="I42:I113">
    <cfRule type="containsText" dxfId="131" priority="3" operator="containsText" text="0_">
      <formula>NOT(ISERROR(SEARCH("0_",I42)))</formula>
    </cfRule>
  </conditionalFormatting>
  <conditionalFormatting sqref="A154:XFD171 A172:A175 C172:XFD175 A304:XFD1048576 A300:A303 D300:XFD303 XES1:XFD126 A1:XER1 A151:A153 D151:XER153 A176:XER188 XES176:XFD287 A296:XER299 A3:XER51 A2 L2:XER2">
    <cfRule type="expression" dxfId="130" priority="1">
      <formula>_xlfn.ISFORMULA(A1:M100)</formula>
    </cfRule>
  </conditionalFormatting>
  <conditionalFormatting sqref="A52:XER126 A131:XER142 A127:A130 C127:XER130 A143:A150 D143:XER150 A288:XER295 A189:XER197">
    <cfRule type="expression" dxfId="129" priority="130">
      <formula>_xlfn.ISFORMULA(A52:M150)</formula>
    </cfRule>
  </conditionalFormatting>
  <conditionalFormatting sqref="XES127:XFD150 XES288:XFD295">
    <cfRule type="expression" dxfId="128" priority="132">
      <formula>_xlfn.ISFORMULA(A127:XES225)</formula>
    </cfRule>
  </conditionalFormatting>
  <conditionalFormatting sqref="XES151:XFD153 XES296:XFD299">
    <cfRule type="expression" dxfId="127" priority="140">
      <formula>_xlfn.ISFORMULA(A151:XES250)</formula>
    </cfRule>
  </conditionalFormatting>
  <conditionalFormatting sqref="A198:XER287">
    <cfRule type="expression" dxfId="126" priority="585">
      <formula>_xlfn.ISFORMULA(A198:M295)</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F115" emptyCellReference="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L309"/>
  <sheetViews>
    <sheetView view="pageLayout" zoomScaleNormal="115" workbookViewId="0">
      <selection activeCell="K44" sqref="K44"/>
    </sheetView>
  </sheetViews>
  <sheetFormatPr defaultColWidth="8.85546875" defaultRowHeight="12.75" x14ac:dyDescent="0.25"/>
  <cols>
    <col min="1" max="1" width="3.28515625" style="206" bestFit="1" customWidth="1"/>
    <col min="2" max="2" width="8.85546875" style="38"/>
    <col min="3" max="3" width="10.85546875" style="38" customWidth="1"/>
    <col min="4" max="4" width="21.28515625" style="38" customWidth="1"/>
    <col min="5" max="5" width="18.42578125" style="38" customWidth="1"/>
    <col min="6" max="7" width="11.42578125" style="38" bestFit="1" customWidth="1"/>
    <col min="8" max="8" width="11.42578125" style="38" customWidth="1"/>
    <col min="9" max="9" width="15.140625" style="38" customWidth="1"/>
    <col min="10" max="11" width="13" style="38" bestFit="1" customWidth="1"/>
    <col min="12" max="12" width="12" style="38" customWidth="1"/>
    <col min="13" max="16384" width="8.85546875" style="38"/>
  </cols>
  <sheetData>
    <row r="2" spans="1:12" ht="18" x14ac:dyDescent="0.25">
      <c r="A2" s="356" t="s">
        <v>390</v>
      </c>
      <c r="B2" s="356"/>
      <c r="C2" s="356"/>
      <c r="D2" s="356"/>
      <c r="E2" s="356"/>
      <c r="F2" s="356"/>
      <c r="G2" s="356"/>
      <c r="H2" s="356"/>
      <c r="I2" s="356"/>
      <c r="J2" s="356"/>
      <c r="K2" s="356"/>
      <c r="L2" s="73"/>
    </row>
    <row r="4" spans="1:12" x14ac:dyDescent="0.25">
      <c r="A4" s="212" t="s">
        <v>0</v>
      </c>
      <c r="C4" s="95"/>
      <c r="E4" s="73" t="s">
        <v>1</v>
      </c>
      <c r="F4" s="95"/>
      <c r="H4" s="73" t="s">
        <v>2</v>
      </c>
      <c r="I4" s="62"/>
    </row>
    <row r="5" spans="1:12" x14ac:dyDescent="0.25">
      <c r="B5" s="73"/>
      <c r="E5" s="73"/>
      <c r="G5" s="73"/>
      <c r="H5" s="39"/>
    </row>
    <row r="6" spans="1:12" x14ac:dyDescent="0.25">
      <c r="B6" s="73"/>
      <c r="E6" s="73"/>
      <c r="G6" s="73"/>
      <c r="H6" s="39"/>
    </row>
    <row r="7" spans="1:12" x14ac:dyDescent="0.25">
      <c r="B7" s="73"/>
      <c r="E7" s="73"/>
      <c r="G7" s="73"/>
      <c r="H7" s="39"/>
    </row>
    <row r="8" spans="1:12" x14ac:dyDescent="0.25">
      <c r="B8" s="73"/>
      <c r="E8" s="73"/>
      <c r="G8" s="73"/>
      <c r="H8" s="39"/>
    </row>
    <row r="9" spans="1:12" x14ac:dyDescent="0.25">
      <c r="B9" s="73" t="s">
        <v>676</v>
      </c>
      <c r="E9" s="73"/>
      <c r="G9" s="73"/>
      <c r="H9" s="39"/>
    </row>
    <row r="10" spans="1:12" x14ac:dyDescent="0.25">
      <c r="B10" s="73"/>
      <c r="E10" s="73"/>
      <c r="G10" s="73"/>
      <c r="H10" s="39"/>
    </row>
    <row r="11" spans="1:12" x14ac:dyDescent="0.25">
      <c r="A11" s="207" t="s">
        <v>13</v>
      </c>
      <c r="B11" s="149" t="s">
        <v>715</v>
      </c>
      <c r="E11" s="73"/>
      <c r="G11" s="73"/>
      <c r="H11" s="39"/>
    </row>
    <row r="12" spans="1:12" ht="14.25" x14ac:dyDescent="0.25">
      <c r="B12" s="150"/>
      <c r="E12" s="73"/>
      <c r="G12" s="73"/>
      <c r="H12" s="39"/>
    </row>
    <row r="13" spans="1:12" x14ac:dyDescent="0.25">
      <c r="A13" s="208" t="s">
        <v>13</v>
      </c>
      <c r="B13" s="149" t="s">
        <v>719</v>
      </c>
      <c r="E13" s="73"/>
      <c r="G13" s="73"/>
      <c r="H13" s="39"/>
    </row>
    <row r="14" spans="1:12" ht="14.25" x14ac:dyDescent="0.25">
      <c r="A14" s="209"/>
      <c r="B14" s="150"/>
      <c r="E14" s="73"/>
      <c r="G14" s="73"/>
      <c r="H14" s="39"/>
    </row>
    <row r="15" spans="1:12" x14ac:dyDescent="0.25">
      <c r="A15" s="208" t="s">
        <v>13</v>
      </c>
      <c r="B15" s="149" t="s">
        <v>811</v>
      </c>
      <c r="E15" s="73"/>
      <c r="G15" s="73"/>
      <c r="H15" s="39"/>
    </row>
    <row r="16" spans="1:12" x14ac:dyDescent="0.25">
      <c r="A16" s="210"/>
      <c r="B16" s="149" t="s">
        <v>712</v>
      </c>
      <c r="E16" s="73"/>
      <c r="G16" s="73"/>
      <c r="H16" s="39"/>
    </row>
    <row r="17" spans="1:8" ht="14.25" x14ac:dyDescent="0.25">
      <c r="A17" s="210"/>
      <c r="B17" s="150"/>
      <c r="E17" s="73"/>
      <c r="G17" s="73"/>
      <c r="H17" s="39"/>
    </row>
    <row r="18" spans="1:8" x14ac:dyDescent="0.25">
      <c r="A18" s="210"/>
      <c r="B18" s="148" t="s">
        <v>714</v>
      </c>
      <c r="E18" s="73"/>
      <c r="G18" s="73"/>
      <c r="H18" s="39"/>
    </row>
    <row r="19" spans="1:8" x14ac:dyDescent="0.25">
      <c r="A19" s="210"/>
      <c r="B19" s="149" t="s">
        <v>713</v>
      </c>
      <c r="E19" s="73"/>
      <c r="G19" s="73"/>
      <c r="H19" s="39"/>
    </row>
    <row r="20" spans="1:8" x14ac:dyDescent="0.25">
      <c r="B20" s="73"/>
      <c r="E20" s="73"/>
      <c r="G20" s="73"/>
      <c r="H20" s="39"/>
    </row>
    <row r="21" spans="1:8" s="41" customFormat="1" x14ac:dyDescent="0.25">
      <c r="A21" s="207" t="s">
        <v>13</v>
      </c>
      <c r="B21" s="148" t="s">
        <v>720</v>
      </c>
      <c r="E21" s="72"/>
      <c r="G21" s="72"/>
      <c r="H21" s="56"/>
    </row>
    <row r="22" spans="1:8" s="41" customFormat="1" x14ac:dyDescent="0.25">
      <c r="A22" s="167"/>
      <c r="B22" s="148" t="s">
        <v>813</v>
      </c>
      <c r="E22" s="72"/>
      <c r="G22" s="72"/>
      <c r="H22" s="56"/>
    </row>
    <row r="23" spans="1:8" s="41" customFormat="1" x14ac:dyDescent="0.25">
      <c r="A23" s="167"/>
      <c r="B23" s="148" t="s">
        <v>506</v>
      </c>
      <c r="E23" s="72"/>
      <c r="G23" s="72"/>
      <c r="H23" s="56"/>
    </row>
    <row r="24" spans="1:8" s="41" customFormat="1" x14ac:dyDescent="0.25">
      <c r="A24" s="167"/>
      <c r="B24" s="147" t="s">
        <v>722</v>
      </c>
      <c r="E24" s="72"/>
      <c r="G24" s="72"/>
      <c r="H24" s="56"/>
    </row>
    <row r="25" spans="1:8" s="41" customFormat="1" x14ac:dyDescent="0.25">
      <c r="A25" s="167"/>
      <c r="B25" s="148" t="s">
        <v>723</v>
      </c>
      <c r="E25" s="72"/>
      <c r="G25" s="72"/>
      <c r="H25" s="56"/>
    </row>
    <row r="26" spans="1:8" x14ac:dyDescent="0.25">
      <c r="A26" s="167"/>
      <c r="B26" s="147" t="s">
        <v>716</v>
      </c>
      <c r="E26" s="73"/>
      <c r="G26" s="73"/>
      <c r="H26" s="39"/>
    </row>
    <row r="27" spans="1:8" ht="14.25" x14ac:dyDescent="0.25">
      <c r="A27" s="167"/>
      <c r="B27" s="150"/>
      <c r="E27" s="73"/>
      <c r="G27" s="73"/>
      <c r="H27" s="39"/>
    </row>
    <row r="28" spans="1:8" ht="14.25" x14ac:dyDescent="0.25">
      <c r="A28" s="167"/>
      <c r="B28" s="150"/>
      <c r="E28" s="159"/>
      <c r="G28" s="159"/>
      <c r="H28" s="39"/>
    </row>
    <row r="29" spans="1:8" x14ac:dyDescent="0.25">
      <c r="B29" s="73"/>
      <c r="E29" s="73"/>
      <c r="G29" s="73"/>
      <c r="H29" s="39"/>
    </row>
    <row r="30" spans="1:8" x14ac:dyDescent="0.25">
      <c r="A30" s="211"/>
      <c r="B30" s="73" t="s">
        <v>67</v>
      </c>
      <c r="C30" s="40"/>
      <c r="E30" s="73"/>
      <c r="G30" s="73"/>
      <c r="H30" s="39"/>
    </row>
    <row r="31" spans="1:8" x14ac:dyDescent="0.25">
      <c r="A31" s="211"/>
      <c r="B31" s="73"/>
      <c r="C31" s="40"/>
      <c r="E31" s="73"/>
      <c r="G31" s="73"/>
      <c r="H31" s="39"/>
    </row>
    <row r="32" spans="1:8" x14ac:dyDescent="0.25">
      <c r="A32" s="211"/>
      <c r="B32" s="38" t="s">
        <v>717</v>
      </c>
      <c r="C32" s="40"/>
      <c r="E32" s="73"/>
      <c r="G32" s="73"/>
      <c r="H32" s="39"/>
    </row>
    <row r="33" spans="1:12" x14ac:dyDescent="0.25">
      <c r="A33" s="211"/>
      <c r="C33" s="40"/>
      <c r="E33" s="73"/>
      <c r="G33" s="73"/>
      <c r="H33" s="39"/>
    </row>
    <row r="34" spans="1:12" x14ac:dyDescent="0.25">
      <c r="A34" s="211"/>
      <c r="B34" s="48" t="s">
        <v>718</v>
      </c>
      <c r="C34" s="40"/>
      <c r="E34" s="73"/>
      <c r="G34" s="73"/>
      <c r="H34" s="39"/>
    </row>
    <row r="35" spans="1:12" x14ac:dyDescent="0.25">
      <c r="A35" s="211"/>
      <c r="B35" s="38" t="s">
        <v>506</v>
      </c>
      <c r="C35" s="40"/>
      <c r="E35" s="73"/>
      <c r="G35" s="73"/>
      <c r="H35" s="39"/>
    </row>
    <row r="36" spans="1:12" x14ac:dyDescent="0.25">
      <c r="A36" s="211"/>
      <c r="C36" s="40"/>
      <c r="E36" s="159"/>
      <c r="G36" s="159"/>
      <c r="H36" s="39"/>
    </row>
    <row r="37" spans="1:12" x14ac:dyDescent="0.25">
      <c r="A37" s="211"/>
      <c r="C37" s="40"/>
      <c r="E37" s="159"/>
      <c r="G37" s="159"/>
      <c r="H37" s="39"/>
    </row>
    <row r="38" spans="1:12" ht="13.5" thickBot="1" x14ac:dyDescent="0.3">
      <c r="B38" s="73"/>
      <c r="E38" s="73"/>
      <c r="G38" s="73"/>
      <c r="H38" s="39"/>
    </row>
    <row r="39" spans="1:12" ht="13.5" thickBot="1" x14ac:dyDescent="0.3">
      <c r="B39" s="178"/>
      <c r="C39" s="178"/>
      <c r="D39" s="178"/>
      <c r="E39" s="179" t="s">
        <v>677</v>
      </c>
      <c r="F39" s="178"/>
      <c r="G39" s="178"/>
      <c r="H39" s="180"/>
      <c r="I39" s="180"/>
    </row>
    <row r="40" spans="1:12" ht="15.75" customHeight="1" thickBot="1" x14ac:dyDescent="0.3">
      <c r="B40" s="180"/>
      <c r="C40" s="35"/>
      <c r="D40" s="35"/>
      <c r="E40" s="181"/>
      <c r="F40" s="35"/>
      <c r="G40" s="362" t="s">
        <v>391</v>
      </c>
      <c r="H40" s="363"/>
      <c r="I40" s="364"/>
      <c r="J40" s="57"/>
      <c r="K40" s="57"/>
    </row>
    <row r="41" spans="1:12" ht="15.75" customHeight="1" thickBot="1" x14ac:dyDescent="0.3">
      <c r="B41" s="169" t="s">
        <v>3</v>
      </c>
      <c r="C41" s="182" t="s">
        <v>4</v>
      </c>
      <c r="D41" s="183" t="s">
        <v>660</v>
      </c>
      <c r="E41" s="184" t="s">
        <v>102</v>
      </c>
      <c r="F41" s="185" t="s">
        <v>78</v>
      </c>
      <c r="G41" s="186" t="s">
        <v>9</v>
      </c>
      <c r="H41" s="187" t="s">
        <v>8</v>
      </c>
      <c r="I41" s="179" t="s">
        <v>392</v>
      </c>
      <c r="J41" s="58"/>
      <c r="K41" s="58"/>
      <c r="L41" s="42"/>
    </row>
    <row r="42" spans="1:12" x14ac:dyDescent="0.25">
      <c r="B42" s="170">
        <v>1</v>
      </c>
      <c r="C42" s="188">
        <f>'QIAseq SARS-CoV-2 Protocol'!C18:E18</f>
        <v>0</v>
      </c>
      <c r="D42" s="189"/>
      <c r="E42" s="190" t="e">
        <f t="shared" ref="E42:E73" si="0">$E$40/D42</f>
        <v>#DIV/0!</v>
      </c>
      <c r="F42" s="191" t="e">
        <f>35-E42</f>
        <v>#DIV/0!</v>
      </c>
      <c r="G42" s="192"/>
      <c r="H42" s="192"/>
      <c r="I42" s="193" t="e">
        <f>VLOOKUP('SampleSheet Check List'!K10,'Autopopulate Info MiSeq'!$J$2:$K$97,2,FALSE)</f>
        <v>#N/A</v>
      </c>
      <c r="J42" s="58"/>
      <c r="K42" s="58"/>
      <c r="L42" s="42"/>
    </row>
    <row r="43" spans="1:12" x14ac:dyDescent="0.25">
      <c r="B43" s="171">
        <v>2</v>
      </c>
      <c r="C43" s="194">
        <f>'QIAseq SARS-CoV-2 Protocol'!C19:E19</f>
        <v>0</v>
      </c>
      <c r="D43" s="195"/>
      <c r="E43" s="196" t="e">
        <f t="shared" si="0"/>
        <v>#DIV/0!</v>
      </c>
      <c r="F43" s="197" t="e">
        <f t="shared" ref="F43:F106" si="1">35-E43</f>
        <v>#DIV/0!</v>
      </c>
      <c r="G43" s="198"/>
      <c r="H43" s="198"/>
      <c r="I43" s="199" t="e">
        <f>VLOOKUP('SampleSheet Check List'!K11,'Autopopulate Info MiSeq'!$J$2:$K$97,2,FALSE)</f>
        <v>#N/A</v>
      </c>
      <c r="J43" s="58"/>
      <c r="K43" s="58"/>
      <c r="L43" s="42"/>
    </row>
    <row r="44" spans="1:12" x14ac:dyDescent="0.25">
      <c r="B44" s="171">
        <v>3</v>
      </c>
      <c r="C44" s="194">
        <f>'QIAseq SARS-CoV-2 Protocol'!C20:E20</f>
        <v>0</v>
      </c>
      <c r="D44" s="195"/>
      <c r="E44" s="196" t="e">
        <f t="shared" si="0"/>
        <v>#DIV/0!</v>
      </c>
      <c r="F44" s="197" t="e">
        <f t="shared" si="1"/>
        <v>#DIV/0!</v>
      </c>
      <c r="G44" s="198"/>
      <c r="H44" s="198"/>
      <c r="I44" s="199" t="e">
        <f>VLOOKUP('SampleSheet Check List'!K12,'Autopopulate Info MiSeq'!$J$2:$K$97,2,FALSE)</f>
        <v>#N/A</v>
      </c>
      <c r="J44" s="58"/>
      <c r="K44" s="58"/>
      <c r="L44" s="42"/>
    </row>
    <row r="45" spans="1:12" x14ac:dyDescent="0.25">
      <c r="B45" s="171">
        <v>4</v>
      </c>
      <c r="C45" s="194">
        <f>'QIAseq SARS-CoV-2 Protocol'!C21:E21</f>
        <v>0</v>
      </c>
      <c r="D45" s="195"/>
      <c r="E45" s="196" t="e">
        <f t="shared" si="0"/>
        <v>#DIV/0!</v>
      </c>
      <c r="F45" s="197" t="e">
        <f t="shared" si="1"/>
        <v>#DIV/0!</v>
      </c>
      <c r="G45" s="198"/>
      <c r="H45" s="198"/>
      <c r="I45" s="199" t="e">
        <f>VLOOKUP('SampleSheet Check List'!K13,'Autopopulate Info MiSeq'!$J$2:$K$97,2,FALSE)</f>
        <v>#N/A</v>
      </c>
      <c r="J45" s="58"/>
      <c r="K45" s="58"/>
      <c r="L45" s="42"/>
    </row>
    <row r="46" spans="1:12" s="41" customFormat="1" x14ac:dyDescent="0.25">
      <c r="A46" s="167"/>
      <c r="B46" s="171">
        <v>5</v>
      </c>
      <c r="C46" s="194">
        <f>'QIAseq SARS-CoV-2 Protocol'!C22:E22</f>
        <v>0</v>
      </c>
      <c r="D46" s="195"/>
      <c r="E46" s="196" t="e">
        <f t="shared" si="0"/>
        <v>#DIV/0!</v>
      </c>
      <c r="F46" s="197" t="e">
        <f t="shared" si="1"/>
        <v>#DIV/0!</v>
      </c>
      <c r="G46" s="198"/>
      <c r="H46" s="198"/>
      <c r="I46" s="199" t="e">
        <f>VLOOKUP('SampleSheet Check List'!K14,'Autopopulate Info MiSeq'!$J$2:$K$97,2,FALSE)</f>
        <v>#N/A</v>
      </c>
      <c r="J46" s="58"/>
      <c r="K46" s="58"/>
      <c r="L46" s="50"/>
    </row>
    <row r="47" spans="1:12" s="41" customFormat="1" x14ac:dyDescent="0.25">
      <c r="A47" s="167"/>
      <c r="B47" s="171">
        <v>6</v>
      </c>
      <c r="C47" s="194">
        <f>'QIAseq SARS-CoV-2 Protocol'!C23:E23</f>
        <v>0</v>
      </c>
      <c r="D47" s="195"/>
      <c r="E47" s="196" t="e">
        <f t="shared" si="0"/>
        <v>#DIV/0!</v>
      </c>
      <c r="F47" s="197" t="e">
        <f t="shared" si="1"/>
        <v>#DIV/0!</v>
      </c>
      <c r="G47" s="198"/>
      <c r="H47" s="198"/>
      <c r="I47" s="199" t="e">
        <f>VLOOKUP('SampleSheet Check List'!K15,'Autopopulate Info MiSeq'!$J$2:$K$97,2,FALSE)</f>
        <v>#N/A</v>
      </c>
      <c r="J47" s="58"/>
      <c r="K47" s="58"/>
      <c r="L47" s="50"/>
    </row>
    <row r="48" spans="1:12" s="41" customFormat="1" x14ac:dyDescent="0.25">
      <c r="A48" s="167"/>
      <c r="B48" s="171">
        <v>7</v>
      </c>
      <c r="C48" s="194">
        <f>'QIAseq SARS-CoV-2 Protocol'!C24:E24</f>
        <v>0</v>
      </c>
      <c r="D48" s="195"/>
      <c r="E48" s="196" t="e">
        <f t="shared" si="0"/>
        <v>#DIV/0!</v>
      </c>
      <c r="F48" s="197" t="e">
        <f t="shared" si="1"/>
        <v>#DIV/0!</v>
      </c>
      <c r="G48" s="198"/>
      <c r="H48" s="198"/>
      <c r="I48" s="199" t="e">
        <f>VLOOKUP('SampleSheet Check List'!K16,'Autopopulate Info MiSeq'!$J$2:$K$97,2,FALSE)</f>
        <v>#N/A</v>
      </c>
      <c r="J48" s="58"/>
      <c r="K48" s="58"/>
      <c r="L48" s="50"/>
    </row>
    <row r="49" spans="1:12" s="41" customFormat="1" x14ac:dyDescent="0.25">
      <c r="A49" s="167"/>
      <c r="B49" s="171">
        <v>8</v>
      </c>
      <c r="C49" s="194">
        <f>'QIAseq SARS-CoV-2 Protocol'!C25:E25</f>
        <v>0</v>
      </c>
      <c r="D49" s="195"/>
      <c r="E49" s="196" t="e">
        <f t="shared" si="0"/>
        <v>#DIV/0!</v>
      </c>
      <c r="F49" s="197" t="e">
        <f t="shared" si="1"/>
        <v>#DIV/0!</v>
      </c>
      <c r="G49" s="198"/>
      <c r="H49" s="198"/>
      <c r="I49" s="199" t="e">
        <f>VLOOKUP('SampleSheet Check List'!K17,'Autopopulate Info MiSeq'!$J$2:$K$97,2,FALSE)</f>
        <v>#N/A</v>
      </c>
      <c r="J49" s="58"/>
      <c r="K49" s="58"/>
      <c r="L49" s="50"/>
    </row>
    <row r="50" spans="1:12" s="41" customFormat="1" x14ac:dyDescent="0.25">
      <c r="A50" s="167"/>
      <c r="B50" s="171">
        <v>9</v>
      </c>
      <c r="C50" s="194">
        <f>'QIAseq SARS-CoV-2 Protocol'!C26:E26</f>
        <v>0</v>
      </c>
      <c r="D50" s="195"/>
      <c r="E50" s="196" t="e">
        <f t="shared" si="0"/>
        <v>#DIV/0!</v>
      </c>
      <c r="F50" s="197" t="e">
        <f t="shared" si="1"/>
        <v>#DIV/0!</v>
      </c>
      <c r="G50" s="198"/>
      <c r="H50" s="198"/>
      <c r="I50" s="199" t="e">
        <f>VLOOKUP('SampleSheet Check List'!K18,'Autopopulate Info MiSeq'!$J$2:$K$97,2,FALSE)</f>
        <v>#N/A</v>
      </c>
      <c r="J50" s="58"/>
      <c r="K50" s="58"/>
      <c r="L50" s="50"/>
    </row>
    <row r="51" spans="1:12" s="41" customFormat="1" x14ac:dyDescent="0.25">
      <c r="A51" s="167"/>
      <c r="B51" s="171">
        <v>10</v>
      </c>
      <c r="C51" s="194">
        <f>'QIAseq SARS-CoV-2 Protocol'!C27:E27</f>
        <v>0</v>
      </c>
      <c r="D51" s="195"/>
      <c r="E51" s="196" t="e">
        <f t="shared" si="0"/>
        <v>#DIV/0!</v>
      </c>
      <c r="F51" s="197" t="e">
        <f t="shared" si="1"/>
        <v>#DIV/0!</v>
      </c>
      <c r="G51" s="198"/>
      <c r="H51" s="198"/>
      <c r="I51" s="199" t="e">
        <f>VLOOKUP('SampleSheet Check List'!K19,'Autopopulate Info MiSeq'!$J$2:$K$97,2,FALSE)</f>
        <v>#N/A</v>
      </c>
      <c r="J51" s="58"/>
      <c r="K51" s="58"/>
      <c r="L51" s="50"/>
    </row>
    <row r="52" spans="1:12" s="41" customFormat="1" x14ac:dyDescent="0.25">
      <c r="A52" s="167"/>
      <c r="B52" s="171">
        <v>11</v>
      </c>
      <c r="C52" s="194">
        <f>'QIAseq SARS-CoV-2 Protocol'!C28:E28</f>
        <v>0</v>
      </c>
      <c r="D52" s="195"/>
      <c r="E52" s="196" t="e">
        <f t="shared" si="0"/>
        <v>#DIV/0!</v>
      </c>
      <c r="F52" s="197" t="e">
        <f t="shared" si="1"/>
        <v>#DIV/0!</v>
      </c>
      <c r="G52" s="198"/>
      <c r="H52" s="198"/>
      <c r="I52" s="199" t="e">
        <f>VLOOKUP('SampleSheet Check List'!K20,'Autopopulate Info MiSeq'!$J$2:$K$97,2,FALSE)</f>
        <v>#N/A</v>
      </c>
      <c r="J52" s="58"/>
      <c r="K52" s="58"/>
      <c r="L52" s="50"/>
    </row>
    <row r="53" spans="1:12" s="41" customFormat="1" x14ac:dyDescent="0.25">
      <c r="A53" s="167"/>
      <c r="B53" s="171">
        <v>12</v>
      </c>
      <c r="C53" s="194">
        <f>'QIAseq SARS-CoV-2 Protocol'!C29:E29</f>
        <v>0</v>
      </c>
      <c r="D53" s="195"/>
      <c r="E53" s="196" t="e">
        <f t="shared" si="0"/>
        <v>#DIV/0!</v>
      </c>
      <c r="F53" s="197" t="e">
        <f t="shared" si="1"/>
        <v>#DIV/0!</v>
      </c>
      <c r="G53" s="198"/>
      <c r="H53" s="198"/>
      <c r="I53" s="199" t="e">
        <f>VLOOKUP('SampleSheet Check List'!K21,'Autopopulate Info MiSeq'!$J$2:$K$97,2,FALSE)</f>
        <v>#N/A</v>
      </c>
      <c r="J53" s="58"/>
      <c r="K53" s="58"/>
      <c r="L53" s="50"/>
    </row>
    <row r="54" spans="1:12" x14ac:dyDescent="0.25">
      <c r="B54" s="171">
        <v>13</v>
      </c>
      <c r="C54" s="194">
        <f>'QIAseq SARS-CoV-2 Protocol'!C30:E30</f>
        <v>0</v>
      </c>
      <c r="D54" s="195"/>
      <c r="E54" s="196" t="e">
        <f t="shared" si="0"/>
        <v>#DIV/0!</v>
      </c>
      <c r="F54" s="197" t="e">
        <f t="shared" si="1"/>
        <v>#DIV/0!</v>
      </c>
      <c r="G54" s="198"/>
      <c r="H54" s="198"/>
      <c r="I54" s="199" t="e">
        <f>VLOOKUP('SampleSheet Check List'!K22,'Autopopulate Info MiSeq'!$J$2:$K$97,2,FALSE)</f>
        <v>#N/A</v>
      </c>
      <c r="J54" s="58"/>
      <c r="K54" s="58"/>
      <c r="L54" s="42"/>
    </row>
    <row r="55" spans="1:12" x14ac:dyDescent="0.25">
      <c r="B55" s="171">
        <v>14</v>
      </c>
      <c r="C55" s="194">
        <f>'QIAseq SARS-CoV-2 Protocol'!C31:E31</f>
        <v>0</v>
      </c>
      <c r="D55" s="195"/>
      <c r="E55" s="196" t="e">
        <f t="shared" si="0"/>
        <v>#DIV/0!</v>
      </c>
      <c r="F55" s="197" t="e">
        <f t="shared" si="1"/>
        <v>#DIV/0!</v>
      </c>
      <c r="G55" s="198"/>
      <c r="H55" s="198"/>
      <c r="I55" s="199" t="e">
        <f>VLOOKUP('SampleSheet Check List'!K23,'Autopopulate Info MiSeq'!$J$2:$K$97,2,FALSE)</f>
        <v>#N/A</v>
      </c>
      <c r="J55" s="58"/>
      <c r="K55" s="58"/>
      <c r="L55" s="42"/>
    </row>
    <row r="56" spans="1:12" x14ac:dyDescent="0.25">
      <c r="B56" s="171">
        <v>15</v>
      </c>
      <c r="C56" s="194">
        <f>'QIAseq SARS-CoV-2 Protocol'!C32:E32</f>
        <v>0</v>
      </c>
      <c r="D56" s="195"/>
      <c r="E56" s="196" t="e">
        <f t="shared" si="0"/>
        <v>#DIV/0!</v>
      </c>
      <c r="F56" s="197" t="e">
        <f t="shared" si="1"/>
        <v>#DIV/0!</v>
      </c>
      <c r="G56" s="198"/>
      <c r="H56" s="198"/>
      <c r="I56" s="199" t="e">
        <f>VLOOKUP('SampleSheet Check List'!K24,'Autopopulate Info MiSeq'!$J$2:$K$97,2,FALSE)</f>
        <v>#N/A</v>
      </c>
      <c r="J56" s="58"/>
      <c r="K56" s="58"/>
      <c r="L56" s="42"/>
    </row>
    <row r="57" spans="1:12" x14ac:dyDescent="0.25">
      <c r="B57" s="171">
        <v>16</v>
      </c>
      <c r="C57" s="194">
        <f>'QIAseq SARS-CoV-2 Protocol'!C33:E33</f>
        <v>0</v>
      </c>
      <c r="D57" s="195"/>
      <c r="E57" s="196" t="e">
        <f t="shared" si="0"/>
        <v>#DIV/0!</v>
      </c>
      <c r="F57" s="197" t="e">
        <f t="shared" si="1"/>
        <v>#DIV/0!</v>
      </c>
      <c r="G57" s="198"/>
      <c r="H57" s="198"/>
      <c r="I57" s="199" t="e">
        <f>VLOOKUP('SampleSheet Check List'!K25,'Autopopulate Info MiSeq'!$J$2:$K$97,2,FALSE)</f>
        <v>#N/A</v>
      </c>
      <c r="J57" s="58"/>
      <c r="K57" s="58"/>
      <c r="L57" s="42"/>
    </row>
    <row r="58" spans="1:12" x14ac:dyDescent="0.25">
      <c r="B58" s="171">
        <v>17</v>
      </c>
      <c r="C58" s="194">
        <f>'QIAseq SARS-CoV-2 Protocol'!C34:E34</f>
        <v>0</v>
      </c>
      <c r="D58" s="195"/>
      <c r="E58" s="196" t="e">
        <f t="shared" si="0"/>
        <v>#DIV/0!</v>
      </c>
      <c r="F58" s="197" t="e">
        <f t="shared" si="1"/>
        <v>#DIV/0!</v>
      </c>
      <c r="G58" s="198"/>
      <c r="H58" s="198"/>
      <c r="I58" s="199" t="e">
        <f>VLOOKUP('SampleSheet Check List'!K26,'Autopopulate Info MiSeq'!$J$2:$K$97,2,FALSE)</f>
        <v>#N/A</v>
      </c>
      <c r="J58" s="58"/>
      <c r="K58" s="58"/>
      <c r="L58" s="42"/>
    </row>
    <row r="59" spans="1:12" x14ac:dyDescent="0.25">
      <c r="B59" s="171">
        <v>18</v>
      </c>
      <c r="C59" s="194">
        <f>'QIAseq SARS-CoV-2 Protocol'!C35:E35</f>
        <v>0</v>
      </c>
      <c r="D59" s="195"/>
      <c r="E59" s="196" t="e">
        <f t="shared" si="0"/>
        <v>#DIV/0!</v>
      </c>
      <c r="F59" s="197" t="e">
        <f t="shared" si="1"/>
        <v>#DIV/0!</v>
      </c>
      <c r="G59" s="198"/>
      <c r="H59" s="198"/>
      <c r="I59" s="199" t="e">
        <f>VLOOKUP('SampleSheet Check List'!K27,'Autopopulate Info MiSeq'!$J$2:$K$97,2,FALSE)</f>
        <v>#N/A</v>
      </c>
      <c r="J59" s="58"/>
      <c r="K59" s="58"/>
      <c r="L59" s="42"/>
    </row>
    <row r="60" spans="1:12" x14ac:dyDescent="0.25">
      <c r="B60" s="171">
        <v>19</v>
      </c>
      <c r="C60" s="194">
        <f>'QIAseq SARS-CoV-2 Protocol'!C36:E36</f>
        <v>0</v>
      </c>
      <c r="D60" s="195"/>
      <c r="E60" s="196" t="e">
        <f t="shared" si="0"/>
        <v>#DIV/0!</v>
      </c>
      <c r="F60" s="197" t="e">
        <f t="shared" si="1"/>
        <v>#DIV/0!</v>
      </c>
      <c r="G60" s="198"/>
      <c r="H60" s="198"/>
      <c r="I60" s="199" t="e">
        <f>VLOOKUP('SampleSheet Check List'!K28,'Autopopulate Info MiSeq'!$J$2:$K$97,2,FALSE)</f>
        <v>#N/A</v>
      </c>
      <c r="J60" s="58"/>
      <c r="K60" s="58"/>
      <c r="L60" s="42"/>
    </row>
    <row r="61" spans="1:12" x14ac:dyDescent="0.25">
      <c r="B61" s="171">
        <v>20</v>
      </c>
      <c r="C61" s="194">
        <f>'QIAseq SARS-CoV-2 Protocol'!C37:E37</f>
        <v>0</v>
      </c>
      <c r="D61" s="195"/>
      <c r="E61" s="196" t="e">
        <f t="shared" si="0"/>
        <v>#DIV/0!</v>
      </c>
      <c r="F61" s="197" t="e">
        <f t="shared" si="1"/>
        <v>#DIV/0!</v>
      </c>
      <c r="G61" s="198"/>
      <c r="H61" s="198"/>
      <c r="I61" s="199" t="e">
        <f>VLOOKUP('SampleSheet Check List'!K29,'Autopopulate Info MiSeq'!$J$2:$K$97,2,FALSE)</f>
        <v>#N/A</v>
      </c>
      <c r="J61" s="58"/>
      <c r="K61" s="58"/>
      <c r="L61" s="42"/>
    </row>
    <row r="62" spans="1:12" x14ac:dyDescent="0.25">
      <c r="B62" s="171">
        <v>21</v>
      </c>
      <c r="C62" s="194">
        <f>'QIAseq SARS-CoV-2 Protocol'!C38:E38</f>
        <v>0</v>
      </c>
      <c r="D62" s="195"/>
      <c r="E62" s="196" t="e">
        <f t="shared" si="0"/>
        <v>#DIV/0!</v>
      </c>
      <c r="F62" s="197" t="e">
        <f t="shared" si="1"/>
        <v>#DIV/0!</v>
      </c>
      <c r="G62" s="198"/>
      <c r="H62" s="198"/>
      <c r="I62" s="199" t="e">
        <f>VLOOKUP('SampleSheet Check List'!K30,'Autopopulate Info MiSeq'!$J$2:$K$97,2,FALSE)</f>
        <v>#N/A</v>
      </c>
      <c r="J62" s="58"/>
      <c r="K62" s="58"/>
      <c r="L62" s="42"/>
    </row>
    <row r="63" spans="1:12" x14ac:dyDescent="0.25">
      <c r="B63" s="171">
        <v>22</v>
      </c>
      <c r="C63" s="194">
        <f>'QIAseq SARS-CoV-2 Protocol'!C39:E39</f>
        <v>0</v>
      </c>
      <c r="D63" s="195"/>
      <c r="E63" s="196" t="e">
        <f t="shared" si="0"/>
        <v>#DIV/0!</v>
      </c>
      <c r="F63" s="197" t="e">
        <f t="shared" si="1"/>
        <v>#DIV/0!</v>
      </c>
      <c r="G63" s="198"/>
      <c r="H63" s="198"/>
      <c r="I63" s="199" t="e">
        <f>VLOOKUP('SampleSheet Check List'!K31,'Autopopulate Info MiSeq'!$J$2:$K$97,2,FALSE)</f>
        <v>#N/A</v>
      </c>
      <c r="J63" s="58"/>
      <c r="K63" s="58"/>
      <c r="L63" s="42"/>
    </row>
    <row r="64" spans="1:12" x14ac:dyDescent="0.25">
      <c r="B64" s="171">
        <v>23</v>
      </c>
      <c r="C64" s="194">
        <f>'QIAseq SARS-CoV-2 Protocol'!C40:E40</f>
        <v>0</v>
      </c>
      <c r="D64" s="195"/>
      <c r="E64" s="196" t="e">
        <f t="shared" si="0"/>
        <v>#DIV/0!</v>
      </c>
      <c r="F64" s="197" t="e">
        <f t="shared" si="1"/>
        <v>#DIV/0!</v>
      </c>
      <c r="G64" s="198"/>
      <c r="H64" s="198"/>
      <c r="I64" s="199" t="e">
        <f>VLOOKUP('SampleSheet Check List'!K32,'Autopopulate Info MiSeq'!$J$2:$K$97,2,FALSE)</f>
        <v>#N/A</v>
      </c>
      <c r="J64" s="58"/>
      <c r="K64" s="58"/>
      <c r="L64" s="42"/>
    </row>
    <row r="65" spans="2:12" x14ac:dyDescent="0.25">
      <c r="B65" s="171">
        <v>24</v>
      </c>
      <c r="C65" s="194">
        <f>'QIAseq SARS-CoV-2 Protocol'!C41:E41</f>
        <v>0</v>
      </c>
      <c r="D65" s="195"/>
      <c r="E65" s="196" t="e">
        <f t="shared" si="0"/>
        <v>#DIV/0!</v>
      </c>
      <c r="F65" s="197" t="e">
        <f t="shared" si="1"/>
        <v>#DIV/0!</v>
      </c>
      <c r="G65" s="198"/>
      <c r="H65" s="198"/>
      <c r="I65" s="199" t="e">
        <f>VLOOKUP('SampleSheet Check List'!K33,'Autopopulate Info MiSeq'!$J$2:$K$97,2,FALSE)</f>
        <v>#N/A</v>
      </c>
      <c r="J65" s="58"/>
      <c r="K65" s="58"/>
      <c r="L65" s="42"/>
    </row>
    <row r="66" spans="2:12" x14ac:dyDescent="0.25">
      <c r="B66" s="171">
        <v>25</v>
      </c>
      <c r="C66" s="194">
        <f>'QIAseq SARS-CoV-2 Protocol'!C42:E42</f>
        <v>0</v>
      </c>
      <c r="D66" s="195"/>
      <c r="E66" s="196" t="e">
        <f t="shared" si="0"/>
        <v>#DIV/0!</v>
      </c>
      <c r="F66" s="197" t="e">
        <f t="shared" si="1"/>
        <v>#DIV/0!</v>
      </c>
      <c r="G66" s="198"/>
      <c r="H66" s="198"/>
      <c r="I66" s="199" t="e">
        <f>VLOOKUP('SampleSheet Check List'!K34,'Autopopulate Info MiSeq'!$J$2:$K$97,2,FALSE)</f>
        <v>#N/A</v>
      </c>
      <c r="J66" s="58"/>
      <c r="K66" s="58"/>
      <c r="L66" s="42"/>
    </row>
    <row r="67" spans="2:12" x14ac:dyDescent="0.25">
      <c r="B67" s="171">
        <v>26</v>
      </c>
      <c r="C67" s="194">
        <f>'QIAseq SARS-CoV-2 Protocol'!C43:E43</f>
        <v>0</v>
      </c>
      <c r="D67" s="195"/>
      <c r="E67" s="196" t="e">
        <f t="shared" si="0"/>
        <v>#DIV/0!</v>
      </c>
      <c r="F67" s="197" t="e">
        <f t="shared" si="1"/>
        <v>#DIV/0!</v>
      </c>
      <c r="G67" s="198"/>
      <c r="H67" s="198"/>
      <c r="I67" s="199" t="e">
        <f>VLOOKUP('SampleSheet Check List'!K35,'Autopopulate Info MiSeq'!$J$2:$K$97,2,FALSE)</f>
        <v>#N/A</v>
      </c>
      <c r="J67" s="58"/>
      <c r="K67" s="58"/>
      <c r="L67" s="42"/>
    </row>
    <row r="68" spans="2:12" x14ac:dyDescent="0.25">
      <c r="B68" s="171">
        <v>27</v>
      </c>
      <c r="C68" s="194">
        <f>'QIAseq SARS-CoV-2 Protocol'!C44:E44</f>
        <v>0</v>
      </c>
      <c r="D68" s="195"/>
      <c r="E68" s="196" t="e">
        <f t="shared" si="0"/>
        <v>#DIV/0!</v>
      </c>
      <c r="F68" s="197" t="e">
        <f t="shared" si="1"/>
        <v>#DIV/0!</v>
      </c>
      <c r="G68" s="198"/>
      <c r="H68" s="198"/>
      <c r="I68" s="199" t="e">
        <f>VLOOKUP('SampleSheet Check List'!K36,'Autopopulate Info MiSeq'!$J$2:$K$97,2,FALSE)</f>
        <v>#N/A</v>
      </c>
      <c r="J68" s="58"/>
      <c r="K68" s="58"/>
      <c r="L68" s="42"/>
    </row>
    <row r="69" spans="2:12" x14ac:dyDescent="0.25">
      <c r="B69" s="171">
        <v>28</v>
      </c>
      <c r="C69" s="194">
        <f>'QIAseq SARS-CoV-2 Protocol'!C45:E45</f>
        <v>0</v>
      </c>
      <c r="D69" s="195"/>
      <c r="E69" s="196" t="e">
        <f t="shared" si="0"/>
        <v>#DIV/0!</v>
      </c>
      <c r="F69" s="197" t="e">
        <f t="shared" si="1"/>
        <v>#DIV/0!</v>
      </c>
      <c r="G69" s="198"/>
      <c r="H69" s="198"/>
      <c r="I69" s="199" t="e">
        <f>VLOOKUP('SampleSheet Check List'!K37,'Autopopulate Info MiSeq'!$J$2:$K$97,2,FALSE)</f>
        <v>#N/A</v>
      </c>
      <c r="J69" s="58"/>
      <c r="K69" s="58"/>
      <c r="L69" s="42"/>
    </row>
    <row r="70" spans="2:12" x14ac:dyDescent="0.25">
      <c r="B70" s="171">
        <v>29</v>
      </c>
      <c r="C70" s="194">
        <f>'QIAseq SARS-CoV-2 Protocol'!C46:E46</f>
        <v>0</v>
      </c>
      <c r="D70" s="195"/>
      <c r="E70" s="196" t="e">
        <f t="shared" si="0"/>
        <v>#DIV/0!</v>
      </c>
      <c r="F70" s="197" t="e">
        <f t="shared" si="1"/>
        <v>#DIV/0!</v>
      </c>
      <c r="G70" s="198"/>
      <c r="H70" s="198"/>
      <c r="I70" s="199" t="e">
        <f>VLOOKUP('SampleSheet Check List'!K38,'Autopopulate Info MiSeq'!$J$2:$K$97,2,FALSE)</f>
        <v>#N/A</v>
      </c>
      <c r="J70" s="58"/>
      <c r="K70" s="58"/>
      <c r="L70" s="42"/>
    </row>
    <row r="71" spans="2:12" x14ac:dyDescent="0.25">
      <c r="B71" s="171">
        <v>30</v>
      </c>
      <c r="C71" s="194">
        <f>'QIAseq SARS-CoV-2 Protocol'!C47:E47</f>
        <v>0</v>
      </c>
      <c r="D71" s="195"/>
      <c r="E71" s="196" t="e">
        <f t="shared" si="0"/>
        <v>#DIV/0!</v>
      </c>
      <c r="F71" s="197" t="e">
        <f t="shared" si="1"/>
        <v>#DIV/0!</v>
      </c>
      <c r="G71" s="198"/>
      <c r="H71" s="198"/>
      <c r="I71" s="199" t="e">
        <f>VLOOKUP('SampleSheet Check List'!K39,'Autopopulate Info MiSeq'!$J$2:$K$97,2,FALSE)</f>
        <v>#N/A</v>
      </c>
      <c r="J71" s="58"/>
      <c r="K71" s="58"/>
      <c r="L71" s="42"/>
    </row>
    <row r="72" spans="2:12" x14ac:dyDescent="0.25">
      <c r="B72" s="171">
        <v>31</v>
      </c>
      <c r="C72" s="194">
        <f>'QIAseq SARS-CoV-2 Protocol'!C48:E48</f>
        <v>0</v>
      </c>
      <c r="D72" s="195"/>
      <c r="E72" s="196" t="e">
        <f t="shared" si="0"/>
        <v>#DIV/0!</v>
      </c>
      <c r="F72" s="197" t="e">
        <f t="shared" si="1"/>
        <v>#DIV/0!</v>
      </c>
      <c r="G72" s="198"/>
      <c r="H72" s="198"/>
      <c r="I72" s="199" t="e">
        <f>VLOOKUP('SampleSheet Check List'!K40,'Autopopulate Info MiSeq'!$J$2:$K$97,2,FALSE)</f>
        <v>#N/A</v>
      </c>
      <c r="J72" s="58"/>
      <c r="K72" s="58"/>
      <c r="L72" s="42"/>
    </row>
    <row r="73" spans="2:12" x14ac:dyDescent="0.25">
      <c r="B73" s="171">
        <v>32</v>
      </c>
      <c r="C73" s="194">
        <f>'QIAseq SARS-CoV-2 Protocol'!C49:E49</f>
        <v>0</v>
      </c>
      <c r="D73" s="195"/>
      <c r="E73" s="196" t="e">
        <f t="shared" si="0"/>
        <v>#DIV/0!</v>
      </c>
      <c r="F73" s="197" t="e">
        <f t="shared" si="1"/>
        <v>#DIV/0!</v>
      </c>
      <c r="G73" s="198"/>
      <c r="H73" s="198"/>
      <c r="I73" s="199" t="e">
        <f>VLOOKUP('SampleSheet Check List'!K41,'Autopopulate Info MiSeq'!$J$2:$K$97,2,FALSE)</f>
        <v>#N/A</v>
      </c>
      <c r="J73" s="58"/>
      <c r="K73" s="58"/>
      <c r="L73" s="42"/>
    </row>
    <row r="74" spans="2:12" x14ac:dyDescent="0.25">
      <c r="B74" s="171">
        <v>33</v>
      </c>
      <c r="C74" s="194">
        <f>'QIAseq SARS-CoV-2 Protocol'!C50:E50</f>
        <v>0</v>
      </c>
      <c r="D74" s="195"/>
      <c r="E74" s="196" t="e">
        <f t="shared" ref="E74:E105" si="2">$E$40/D74</f>
        <v>#DIV/0!</v>
      </c>
      <c r="F74" s="197" t="e">
        <f t="shared" si="1"/>
        <v>#DIV/0!</v>
      </c>
      <c r="G74" s="198"/>
      <c r="H74" s="198"/>
      <c r="I74" s="199" t="e">
        <f>VLOOKUP('SampleSheet Check List'!K42,'Autopopulate Info MiSeq'!$J$2:$K$97,2,FALSE)</f>
        <v>#N/A</v>
      </c>
      <c r="J74" s="58"/>
      <c r="K74" s="58"/>
      <c r="L74" s="42"/>
    </row>
    <row r="75" spans="2:12" x14ac:dyDescent="0.25">
      <c r="B75" s="171">
        <v>34</v>
      </c>
      <c r="C75" s="194">
        <f>'QIAseq SARS-CoV-2 Protocol'!C51:E51</f>
        <v>0</v>
      </c>
      <c r="D75" s="195"/>
      <c r="E75" s="196" t="e">
        <f t="shared" si="2"/>
        <v>#DIV/0!</v>
      </c>
      <c r="F75" s="197" t="e">
        <f t="shared" si="1"/>
        <v>#DIV/0!</v>
      </c>
      <c r="G75" s="198"/>
      <c r="H75" s="198"/>
      <c r="I75" s="199" t="e">
        <f>VLOOKUP('SampleSheet Check List'!K43,'Autopopulate Info MiSeq'!$J$2:$K$97,2,FALSE)</f>
        <v>#N/A</v>
      </c>
      <c r="J75" s="58"/>
      <c r="K75" s="58"/>
      <c r="L75" s="42"/>
    </row>
    <row r="76" spans="2:12" x14ac:dyDescent="0.25">
      <c r="B76" s="171">
        <v>35</v>
      </c>
      <c r="C76" s="194">
        <f>'QIAseq SARS-CoV-2 Protocol'!C52:E52</f>
        <v>0</v>
      </c>
      <c r="D76" s="195"/>
      <c r="E76" s="196" t="e">
        <f t="shared" si="2"/>
        <v>#DIV/0!</v>
      </c>
      <c r="F76" s="197" t="e">
        <f t="shared" si="1"/>
        <v>#DIV/0!</v>
      </c>
      <c r="G76" s="198"/>
      <c r="H76" s="198"/>
      <c r="I76" s="199" t="e">
        <f>VLOOKUP('SampleSheet Check List'!K44,'Autopopulate Info MiSeq'!$J$2:$K$97,2,FALSE)</f>
        <v>#N/A</v>
      </c>
      <c r="J76" s="58"/>
      <c r="K76" s="58"/>
      <c r="L76" s="42"/>
    </row>
    <row r="77" spans="2:12" x14ac:dyDescent="0.25">
      <c r="B77" s="171">
        <v>36</v>
      </c>
      <c r="C77" s="194">
        <f>'QIAseq SARS-CoV-2 Protocol'!C53:E53</f>
        <v>0</v>
      </c>
      <c r="D77" s="195"/>
      <c r="E77" s="196" t="e">
        <f t="shared" si="2"/>
        <v>#DIV/0!</v>
      </c>
      <c r="F77" s="197" t="e">
        <f t="shared" si="1"/>
        <v>#DIV/0!</v>
      </c>
      <c r="G77" s="198"/>
      <c r="H77" s="198"/>
      <c r="I77" s="199" t="e">
        <f>VLOOKUP('SampleSheet Check List'!K45,'Autopopulate Info MiSeq'!$J$2:$K$97,2,FALSE)</f>
        <v>#N/A</v>
      </c>
      <c r="J77" s="58"/>
      <c r="K77" s="58"/>
      <c r="L77" s="42"/>
    </row>
    <row r="78" spans="2:12" x14ac:dyDescent="0.25">
      <c r="B78" s="171">
        <v>37</v>
      </c>
      <c r="C78" s="194">
        <f>'QIAseq SARS-CoV-2 Protocol'!C54:E54</f>
        <v>0</v>
      </c>
      <c r="D78" s="195"/>
      <c r="E78" s="196" t="e">
        <f t="shared" si="2"/>
        <v>#DIV/0!</v>
      </c>
      <c r="F78" s="197" t="e">
        <f t="shared" si="1"/>
        <v>#DIV/0!</v>
      </c>
      <c r="G78" s="198"/>
      <c r="H78" s="198"/>
      <c r="I78" s="199" t="e">
        <f>VLOOKUP('SampleSheet Check List'!K46,'Autopopulate Info MiSeq'!$J$2:$K$97,2,FALSE)</f>
        <v>#N/A</v>
      </c>
      <c r="J78" s="58"/>
      <c r="K78" s="58"/>
      <c r="L78" s="42"/>
    </row>
    <row r="79" spans="2:12" x14ac:dyDescent="0.25">
      <c r="B79" s="171">
        <v>38</v>
      </c>
      <c r="C79" s="194">
        <f>'QIAseq SARS-CoV-2 Protocol'!C55:E55</f>
        <v>0</v>
      </c>
      <c r="D79" s="195"/>
      <c r="E79" s="196" t="e">
        <f t="shared" si="2"/>
        <v>#DIV/0!</v>
      </c>
      <c r="F79" s="197" t="e">
        <f t="shared" si="1"/>
        <v>#DIV/0!</v>
      </c>
      <c r="G79" s="198"/>
      <c r="H79" s="198"/>
      <c r="I79" s="199" t="e">
        <f>VLOOKUP('SampleSheet Check List'!K47,'Autopopulate Info MiSeq'!$J$2:$K$97,2,FALSE)</f>
        <v>#N/A</v>
      </c>
      <c r="J79" s="58"/>
      <c r="K79" s="58"/>
      <c r="L79" s="42"/>
    </row>
    <row r="80" spans="2:12" x14ac:dyDescent="0.25">
      <c r="B80" s="171">
        <v>39</v>
      </c>
      <c r="C80" s="194">
        <f>'QIAseq SARS-CoV-2 Protocol'!C56:E56</f>
        <v>0</v>
      </c>
      <c r="D80" s="195"/>
      <c r="E80" s="196" t="e">
        <f t="shared" si="2"/>
        <v>#DIV/0!</v>
      </c>
      <c r="F80" s="197" t="e">
        <f t="shared" si="1"/>
        <v>#DIV/0!</v>
      </c>
      <c r="G80" s="198"/>
      <c r="H80" s="198"/>
      <c r="I80" s="199" t="e">
        <f>VLOOKUP('SampleSheet Check List'!K48,'Autopopulate Info MiSeq'!$J$2:$K$97,2,FALSE)</f>
        <v>#N/A</v>
      </c>
      <c r="J80" s="58"/>
      <c r="K80" s="58"/>
      <c r="L80" s="42"/>
    </row>
    <row r="81" spans="2:12" x14ac:dyDescent="0.25">
      <c r="B81" s="171">
        <v>40</v>
      </c>
      <c r="C81" s="194">
        <f>'QIAseq SARS-CoV-2 Protocol'!C57:E57</f>
        <v>0</v>
      </c>
      <c r="D81" s="195"/>
      <c r="E81" s="196" t="e">
        <f t="shared" si="2"/>
        <v>#DIV/0!</v>
      </c>
      <c r="F81" s="197" t="e">
        <f t="shared" si="1"/>
        <v>#DIV/0!</v>
      </c>
      <c r="G81" s="198"/>
      <c r="H81" s="198"/>
      <c r="I81" s="199" t="e">
        <f>VLOOKUP('SampleSheet Check List'!K49,'Autopopulate Info MiSeq'!$J$2:$K$97,2,FALSE)</f>
        <v>#N/A</v>
      </c>
      <c r="J81" s="58"/>
      <c r="K81" s="58"/>
      <c r="L81" s="42"/>
    </row>
    <row r="82" spans="2:12" x14ac:dyDescent="0.25">
      <c r="B82" s="171">
        <v>41</v>
      </c>
      <c r="C82" s="194">
        <f>'QIAseq SARS-CoV-2 Protocol'!C58:E58</f>
        <v>0</v>
      </c>
      <c r="D82" s="195"/>
      <c r="E82" s="196" t="e">
        <f t="shared" si="2"/>
        <v>#DIV/0!</v>
      </c>
      <c r="F82" s="197" t="e">
        <f t="shared" si="1"/>
        <v>#DIV/0!</v>
      </c>
      <c r="G82" s="198"/>
      <c r="H82" s="198"/>
      <c r="I82" s="199" t="e">
        <f>VLOOKUP('SampleSheet Check List'!K50,'Autopopulate Info MiSeq'!$J$2:$K$97,2,FALSE)</f>
        <v>#N/A</v>
      </c>
      <c r="J82" s="58"/>
      <c r="K82" s="58"/>
      <c r="L82" s="42"/>
    </row>
    <row r="83" spans="2:12" x14ac:dyDescent="0.25">
      <c r="B83" s="171">
        <v>42</v>
      </c>
      <c r="C83" s="194">
        <f>'QIAseq SARS-CoV-2 Protocol'!C59:E59</f>
        <v>0</v>
      </c>
      <c r="D83" s="195"/>
      <c r="E83" s="196" t="e">
        <f t="shared" si="2"/>
        <v>#DIV/0!</v>
      </c>
      <c r="F83" s="197" t="e">
        <f t="shared" si="1"/>
        <v>#DIV/0!</v>
      </c>
      <c r="G83" s="198"/>
      <c r="H83" s="198"/>
      <c r="I83" s="199" t="e">
        <f>VLOOKUP('SampleSheet Check List'!K51,'Autopopulate Info MiSeq'!$J$2:$K$97,2,FALSE)</f>
        <v>#N/A</v>
      </c>
      <c r="J83" s="58"/>
      <c r="K83" s="58"/>
      <c r="L83" s="42"/>
    </row>
    <row r="84" spans="2:12" x14ac:dyDescent="0.25">
      <c r="B84" s="171">
        <v>43</v>
      </c>
      <c r="C84" s="194">
        <f>'QIAseq SARS-CoV-2 Protocol'!C60:E60</f>
        <v>0</v>
      </c>
      <c r="D84" s="195"/>
      <c r="E84" s="196" t="e">
        <f t="shared" si="2"/>
        <v>#DIV/0!</v>
      </c>
      <c r="F84" s="197" t="e">
        <f t="shared" si="1"/>
        <v>#DIV/0!</v>
      </c>
      <c r="G84" s="198"/>
      <c r="H84" s="198"/>
      <c r="I84" s="199" t="e">
        <f>VLOOKUP('SampleSheet Check List'!K52,'Autopopulate Info MiSeq'!$J$2:$K$97,2,FALSE)</f>
        <v>#N/A</v>
      </c>
      <c r="J84" s="58"/>
      <c r="K84" s="58"/>
      <c r="L84" s="42"/>
    </row>
    <row r="85" spans="2:12" x14ac:dyDescent="0.25">
      <c r="B85" s="171">
        <v>44</v>
      </c>
      <c r="C85" s="194">
        <f>'QIAseq SARS-CoV-2 Protocol'!C61:E61</f>
        <v>0</v>
      </c>
      <c r="D85" s="195"/>
      <c r="E85" s="196" t="e">
        <f t="shared" si="2"/>
        <v>#DIV/0!</v>
      </c>
      <c r="F85" s="197" t="e">
        <f t="shared" si="1"/>
        <v>#DIV/0!</v>
      </c>
      <c r="G85" s="198"/>
      <c r="H85" s="198"/>
      <c r="I85" s="199" t="e">
        <f>VLOOKUP('SampleSheet Check List'!K53,'Autopopulate Info MiSeq'!$J$2:$K$97,2,FALSE)</f>
        <v>#N/A</v>
      </c>
      <c r="J85" s="58"/>
      <c r="K85" s="58"/>
      <c r="L85" s="42"/>
    </row>
    <row r="86" spans="2:12" x14ac:dyDescent="0.25">
      <c r="B86" s="171">
        <v>45</v>
      </c>
      <c r="C86" s="194">
        <f>'QIAseq SARS-CoV-2 Protocol'!C62:E62</f>
        <v>0</v>
      </c>
      <c r="D86" s="195"/>
      <c r="E86" s="196" t="e">
        <f t="shared" si="2"/>
        <v>#DIV/0!</v>
      </c>
      <c r="F86" s="197" t="e">
        <f t="shared" si="1"/>
        <v>#DIV/0!</v>
      </c>
      <c r="G86" s="198"/>
      <c r="H86" s="198"/>
      <c r="I86" s="199" t="e">
        <f>VLOOKUP('SampleSheet Check List'!K54,'Autopopulate Info MiSeq'!$J$2:$K$97,2,FALSE)</f>
        <v>#N/A</v>
      </c>
      <c r="J86" s="58"/>
      <c r="K86" s="58"/>
      <c r="L86" s="42"/>
    </row>
    <row r="87" spans="2:12" x14ac:dyDescent="0.25">
      <c r="B87" s="171">
        <v>46</v>
      </c>
      <c r="C87" s="194">
        <f>'QIAseq SARS-CoV-2 Protocol'!C63:E63</f>
        <v>0</v>
      </c>
      <c r="D87" s="195"/>
      <c r="E87" s="196" t="e">
        <f t="shared" si="2"/>
        <v>#DIV/0!</v>
      </c>
      <c r="F87" s="197" t="e">
        <f t="shared" si="1"/>
        <v>#DIV/0!</v>
      </c>
      <c r="G87" s="198"/>
      <c r="H87" s="198"/>
      <c r="I87" s="199" t="e">
        <f>VLOOKUP('SampleSheet Check List'!K55,'Autopopulate Info MiSeq'!$J$2:$K$97,2,FALSE)</f>
        <v>#N/A</v>
      </c>
      <c r="J87" s="58"/>
      <c r="K87" s="58"/>
      <c r="L87" s="42"/>
    </row>
    <row r="88" spans="2:12" x14ac:dyDescent="0.25">
      <c r="B88" s="171">
        <v>47</v>
      </c>
      <c r="C88" s="194">
        <f>'QIAseq SARS-CoV-2 Protocol'!C64:E64</f>
        <v>0</v>
      </c>
      <c r="D88" s="195"/>
      <c r="E88" s="196" t="e">
        <f t="shared" si="2"/>
        <v>#DIV/0!</v>
      </c>
      <c r="F88" s="197" t="e">
        <f t="shared" si="1"/>
        <v>#DIV/0!</v>
      </c>
      <c r="G88" s="198"/>
      <c r="H88" s="198"/>
      <c r="I88" s="199" t="e">
        <f>VLOOKUP('SampleSheet Check List'!K56,'Autopopulate Info MiSeq'!$J$2:$K$97,2,FALSE)</f>
        <v>#N/A</v>
      </c>
      <c r="J88" s="58"/>
      <c r="K88" s="58"/>
      <c r="L88" s="42"/>
    </row>
    <row r="89" spans="2:12" x14ac:dyDescent="0.25">
      <c r="B89" s="171">
        <v>48</v>
      </c>
      <c r="C89" s="194">
        <f>'QIAseq SARS-CoV-2 Protocol'!C65:E65</f>
        <v>0</v>
      </c>
      <c r="D89" s="195"/>
      <c r="E89" s="196" t="e">
        <f t="shared" si="2"/>
        <v>#DIV/0!</v>
      </c>
      <c r="F89" s="197" t="e">
        <f t="shared" si="1"/>
        <v>#DIV/0!</v>
      </c>
      <c r="G89" s="198"/>
      <c r="H89" s="198"/>
      <c r="I89" s="199" t="e">
        <f>VLOOKUP('SampleSheet Check List'!K57,'Autopopulate Info MiSeq'!$J$2:$K$97,2,FALSE)</f>
        <v>#N/A</v>
      </c>
      <c r="J89" s="58"/>
      <c r="K89" s="58"/>
      <c r="L89" s="42"/>
    </row>
    <row r="90" spans="2:12" x14ac:dyDescent="0.25">
      <c r="B90" s="171">
        <v>49</v>
      </c>
      <c r="C90" s="194">
        <f>'QIAseq SARS-CoV-2 Protocol'!C66:E66</f>
        <v>0</v>
      </c>
      <c r="D90" s="195"/>
      <c r="E90" s="196" t="e">
        <f t="shared" si="2"/>
        <v>#DIV/0!</v>
      </c>
      <c r="F90" s="197" t="e">
        <f t="shared" si="1"/>
        <v>#DIV/0!</v>
      </c>
      <c r="G90" s="198"/>
      <c r="H90" s="198"/>
      <c r="I90" s="199" t="e">
        <f>VLOOKUP('SampleSheet Check List'!K58,'Autopopulate Info MiSeq'!$J$2:$K$97,2,FALSE)</f>
        <v>#N/A</v>
      </c>
      <c r="J90" s="58"/>
      <c r="K90" s="58"/>
      <c r="L90" s="42"/>
    </row>
    <row r="91" spans="2:12" x14ac:dyDescent="0.25">
      <c r="B91" s="171">
        <v>50</v>
      </c>
      <c r="C91" s="194">
        <f>'QIAseq SARS-CoV-2 Protocol'!C67:E67</f>
        <v>0</v>
      </c>
      <c r="D91" s="195"/>
      <c r="E91" s="196" t="e">
        <f t="shared" si="2"/>
        <v>#DIV/0!</v>
      </c>
      <c r="F91" s="197" t="e">
        <f t="shared" si="1"/>
        <v>#DIV/0!</v>
      </c>
      <c r="G91" s="198"/>
      <c r="H91" s="198"/>
      <c r="I91" s="199" t="e">
        <f>VLOOKUP('SampleSheet Check List'!K59,'Autopopulate Info MiSeq'!$J$2:$K$97,2,FALSE)</f>
        <v>#N/A</v>
      </c>
      <c r="J91" s="58"/>
      <c r="K91" s="58"/>
      <c r="L91" s="42"/>
    </row>
    <row r="92" spans="2:12" x14ac:dyDescent="0.25">
      <c r="B92" s="171">
        <v>51</v>
      </c>
      <c r="C92" s="194">
        <f>'QIAseq SARS-CoV-2 Protocol'!C68:E68</f>
        <v>0</v>
      </c>
      <c r="D92" s="195"/>
      <c r="E92" s="196" t="e">
        <f t="shared" si="2"/>
        <v>#DIV/0!</v>
      </c>
      <c r="F92" s="197" t="e">
        <f t="shared" si="1"/>
        <v>#DIV/0!</v>
      </c>
      <c r="G92" s="198"/>
      <c r="H92" s="198"/>
      <c r="I92" s="199" t="e">
        <f>VLOOKUP('SampleSheet Check List'!K60,'Autopopulate Info MiSeq'!$J$2:$K$97,2,FALSE)</f>
        <v>#N/A</v>
      </c>
      <c r="J92" s="58"/>
      <c r="K92" s="58"/>
      <c r="L92" s="42"/>
    </row>
    <row r="93" spans="2:12" x14ac:dyDescent="0.25">
      <c r="B93" s="171">
        <v>52</v>
      </c>
      <c r="C93" s="194">
        <f>'QIAseq SARS-CoV-2 Protocol'!C69:E69</f>
        <v>0</v>
      </c>
      <c r="D93" s="195"/>
      <c r="E93" s="196" t="e">
        <f t="shared" si="2"/>
        <v>#DIV/0!</v>
      </c>
      <c r="F93" s="197" t="e">
        <f t="shared" si="1"/>
        <v>#DIV/0!</v>
      </c>
      <c r="G93" s="198"/>
      <c r="H93" s="198"/>
      <c r="I93" s="199" t="e">
        <f>VLOOKUP('SampleSheet Check List'!K61,'Autopopulate Info MiSeq'!$J$2:$K$97,2,FALSE)</f>
        <v>#N/A</v>
      </c>
      <c r="J93" s="58"/>
      <c r="K93" s="58"/>
      <c r="L93" s="42"/>
    </row>
    <row r="94" spans="2:12" x14ac:dyDescent="0.25">
      <c r="B94" s="171">
        <v>53</v>
      </c>
      <c r="C94" s="194">
        <f>'QIAseq SARS-CoV-2 Protocol'!C70:E70</f>
        <v>0</v>
      </c>
      <c r="D94" s="195"/>
      <c r="E94" s="196" t="e">
        <f t="shared" si="2"/>
        <v>#DIV/0!</v>
      </c>
      <c r="F94" s="197" t="e">
        <f t="shared" si="1"/>
        <v>#DIV/0!</v>
      </c>
      <c r="G94" s="198"/>
      <c r="H94" s="198"/>
      <c r="I94" s="199" t="e">
        <f>VLOOKUP('SampleSheet Check List'!K62,'Autopopulate Info MiSeq'!$J$2:$K$97,2,FALSE)</f>
        <v>#N/A</v>
      </c>
      <c r="J94" s="58"/>
      <c r="K94" s="58"/>
      <c r="L94" s="42"/>
    </row>
    <row r="95" spans="2:12" x14ac:dyDescent="0.25">
      <c r="B95" s="171">
        <v>54</v>
      </c>
      <c r="C95" s="194">
        <f>'QIAseq SARS-CoV-2 Protocol'!C71:E71</f>
        <v>0</v>
      </c>
      <c r="D95" s="195"/>
      <c r="E95" s="196" t="e">
        <f t="shared" si="2"/>
        <v>#DIV/0!</v>
      </c>
      <c r="F95" s="197" t="e">
        <f t="shared" si="1"/>
        <v>#DIV/0!</v>
      </c>
      <c r="G95" s="198"/>
      <c r="H95" s="198"/>
      <c r="I95" s="199" t="e">
        <f>VLOOKUP('SampleSheet Check List'!K63,'Autopopulate Info MiSeq'!$J$2:$K$97,2,FALSE)</f>
        <v>#N/A</v>
      </c>
      <c r="J95" s="58"/>
      <c r="K95" s="58"/>
      <c r="L95" s="42"/>
    </row>
    <row r="96" spans="2:12" x14ac:dyDescent="0.25">
      <c r="B96" s="171">
        <v>55</v>
      </c>
      <c r="C96" s="194">
        <f>'QIAseq SARS-CoV-2 Protocol'!C72:E72</f>
        <v>0</v>
      </c>
      <c r="D96" s="195"/>
      <c r="E96" s="196" t="e">
        <f t="shared" si="2"/>
        <v>#DIV/0!</v>
      </c>
      <c r="F96" s="197" t="e">
        <f t="shared" si="1"/>
        <v>#DIV/0!</v>
      </c>
      <c r="G96" s="198"/>
      <c r="H96" s="198"/>
      <c r="I96" s="199" t="e">
        <f>VLOOKUP('SampleSheet Check List'!K64,'Autopopulate Info MiSeq'!$J$2:$K$97,2,FALSE)</f>
        <v>#N/A</v>
      </c>
      <c r="J96" s="58"/>
      <c r="K96" s="58"/>
      <c r="L96" s="42"/>
    </row>
    <row r="97" spans="2:12" x14ac:dyDescent="0.25">
      <c r="B97" s="171">
        <v>56</v>
      </c>
      <c r="C97" s="194">
        <f>'QIAseq SARS-CoV-2 Protocol'!C73:E73</f>
        <v>0</v>
      </c>
      <c r="D97" s="195"/>
      <c r="E97" s="196" t="e">
        <f t="shared" si="2"/>
        <v>#DIV/0!</v>
      </c>
      <c r="F97" s="197" t="e">
        <f t="shared" si="1"/>
        <v>#DIV/0!</v>
      </c>
      <c r="G97" s="198"/>
      <c r="H97" s="198"/>
      <c r="I97" s="199" t="e">
        <f>VLOOKUP('SampleSheet Check List'!K65,'Autopopulate Info MiSeq'!$J$2:$K$97,2,FALSE)</f>
        <v>#N/A</v>
      </c>
      <c r="J97" s="58"/>
      <c r="K97" s="58"/>
      <c r="L97" s="42"/>
    </row>
    <row r="98" spans="2:12" x14ac:dyDescent="0.25">
      <c r="B98" s="171">
        <v>57</v>
      </c>
      <c r="C98" s="194">
        <f>'QIAseq SARS-CoV-2 Protocol'!C74:E74</f>
        <v>0</v>
      </c>
      <c r="D98" s="195"/>
      <c r="E98" s="196" t="e">
        <f t="shared" si="2"/>
        <v>#DIV/0!</v>
      </c>
      <c r="F98" s="197" t="e">
        <f t="shared" si="1"/>
        <v>#DIV/0!</v>
      </c>
      <c r="G98" s="198"/>
      <c r="H98" s="198"/>
      <c r="I98" s="199" t="e">
        <f>VLOOKUP('SampleSheet Check List'!K66,'Autopopulate Info MiSeq'!$J$2:$K$97,2,FALSE)</f>
        <v>#N/A</v>
      </c>
      <c r="J98" s="58"/>
      <c r="K98" s="58"/>
      <c r="L98" s="42"/>
    </row>
    <row r="99" spans="2:12" x14ac:dyDescent="0.25">
      <c r="B99" s="171">
        <v>58</v>
      </c>
      <c r="C99" s="194">
        <f>'QIAseq SARS-CoV-2 Protocol'!C75:E75</f>
        <v>0</v>
      </c>
      <c r="D99" s="195"/>
      <c r="E99" s="196" t="e">
        <f t="shared" si="2"/>
        <v>#DIV/0!</v>
      </c>
      <c r="F99" s="197" t="e">
        <f t="shared" si="1"/>
        <v>#DIV/0!</v>
      </c>
      <c r="G99" s="198"/>
      <c r="H99" s="198"/>
      <c r="I99" s="199" t="e">
        <f>VLOOKUP('SampleSheet Check List'!K67,'Autopopulate Info MiSeq'!$J$2:$K$97,2,FALSE)</f>
        <v>#N/A</v>
      </c>
      <c r="J99" s="58"/>
      <c r="K99" s="58"/>
      <c r="L99" s="42"/>
    </row>
    <row r="100" spans="2:12" x14ac:dyDescent="0.25">
      <c r="B100" s="171">
        <v>59</v>
      </c>
      <c r="C100" s="194">
        <f>'QIAseq SARS-CoV-2 Protocol'!C76:E76</f>
        <v>0</v>
      </c>
      <c r="D100" s="195"/>
      <c r="E100" s="196" t="e">
        <f t="shared" si="2"/>
        <v>#DIV/0!</v>
      </c>
      <c r="F100" s="197" t="e">
        <f t="shared" si="1"/>
        <v>#DIV/0!</v>
      </c>
      <c r="G100" s="198"/>
      <c r="H100" s="198"/>
      <c r="I100" s="199" t="e">
        <f>VLOOKUP('SampleSheet Check List'!K68,'Autopopulate Info MiSeq'!$J$2:$K$97,2,FALSE)</f>
        <v>#N/A</v>
      </c>
      <c r="J100" s="58"/>
      <c r="K100" s="58"/>
      <c r="L100" s="42"/>
    </row>
    <row r="101" spans="2:12" x14ac:dyDescent="0.25">
      <c r="B101" s="171">
        <v>60</v>
      </c>
      <c r="C101" s="194">
        <f>'QIAseq SARS-CoV-2 Protocol'!C77:E77</f>
        <v>0</v>
      </c>
      <c r="D101" s="195"/>
      <c r="E101" s="196" t="e">
        <f t="shared" si="2"/>
        <v>#DIV/0!</v>
      </c>
      <c r="F101" s="197" t="e">
        <f t="shared" si="1"/>
        <v>#DIV/0!</v>
      </c>
      <c r="G101" s="198"/>
      <c r="H101" s="198"/>
      <c r="I101" s="199" t="e">
        <f>VLOOKUP('SampleSheet Check List'!K69,'Autopopulate Info MiSeq'!$J$2:$K$97,2,FALSE)</f>
        <v>#N/A</v>
      </c>
      <c r="J101" s="58"/>
      <c r="K101" s="58"/>
      <c r="L101" s="42"/>
    </row>
    <row r="102" spans="2:12" x14ac:dyDescent="0.25">
      <c r="B102" s="171">
        <v>61</v>
      </c>
      <c r="C102" s="194">
        <f>'QIAseq SARS-CoV-2 Protocol'!C78:E78</f>
        <v>0</v>
      </c>
      <c r="D102" s="195"/>
      <c r="E102" s="196" t="e">
        <f t="shared" si="2"/>
        <v>#DIV/0!</v>
      </c>
      <c r="F102" s="197" t="e">
        <f t="shared" si="1"/>
        <v>#DIV/0!</v>
      </c>
      <c r="G102" s="198"/>
      <c r="H102" s="198"/>
      <c r="I102" s="199" t="e">
        <f>VLOOKUP('SampleSheet Check List'!K70,'Autopopulate Info MiSeq'!$J$2:$K$97,2,FALSE)</f>
        <v>#N/A</v>
      </c>
      <c r="J102" s="58"/>
      <c r="K102" s="58"/>
      <c r="L102" s="42"/>
    </row>
    <row r="103" spans="2:12" x14ac:dyDescent="0.25">
      <c r="B103" s="171">
        <v>62</v>
      </c>
      <c r="C103" s="194">
        <f>'QIAseq SARS-CoV-2 Protocol'!C79:E79</f>
        <v>0</v>
      </c>
      <c r="D103" s="195"/>
      <c r="E103" s="196" t="e">
        <f t="shared" si="2"/>
        <v>#DIV/0!</v>
      </c>
      <c r="F103" s="197" t="e">
        <f t="shared" si="1"/>
        <v>#DIV/0!</v>
      </c>
      <c r="G103" s="198"/>
      <c r="H103" s="198"/>
      <c r="I103" s="199" t="e">
        <f>VLOOKUP('SampleSheet Check List'!K71,'Autopopulate Info MiSeq'!$J$2:$K$97,2,FALSE)</f>
        <v>#N/A</v>
      </c>
      <c r="J103" s="58"/>
      <c r="K103" s="58"/>
      <c r="L103" s="42"/>
    </row>
    <row r="104" spans="2:12" x14ac:dyDescent="0.25">
      <c r="B104" s="171">
        <v>63</v>
      </c>
      <c r="C104" s="194">
        <f>'QIAseq SARS-CoV-2 Protocol'!C80:E80</f>
        <v>0</v>
      </c>
      <c r="D104" s="195"/>
      <c r="E104" s="196" t="e">
        <f t="shared" si="2"/>
        <v>#DIV/0!</v>
      </c>
      <c r="F104" s="197" t="e">
        <f t="shared" si="1"/>
        <v>#DIV/0!</v>
      </c>
      <c r="G104" s="198"/>
      <c r="H104" s="198"/>
      <c r="I104" s="199" t="e">
        <f>VLOOKUP('SampleSheet Check List'!K72,'Autopopulate Info MiSeq'!$J$2:$K$97,2,FALSE)</f>
        <v>#N/A</v>
      </c>
      <c r="J104" s="58"/>
      <c r="K104" s="58"/>
      <c r="L104" s="42"/>
    </row>
    <row r="105" spans="2:12" x14ac:dyDescent="0.25">
      <c r="B105" s="171">
        <v>64</v>
      </c>
      <c r="C105" s="194">
        <f>'QIAseq SARS-CoV-2 Protocol'!C81:E81</f>
        <v>0</v>
      </c>
      <c r="D105" s="195"/>
      <c r="E105" s="196" t="e">
        <f t="shared" si="2"/>
        <v>#DIV/0!</v>
      </c>
      <c r="F105" s="197" t="e">
        <f t="shared" si="1"/>
        <v>#DIV/0!</v>
      </c>
      <c r="G105" s="198"/>
      <c r="H105" s="198"/>
      <c r="I105" s="199" t="e">
        <f>VLOOKUP('SampleSheet Check List'!K73,'Autopopulate Info MiSeq'!$J$2:$K$97,2,FALSE)</f>
        <v>#N/A</v>
      </c>
      <c r="J105" s="58"/>
      <c r="K105" s="58"/>
      <c r="L105" s="42"/>
    </row>
    <row r="106" spans="2:12" x14ac:dyDescent="0.25">
      <c r="B106" s="171">
        <v>65</v>
      </c>
      <c r="C106" s="194">
        <f>'QIAseq SARS-CoV-2 Protocol'!C82:E82</f>
        <v>0</v>
      </c>
      <c r="D106" s="195"/>
      <c r="E106" s="196" t="e">
        <f t="shared" ref="E106" si="3">$E$40/D106</f>
        <v>#DIV/0!</v>
      </c>
      <c r="F106" s="197" t="e">
        <f t="shared" si="1"/>
        <v>#DIV/0!</v>
      </c>
      <c r="G106" s="198"/>
      <c r="H106" s="198"/>
      <c r="I106" s="199" t="e">
        <f>VLOOKUP('SampleSheet Check List'!K74,'Autopopulate Info MiSeq'!$J$2:$K$97,2,FALSE)</f>
        <v>#N/A</v>
      </c>
      <c r="J106" s="58"/>
      <c r="K106" s="58"/>
      <c r="L106" s="42"/>
    </row>
    <row r="107" spans="2:12" x14ac:dyDescent="0.25">
      <c r="B107" s="171">
        <v>66</v>
      </c>
      <c r="C107" s="194">
        <f>'QIAseq SARS-CoV-2 Protocol'!C83:E83</f>
        <v>0</v>
      </c>
      <c r="D107" s="195"/>
      <c r="E107" s="196" t="e">
        <f t="shared" ref="E107:E137" si="4">$E$40/D107</f>
        <v>#DIV/0!</v>
      </c>
      <c r="F107" s="197" t="e">
        <f t="shared" ref="F107:F137" si="5">35-E107</f>
        <v>#DIV/0!</v>
      </c>
      <c r="G107" s="198"/>
      <c r="H107" s="198"/>
      <c r="I107" s="199" t="e">
        <f>VLOOKUP('SampleSheet Check List'!K75,'Autopopulate Info MiSeq'!$J$2:$K$97,2,FALSE)</f>
        <v>#N/A</v>
      </c>
      <c r="J107" s="58"/>
      <c r="K107" s="58"/>
      <c r="L107" s="42"/>
    </row>
    <row r="108" spans="2:12" x14ac:dyDescent="0.25">
      <c r="B108" s="171">
        <v>67</v>
      </c>
      <c r="C108" s="194">
        <f>'QIAseq SARS-CoV-2 Protocol'!C84:E84</f>
        <v>0</v>
      </c>
      <c r="D108" s="195"/>
      <c r="E108" s="196" t="e">
        <f t="shared" si="4"/>
        <v>#DIV/0!</v>
      </c>
      <c r="F108" s="197" t="e">
        <f t="shared" si="5"/>
        <v>#DIV/0!</v>
      </c>
      <c r="G108" s="198"/>
      <c r="H108" s="198"/>
      <c r="I108" s="199" t="e">
        <f>VLOOKUP('SampleSheet Check List'!K76,'Autopopulate Info MiSeq'!$J$2:$K$97,2,FALSE)</f>
        <v>#N/A</v>
      </c>
      <c r="J108" s="58"/>
      <c r="K108" s="58"/>
      <c r="L108" s="42"/>
    </row>
    <row r="109" spans="2:12" x14ac:dyDescent="0.25">
      <c r="B109" s="171">
        <v>68</v>
      </c>
      <c r="C109" s="194">
        <f>'QIAseq SARS-CoV-2 Protocol'!C85:E85</f>
        <v>0</v>
      </c>
      <c r="D109" s="195"/>
      <c r="E109" s="196" t="e">
        <f t="shared" si="4"/>
        <v>#DIV/0!</v>
      </c>
      <c r="F109" s="197" t="e">
        <f t="shared" si="5"/>
        <v>#DIV/0!</v>
      </c>
      <c r="G109" s="198"/>
      <c r="H109" s="198"/>
      <c r="I109" s="199" t="e">
        <f>VLOOKUP('SampleSheet Check List'!K77,'Autopopulate Info MiSeq'!$J$2:$K$97,2,FALSE)</f>
        <v>#N/A</v>
      </c>
      <c r="J109" s="58"/>
      <c r="K109" s="58"/>
      <c r="L109" s="42"/>
    </row>
    <row r="110" spans="2:12" x14ac:dyDescent="0.25">
      <c r="B110" s="171">
        <v>69</v>
      </c>
      <c r="C110" s="194">
        <f>'QIAseq SARS-CoV-2 Protocol'!C86:E86</f>
        <v>0</v>
      </c>
      <c r="D110" s="195"/>
      <c r="E110" s="196" t="e">
        <f t="shared" si="4"/>
        <v>#DIV/0!</v>
      </c>
      <c r="F110" s="197" t="e">
        <f t="shared" si="5"/>
        <v>#DIV/0!</v>
      </c>
      <c r="G110" s="198"/>
      <c r="H110" s="198"/>
      <c r="I110" s="199" t="e">
        <f>VLOOKUP('SampleSheet Check List'!K78,'Autopopulate Info MiSeq'!$J$2:$K$97,2,FALSE)</f>
        <v>#N/A</v>
      </c>
      <c r="J110" s="58"/>
      <c r="K110" s="58"/>
      <c r="L110" s="42"/>
    </row>
    <row r="111" spans="2:12" x14ac:dyDescent="0.25">
      <c r="B111" s="171">
        <v>70</v>
      </c>
      <c r="C111" s="194">
        <f>'QIAseq SARS-CoV-2 Protocol'!C87:E87</f>
        <v>0</v>
      </c>
      <c r="D111" s="195"/>
      <c r="E111" s="196" t="e">
        <f t="shared" si="4"/>
        <v>#DIV/0!</v>
      </c>
      <c r="F111" s="197" t="e">
        <f t="shared" si="5"/>
        <v>#DIV/0!</v>
      </c>
      <c r="G111" s="198"/>
      <c r="H111" s="198"/>
      <c r="I111" s="199" t="e">
        <f>VLOOKUP('SampleSheet Check List'!K79,'Autopopulate Info MiSeq'!$J$2:$K$97,2,FALSE)</f>
        <v>#N/A</v>
      </c>
      <c r="J111" s="58"/>
      <c r="K111" s="58"/>
      <c r="L111" s="42"/>
    </row>
    <row r="112" spans="2:12" x14ac:dyDescent="0.25">
      <c r="B112" s="171">
        <v>71</v>
      </c>
      <c r="C112" s="194">
        <f>'QIAseq SARS-CoV-2 Protocol'!C88:E88</f>
        <v>0</v>
      </c>
      <c r="D112" s="195"/>
      <c r="E112" s="196" t="e">
        <f t="shared" si="4"/>
        <v>#DIV/0!</v>
      </c>
      <c r="F112" s="197" t="e">
        <f t="shared" si="5"/>
        <v>#DIV/0!</v>
      </c>
      <c r="G112" s="198"/>
      <c r="H112" s="198"/>
      <c r="I112" s="199" t="e">
        <f>VLOOKUP('SampleSheet Check List'!K80,'Autopopulate Info MiSeq'!$J$2:$K$97,2,FALSE)</f>
        <v>#N/A</v>
      </c>
      <c r="J112" s="58"/>
      <c r="K112" s="58"/>
      <c r="L112" s="42"/>
    </row>
    <row r="113" spans="2:12" x14ac:dyDescent="0.25">
      <c r="B113" s="171">
        <v>72</v>
      </c>
      <c r="C113" s="194">
        <f>'QIAseq SARS-CoV-2 Protocol'!C89:E89</f>
        <v>0</v>
      </c>
      <c r="D113" s="195"/>
      <c r="E113" s="196" t="e">
        <f t="shared" si="4"/>
        <v>#DIV/0!</v>
      </c>
      <c r="F113" s="197" t="e">
        <f t="shared" si="5"/>
        <v>#DIV/0!</v>
      </c>
      <c r="G113" s="198"/>
      <c r="H113" s="198"/>
      <c r="I113" s="199" t="e">
        <f>VLOOKUP('SampleSheet Check List'!K81,'Autopopulate Info MiSeq'!$J$2:$K$97,2,FALSE)</f>
        <v>#N/A</v>
      </c>
      <c r="J113" s="58"/>
      <c r="K113" s="58"/>
      <c r="L113" s="42"/>
    </row>
    <row r="114" spans="2:12" x14ac:dyDescent="0.25">
      <c r="B114" s="171">
        <v>73</v>
      </c>
      <c r="C114" s="194">
        <f>'QIAseq SARS-CoV-2 Protocol'!C90:E90</f>
        <v>0</v>
      </c>
      <c r="D114" s="195"/>
      <c r="E114" s="196" t="e">
        <f t="shared" si="4"/>
        <v>#DIV/0!</v>
      </c>
      <c r="F114" s="197" t="e">
        <f t="shared" si="5"/>
        <v>#DIV/0!</v>
      </c>
      <c r="G114" s="198"/>
      <c r="H114" s="198"/>
      <c r="I114" s="199" t="e">
        <f>VLOOKUP('SampleSheet Check List'!K82,'Autopopulate Info MiSeq'!$J$2:$K$97,2,FALSE)</f>
        <v>#N/A</v>
      </c>
      <c r="J114" s="58"/>
      <c r="K114" s="58"/>
      <c r="L114" s="42"/>
    </row>
    <row r="115" spans="2:12" x14ac:dyDescent="0.25">
      <c r="B115" s="171">
        <v>74</v>
      </c>
      <c r="C115" s="194">
        <f>'QIAseq SARS-CoV-2 Protocol'!C91:E91</f>
        <v>0</v>
      </c>
      <c r="D115" s="195"/>
      <c r="E115" s="196" t="e">
        <f t="shared" si="4"/>
        <v>#DIV/0!</v>
      </c>
      <c r="F115" s="197" t="e">
        <f t="shared" si="5"/>
        <v>#DIV/0!</v>
      </c>
      <c r="G115" s="198"/>
      <c r="H115" s="198"/>
      <c r="I115" s="199" t="e">
        <f>VLOOKUP('SampleSheet Check List'!K83,'Autopopulate Info MiSeq'!$J$2:$K$97,2,FALSE)</f>
        <v>#N/A</v>
      </c>
      <c r="J115" s="58"/>
      <c r="K115" s="58"/>
      <c r="L115" s="42"/>
    </row>
    <row r="116" spans="2:12" x14ac:dyDescent="0.25">
      <c r="B116" s="171">
        <v>75</v>
      </c>
      <c r="C116" s="194">
        <f>'QIAseq SARS-CoV-2 Protocol'!C92:E92</f>
        <v>0</v>
      </c>
      <c r="D116" s="195"/>
      <c r="E116" s="196" t="e">
        <f t="shared" si="4"/>
        <v>#DIV/0!</v>
      </c>
      <c r="F116" s="197" t="e">
        <f t="shared" si="5"/>
        <v>#DIV/0!</v>
      </c>
      <c r="G116" s="198"/>
      <c r="H116" s="198"/>
      <c r="I116" s="199" t="e">
        <f>VLOOKUP('SampleSheet Check List'!K84,'Autopopulate Info MiSeq'!$J$2:$K$97,2,FALSE)</f>
        <v>#N/A</v>
      </c>
      <c r="J116" s="58"/>
      <c r="K116" s="58"/>
      <c r="L116" s="42"/>
    </row>
    <row r="117" spans="2:12" x14ac:dyDescent="0.25">
      <c r="B117" s="171">
        <v>76</v>
      </c>
      <c r="C117" s="194">
        <f>'QIAseq SARS-CoV-2 Protocol'!C93:E93</f>
        <v>0</v>
      </c>
      <c r="D117" s="195"/>
      <c r="E117" s="196" t="e">
        <f t="shared" si="4"/>
        <v>#DIV/0!</v>
      </c>
      <c r="F117" s="197" t="e">
        <f t="shared" si="5"/>
        <v>#DIV/0!</v>
      </c>
      <c r="G117" s="198"/>
      <c r="H117" s="198"/>
      <c r="I117" s="199" t="e">
        <f>VLOOKUP('SampleSheet Check List'!K85,'Autopopulate Info MiSeq'!$J$2:$K$97,2,FALSE)</f>
        <v>#N/A</v>
      </c>
      <c r="J117" s="58"/>
      <c r="K117" s="58"/>
      <c r="L117" s="42"/>
    </row>
    <row r="118" spans="2:12" x14ac:dyDescent="0.25">
      <c r="B118" s="171">
        <v>77</v>
      </c>
      <c r="C118" s="194">
        <f>'QIAseq SARS-CoV-2 Protocol'!C94:E94</f>
        <v>0</v>
      </c>
      <c r="D118" s="195"/>
      <c r="E118" s="196" t="e">
        <f t="shared" si="4"/>
        <v>#DIV/0!</v>
      </c>
      <c r="F118" s="197" t="e">
        <f t="shared" si="5"/>
        <v>#DIV/0!</v>
      </c>
      <c r="G118" s="198"/>
      <c r="H118" s="198"/>
      <c r="I118" s="199" t="e">
        <f>VLOOKUP('SampleSheet Check List'!K86,'Autopopulate Info MiSeq'!$J$2:$K$97,2,FALSE)</f>
        <v>#N/A</v>
      </c>
      <c r="J118" s="58"/>
      <c r="K118" s="58"/>
      <c r="L118" s="42"/>
    </row>
    <row r="119" spans="2:12" x14ac:dyDescent="0.25">
      <c r="B119" s="171">
        <v>78</v>
      </c>
      <c r="C119" s="194">
        <f>'QIAseq SARS-CoV-2 Protocol'!C95:E95</f>
        <v>0</v>
      </c>
      <c r="D119" s="195"/>
      <c r="E119" s="196" t="e">
        <f t="shared" si="4"/>
        <v>#DIV/0!</v>
      </c>
      <c r="F119" s="197" t="e">
        <f t="shared" si="5"/>
        <v>#DIV/0!</v>
      </c>
      <c r="G119" s="198"/>
      <c r="H119" s="198"/>
      <c r="I119" s="199" t="e">
        <f>VLOOKUP('SampleSheet Check List'!K87,'Autopopulate Info MiSeq'!$J$2:$K$97,2,FALSE)</f>
        <v>#N/A</v>
      </c>
      <c r="J119" s="58"/>
      <c r="K119" s="58"/>
      <c r="L119" s="42"/>
    </row>
    <row r="120" spans="2:12" x14ac:dyDescent="0.25">
      <c r="B120" s="171">
        <v>79</v>
      </c>
      <c r="C120" s="194">
        <f>'QIAseq SARS-CoV-2 Protocol'!C96:E96</f>
        <v>0</v>
      </c>
      <c r="D120" s="195"/>
      <c r="E120" s="196" t="e">
        <f t="shared" si="4"/>
        <v>#DIV/0!</v>
      </c>
      <c r="F120" s="197" t="e">
        <f t="shared" si="5"/>
        <v>#DIV/0!</v>
      </c>
      <c r="G120" s="198"/>
      <c r="H120" s="198"/>
      <c r="I120" s="199" t="e">
        <f>VLOOKUP('SampleSheet Check List'!K88,'Autopopulate Info MiSeq'!$J$2:$K$97,2,FALSE)</f>
        <v>#N/A</v>
      </c>
      <c r="J120" s="58"/>
      <c r="K120" s="58"/>
      <c r="L120" s="42"/>
    </row>
    <row r="121" spans="2:12" x14ac:dyDescent="0.25">
      <c r="B121" s="171">
        <v>80</v>
      </c>
      <c r="C121" s="194">
        <f>'QIAseq SARS-CoV-2 Protocol'!C97:E97</f>
        <v>0</v>
      </c>
      <c r="D121" s="195"/>
      <c r="E121" s="196" t="e">
        <f t="shared" si="4"/>
        <v>#DIV/0!</v>
      </c>
      <c r="F121" s="197" t="e">
        <f t="shared" si="5"/>
        <v>#DIV/0!</v>
      </c>
      <c r="G121" s="198"/>
      <c r="H121" s="198"/>
      <c r="I121" s="199" t="e">
        <f>VLOOKUP('SampleSheet Check List'!K89,'Autopopulate Info MiSeq'!$J$2:$K$97,2,FALSE)</f>
        <v>#N/A</v>
      </c>
      <c r="J121" s="58"/>
      <c r="K121" s="58"/>
      <c r="L121" s="42"/>
    </row>
    <row r="122" spans="2:12" x14ac:dyDescent="0.25">
      <c r="B122" s="171">
        <v>81</v>
      </c>
      <c r="C122" s="194">
        <f>'QIAseq SARS-CoV-2 Protocol'!C98:E98</f>
        <v>0</v>
      </c>
      <c r="D122" s="195"/>
      <c r="E122" s="196" t="e">
        <f t="shared" si="4"/>
        <v>#DIV/0!</v>
      </c>
      <c r="F122" s="197" t="e">
        <f t="shared" si="5"/>
        <v>#DIV/0!</v>
      </c>
      <c r="G122" s="198"/>
      <c r="H122" s="198"/>
      <c r="I122" s="199" t="e">
        <f>VLOOKUP('SampleSheet Check List'!K90,'Autopopulate Info MiSeq'!$J$2:$K$97,2,FALSE)</f>
        <v>#N/A</v>
      </c>
      <c r="J122" s="58"/>
      <c r="K122" s="58"/>
      <c r="L122" s="42"/>
    </row>
    <row r="123" spans="2:12" x14ac:dyDescent="0.25">
      <c r="B123" s="171">
        <v>82</v>
      </c>
      <c r="C123" s="194">
        <f>'QIAseq SARS-CoV-2 Protocol'!C99:E99</f>
        <v>0</v>
      </c>
      <c r="D123" s="195"/>
      <c r="E123" s="196" t="e">
        <f t="shared" si="4"/>
        <v>#DIV/0!</v>
      </c>
      <c r="F123" s="197" t="e">
        <f t="shared" si="5"/>
        <v>#DIV/0!</v>
      </c>
      <c r="G123" s="198"/>
      <c r="H123" s="198"/>
      <c r="I123" s="199" t="e">
        <f>VLOOKUP('SampleSheet Check List'!K91,'Autopopulate Info MiSeq'!$J$2:$K$97,2,FALSE)</f>
        <v>#N/A</v>
      </c>
      <c r="J123" s="58"/>
      <c r="K123" s="58"/>
      <c r="L123" s="42"/>
    </row>
    <row r="124" spans="2:12" x14ac:dyDescent="0.25">
      <c r="B124" s="171">
        <v>83</v>
      </c>
      <c r="C124" s="194">
        <f>'QIAseq SARS-CoV-2 Protocol'!C100:E100</f>
        <v>0</v>
      </c>
      <c r="D124" s="195"/>
      <c r="E124" s="196" t="e">
        <f t="shared" si="4"/>
        <v>#DIV/0!</v>
      </c>
      <c r="F124" s="197" t="e">
        <f t="shared" si="5"/>
        <v>#DIV/0!</v>
      </c>
      <c r="G124" s="198"/>
      <c r="H124" s="198"/>
      <c r="I124" s="199" t="e">
        <f>VLOOKUP('SampleSheet Check List'!K92,'Autopopulate Info MiSeq'!$J$2:$K$97,2,FALSE)</f>
        <v>#N/A</v>
      </c>
      <c r="J124" s="58"/>
      <c r="K124" s="58"/>
      <c r="L124" s="42"/>
    </row>
    <row r="125" spans="2:12" x14ac:dyDescent="0.25">
      <c r="B125" s="171">
        <v>84</v>
      </c>
      <c r="C125" s="194">
        <f>'QIAseq SARS-CoV-2 Protocol'!C101:E101</f>
        <v>0</v>
      </c>
      <c r="D125" s="195"/>
      <c r="E125" s="196" t="e">
        <f t="shared" si="4"/>
        <v>#DIV/0!</v>
      </c>
      <c r="F125" s="197" t="e">
        <f t="shared" si="5"/>
        <v>#DIV/0!</v>
      </c>
      <c r="G125" s="198"/>
      <c r="H125" s="198"/>
      <c r="I125" s="199" t="e">
        <f>VLOOKUP('SampleSheet Check List'!K93,'Autopopulate Info MiSeq'!$J$2:$K$97,2,FALSE)</f>
        <v>#N/A</v>
      </c>
      <c r="J125" s="58"/>
      <c r="K125" s="58"/>
      <c r="L125" s="42"/>
    </row>
    <row r="126" spans="2:12" x14ac:dyDescent="0.25">
      <c r="B126" s="171">
        <v>85</v>
      </c>
      <c r="C126" s="194">
        <f>'QIAseq SARS-CoV-2 Protocol'!C102:E102</f>
        <v>0</v>
      </c>
      <c r="D126" s="195"/>
      <c r="E126" s="196" t="e">
        <f t="shared" si="4"/>
        <v>#DIV/0!</v>
      </c>
      <c r="F126" s="197" t="e">
        <f t="shared" si="5"/>
        <v>#DIV/0!</v>
      </c>
      <c r="G126" s="198"/>
      <c r="H126" s="198"/>
      <c r="I126" s="199" t="e">
        <f>VLOOKUP('SampleSheet Check List'!K94,'Autopopulate Info MiSeq'!$J$2:$K$97,2,FALSE)</f>
        <v>#N/A</v>
      </c>
      <c r="J126" s="58"/>
      <c r="K126" s="58"/>
      <c r="L126" s="42"/>
    </row>
    <row r="127" spans="2:12" x14ac:dyDescent="0.25">
      <c r="B127" s="171">
        <v>86</v>
      </c>
      <c r="C127" s="194">
        <f>'QIAseq SARS-CoV-2 Protocol'!C103:E103</f>
        <v>0</v>
      </c>
      <c r="D127" s="195"/>
      <c r="E127" s="196" t="e">
        <f t="shared" si="4"/>
        <v>#DIV/0!</v>
      </c>
      <c r="F127" s="197" t="e">
        <f t="shared" si="5"/>
        <v>#DIV/0!</v>
      </c>
      <c r="G127" s="198"/>
      <c r="H127" s="198"/>
      <c r="I127" s="199" t="e">
        <f>VLOOKUP('SampleSheet Check List'!K95,'Autopopulate Info MiSeq'!$J$2:$K$97,2,FALSE)</f>
        <v>#N/A</v>
      </c>
      <c r="J127" s="58"/>
      <c r="K127" s="58"/>
      <c r="L127" s="42"/>
    </row>
    <row r="128" spans="2:12" x14ac:dyDescent="0.25">
      <c r="B128" s="171">
        <v>87</v>
      </c>
      <c r="C128" s="194">
        <f>'QIAseq SARS-CoV-2 Protocol'!C104:E104</f>
        <v>0</v>
      </c>
      <c r="D128" s="195"/>
      <c r="E128" s="196" t="e">
        <f t="shared" si="4"/>
        <v>#DIV/0!</v>
      </c>
      <c r="F128" s="197" t="e">
        <f t="shared" si="5"/>
        <v>#DIV/0!</v>
      </c>
      <c r="G128" s="198"/>
      <c r="H128" s="198"/>
      <c r="I128" s="199" t="e">
        <f>VLOOKUP('SampleSheet Check List'!K96,'Autopopulate Info MiSeq'!$J$2:$K$97,2,FALSE)</f>
        <v>#N/A</v>
      </c>
      <c r="J128" s="58"/>
      <c r="K128" s="58"/>
      <c r="L128" s="42"/>
    </row>
    <row r="129" spans="1:12" x14ac:dyDescent="0.25">
      <c r="B129" s="171">
        <v>88</v>
      </c>
      <c r="C129" s="194">
        <f>'QIAseq SARS-CoV-2 Protocol'!C105:E105</f>
        <v>0</v>
      </c>
      <c r="D129" s="195"/>
      <c r="E129" s="196" t="e">
        <f t="shared" si="4"/>
        <v>#DIV/0!</v>
      </c>
      <c r="F129" s="197" t="e">
        <f t="shared" si="5"/>
        <v>#DIV/0!</v>
      </c>
      <c r="G129" s="198"/>
      <c r="H129" s="198"/>
      <c r="I129" s="199" t="e">
        <f>VLOOKUP('SampleSheet Check List'!K97,'Autopopulate Info MiSeq'!$J$2:$K$97,2,FALSE)</f>
        <v>#N/A</v>
      </c>
      <c r="J129" s="58"/>
      <c r="K129" s="58"/>
      <c r="L129" s="42"/>
    </row>
    <row r="130" spans="1:12" x14ac:dyDescent="0.25">
      <c r="B130" s="171">
        <v>89</v>
      </c>
      <c r="C130" s="194">
        <f>'QIAseq SARS-CoV-2 Protocol'!C106:E106</f>
        <v>0</v>
      </c>
      <c r="D130" s="195"/>
      <c r="E130" s="196" t="e">
        <f t="shared" si="4"/>
        <v>#DIV/0!</v>
      </c>
      <c r="F130" s="197" t="e">
        <f t="shared" si="5"/>
        <v>#DIV/0!</v>
      </c>
      <c r="G130" s="198"/>
      <c r="H130" s="198"/>
      <c r="I130" s="199" t="e">
        <f>VLOOKUP('SampleSheet Check List'!K98,'Autopopulate Info MiSeq'!$J$2:$K$97,2,FALSE)</f>
        <v>#N/A</v>
      </c>
      <c r="J130" s="58"/>
      <c r="K130" s="58"/>
      <c r="L130" s="42"/>
    </row>
    <row r="131" spans="1:12" x14ac:dyDescent="0.25">
      <c r="B131" s="171">
        <v>90</v>
      </c>
      <c r="C131" s="194">
        <f>'QIAseq SARS-CoV-2 Protocol'!C107:E107</f>
        <v>0</v>
      </c>
      <c r="D131" s="195"/>
      <c r="E131" s="196" t="e">
        <f t="shared" si="4"/>
        <v>#DIV/0!</v>
      </c>
      <c r="F131" s="197" t="e">
        <f t="shared" si="5"/>
        <v>#DIV/0!</v>
      </c>
      <c r="G131" s="198"/>
      <c r="H131" s="198"/>
      <c r="I131" s="199" t="e">
        <f>VLOOKUP('SampleSheet Check List'!K99,'Autopopulate Info MiSeq'!$J$2:$K$97,2,FALSE)</f>
        <v>#N/A</v>
      </c>
      <c r="J131" s="58"/>
      <c r="K131" s="58"/>
      <c r="L131" s="42"/>
    </row>
    <row r="132" spans="1:12" x14ac:dyDescent="0.25">
      <c r="B132" s="171">
        <v>91</v>
      </c>
      <c r="C132" s="194">
        <f>'QIAseq SARS-CoV-2 Protocol'!C108:E108</f>
        <v>0</v>
      </c>
      <c r="D132" s="195"/>
      <c r="E132" s="196" t="e">
        <f t="shared" si="4"/>
        <v>#DIV/0!</v>
      </c>
      <c r="F132" s="197" t="e">
        <f t="shared" si="5"/>
        <v>#DIV/0!</v>
      </c>
      <c r="G132" s="198"/>
      <c r="H132" s="198"/>
      <c r="I132" s="199" t="e">
        <f>VLOOKUP('SampleSheet Check List'!K100,'Autopopulate Info MiSeq'!$J$2:$K$97,2,FALSE)</f>
        <v>#N/A</v>
      </c>
      <c r="J132" s="58"/>
      <c r="K132" s="58"/>
      <c r="L132" s="42"/>
    </row>
    <row r="133" spans="1:12" x14ac:dyDescent="0.25">
      <c r="B133" s="171">
        <v>92</v>
      </c>
      <c r="C133" s="194">
        <f>'QIAseq SARS-CoV-2 Protocol'!C109:E109</f>
        <v>0</v>
      </c>
      <c r="D133" s="195"/>
      <c r="E133" s="196" t="e">
        <f t="shared" si="4"/>
        <v>#DIV/0!</v>
      </c>
      <c r="F133" s="197" t="e">
        <f t="shared" si="5"/>
        <v>#DIV/0!</v>
      </c>
      <c r="G133" s="198"/>
      <c r="H133" s="198"/>
      <c r="I133" s="199" t="e">
        <f>VLOOKUP('SampleSheet Check List'!K101,'Autopopulate Info MiSeq'!$J$2:$K$97,2,FALSE)</f>
        <v>#N/A</v>
      </c>
      <c r="J133" s="58"/>
      <c r="K133" s="58"/>
      <c r="L133" s="42"/>
    </row>
    <row r="134" spans="1:12" x14ac:dyDescent="0.25">
      <c r="B134" s="171">
        <v>93</v>
      </c>
      <c r="C134" s="194">
        <f>'QIAseq SARS-CoV-2 Protocol'!C110:E110</f>
        <v>0</v>
      </c>
      <c r="D134" s="195"/>
      <c r="E134" s="196" t="e">
        <f t="shared" si="4"/>
        <v>#DIV/0!</v>
      </c>
      <c r="F134" s="197" t="e">
        <f t="shared" si="5"/>
        <v>#DIV/0!</v>
      </c>
      <c r="G134" s="198"/>
      <c r="H134" s="198"/>
      <c r="I134" s="199" t="e">
        <f>VLOOKUP('SampleSheet Check List'!K102,'Autopopulate Info MiSeq'!$J$2:$K$97,2,FALSE)</f>
        <v>#N/A</v>
      </c>
      <c r="J134" s="58"/>
      <c r="K134" s="58"/>
      <c r="L134" s="42"/>
    </row>
    <row r="135" spans="1:12" x14ac:dyDescent="0.25">
      <c r="B135" s="171">
        <v>94</v>
      </c>
      <c r="C135" s="194">
        <f>'QIAseq SARS-CoV-2 Protocol'!C111:E111</f>
        <v>0</v>
      </c>
      <c r="D135" s="195"/>
      <c r="E135" s="196" t="e">
        <f t="shared" si="4"/>
        <v>#DIV/0!</v>
      </c>
      <c r="F135" s="197" t="e">
        <f t="shared" si="5"/>
        <v>#DIV/0!</v>
      </c>
      <c r="G135" s="198"/>
      <c r="H135" s="198"/>
      <c r="I135" s="199" t="e">
        <f>VLOOKUP('SampleSheet Check List'!K103,'Autopopulate Info MiSeq'!$J$2:$K$97,2,FALSE)</f>
        <v>#N/A</v>
      </c>
      <c r="J135" s="58"/>
      <c r="K135" s="58"/>
      <c r="L135" s="42"/>
    </row>
    <row r="136" spans="1:12" x14ac:dyDescent="0.25">
      <c r="B136" s="171">
        <v>95</v>
      </c>
      <c r="C136" s="194">
        <f>'QIAseq SARS-CoV-2 Protocol'!C112:E112</f>
        <v>0</v>
      </c>
      <c r="D136" s="195"/>
      <c r="E136" s="196" t="e">
        <f t="shared" si="4"/>
        <v>#DIV/0!</v>
      </c>
      <c r="F136" s="197" t="e">
        <f t="shared" si="5"/>
        <v>#DIV/0!</v>
      </c>
      <c r="G136" s="198"/>
      <c r="H136" s="198"/>
      <c r="I136" s="199" t="e">
        <f>VLOOKUP('SampleSheet Check List'!K104,'Autopopulate Info MiSeq'!$J$2:$K$97,2,FALSE)</f>
        <v>#N/A</v>
      </c>
      <c r="J136" s="58"/>
      <c r="K136" s="58"/>
    </row>
    <row r="137" spans="1:12" s="44" customFormat="1" ht="13.5" thickBot="1" x14ac:dyDescent="0.3">
      <c r="A137" s="210"/>
      <c r="B137" s="172">
        <v>96</v>
      </c>
      <c r="C137" s="200">
        <f>'QIAseq SARS-CoV-2 Protocol'!C113:E113</f>
        <v>0</v>
      </c>
      <c r="D137" s="201"/>
      <c r="E137" s="202" t="e">
        <f t="shared" si="4"/>
        <v>#DIV/0!</v>
      </c>
      <c r="F137" s="203" t="e">
        <f t="shared" si="5"/>
        <v>#DIV/0!</v>
      </c>
      <c r="G137" s="204"/>
      <c r="H137" s="204"/>
      <c r="I137" s="205" t="e">
        <f>VLOOKUP('SampleSheet Check List'!K105,'Autopopulate Info MiSeq'!$J$2:$K$97,2,FALSE)</f>
        <v>#N/A</v>
      </c>
      <c r="J137" s="58"/>
    </row>
    <row r="138" spans="1:12" s="44" customFormat="1" x14ac:dyDescent="0.25">
      <c r="A138" s="210"/>
      <c r="B138" s="42"/>
      <c r="C138" s="34"/>
      <c r="D138" s="42"/>
      <c r="E138" s="42"/>
      <c r="F138" s="42"/>
      <c r="G138" s="42"/>
      <c r="H138" s="42"/>
    </row>
    <row r="139" spans="1:12" x14ac:dyDescent="0.25">
      <c r="B139" s="73" t="s">
        <v>626</v>
      </c>
      <c r="F139" s="35">
        <f>'QIAseq SARS-CoV-2 Protocol'!F115</f>
        <v>0</v>
      </c>
    </row>
    <row r="140" spans="1:12" x14ac:dyDescent="0.25">
      <c r="B140" s="73"/>
    </row>
    <row r="141" spans="1:12" x14ac:dyDescent="0.25">
      <c r="B141" s="73"/>
    </row>
    <row r="142" spans="1:12" s="44" customFormat="1" x14ac:dyDescent="0.25">
      <c r="A142" s="210"/>
      <c r="B142" s="45"/>
    </row>
    <row r="143" spans="1:12" s="44" customFormat="1" x14ac:dyDescent="0.25">
      <c r="A143" s="210"/>
      <c r="B143" s="72" t="s">
        <v>554</v>
      </c>
    </row>
    <row r="144" spans="1:12" s="44" customFormat="1" x14ac:dyDescent="0.25">
      <c r="A144" s="210"/>
      <c r="B144" s="72"/>
    </row>
    <row r="145" spans="1:2" s="44" customFormat="1" x14ac:dyDescent="0.25">
      <c r="A145" s="210"/>
      <c r="B145" s="72" t="s">
        <v>93</v>
      </c>
    </row>
    <row r="146" spans="1:2" s="44" customFormat="1" x14ac:dyDescent="0.25">
      <c r="A146" s="210"/>
      <c r="B146" s="72"/>
    </row>
    <row r="147" spans="1:2" s="44" customFormat="1" x14ac:dyDescent="0.25">
      <c r="A147" s="207" t="s">
        <v>13</v>
      </c>
      <c r="B147" s="41" t="s">
        <v>724</v>
      </c>
    </row>
    <row r="148" spans="1:2" s="44" customFormat="1" x14ac:dyDescent="0.25">
      <c r="A148" s="210"/>
      <c r="B148" s="41" t="s">
        <v>725</v>
      </c>
    </row>
    <row r="149" spans="1:2" s="44" customFormat="1" x14ac:dyDescent="0.25">
      <c r="A149" s="207" t="s">
        <v>13</v>
      </c>
      <c r="B149" s="41" t="s">
        <v>555</v>
      </c>
    </row>
    <row r="150" spans="1:2" s="44" customFormat="1" x14ac:dyDescent="0.25">
      <c r="A150" s="207" t="s">
        <v>13</v>
      </c>
      <c r="B150" s="41" t="s">
        <v>661</v>
      </c>
    </row>
    <row r="151" spans="1:2" s="44" customFormat="1" x14ac:dyDescent="0.25">
      <c r="A151" s="207" t="s">
        <v>13</v>
      </c>
      <c r="B151" s="41" t="s">
        <v>727</v>
      </c>
    </row>
    <row r="152" spans="1:2" s="44" customFormat="1" x14ac:dyDescent="0.25">
      <c r="A152" s="210"/>
      <c r="B152" s="44" t="s">
        <v>728</v>
      </c>
    </row>
    <row r="153" spans="1:2" s="44" customFormat="1" x14ac:dyDescent="0.25">
      <c r="A153" s="207" t="s">
        <v>13</v>
      </c>
      <c r="B153" s="41" t="s">
        <v>726</v>
      </c>
    </row>
    <row r="154" spans="1:2" s="44" customFormat="1" x14ac:dyDescent="0.25">
      <c r="A154" s="210"/>
      <c r="B154" s="41" t="s">
        <v>506</v>
      </c>
    </row>
    <row r="155" spans="1:2" s="44" customFormat="1" x14ac:dyDescent="0.25">
      <c r="A155" s="210"/>
      <c r="B155" s="72"/>
    </row>
    <row r="156" spans="1:2" x14ac:dyDescent="0.25">
      <c r="B156" s="73"/>
    </row>
    <row r="157" spans="1:2" s="40" customFormat="1" x14ac:dyDescent="0.25">
      <c r="A157" s="211"/>
      <c r="B157" s="72" t="s">
        <v>662</v>
      </c>
    </row>
    <row r="158" spans="1:2" s="40" customFormat="1" x14ac:dyDescent="0.25">
      <c r="A158" s="211"/>
    </row>
    <row r="159" spans="1:2" s="40" customFormat="1" x14ac:dyDescent="0.25">
      <c r="A159" s="207" t="s">
        <v>13</v>
      </c>
      <c r="B159" s="48" t="s">
        <v>729</v>
      </c>
    </row>
    <row r="160" spans="1:2" s="40" customFormat="1" x14ac:dyDescent="0.25">
      <c r="A160" s="211"/>
      <c r="B160" s="41" t="s">
        <v>506</v>
      </c>
    </row>
    <row r="161" spans="1:10" s="40" customFormat="1" x14ac:dyDescent="0.25">
      <c r="A161" s="211"/>
      <c r="B161" s="41"/>
    </row>
    <row r="162" spans="1:10" s="40" customFormat="1" ht="13.5" thickBot="1" x14ac:dyDescent="0.3">
      <c r="A162" s="211"/>
    </row>
    <row r="163" spans="1:10" s="40" customFormat="1" x14ac:dyDescent="0.25">
      <c r="A163" s="211"/>
      <c r="C163" s="213" t="s">
        <v>38</v>
      </c>
      <c r="D163" s="369" t="s">
        <v>663</v>
      </c>
      <c r="E163" s="371"/>
      <c r="F163" s="369" t="s">
        <v>664</v>
      </c>
      <c r="G163" s="370"/>
      <c r="H163" s="74"/>
      <c r="I163" s="74"/>
    </row>
    <row r="164" spans="1:10" s="40" customFormat="1" x14ac:dyDescent="0.25">
      <c r="A164" s="211"/>
      <c r="C164" s="214">
        <v>1</v>
      </c>
      <c r="D164" s="366" t="s">
        <v>605</v>
      </c>
      <c r="E164" s="334"/>
      <c r="F164" s="366" t="s">
        <v>39</v>
      </c>
      <c r="G164" s="367"/>
      <c r="H164" s="47"/>
      <c r="I164" s="47"/>
    </row>
    <row r="165" spans="1:10" s="40" customFormat="1" x14ac:dyDescent="0.25">
      <c r="A165" s="211"/>
      <c r="C165" s="214">
        <v>2</v>
      </c>
      <c r="D165" s="366" t="s">
        <v>608</v>
      </c>
      <c r="E165" s="334"/>
      <c r="F165" s="366" t="s">
        <v>103</v>
      </c>
      <c r="G165" s="367"/>
      <c r="H165" s="47"/>
      <c r="I165" s="47"/>
    </row>
    <row r="166" spans="1:10" s="40" customFormat="1" x14ac:dyDescent="0.25">
      <c r="A166" s="211"/>
      <c r="C166" s="214">
        <v>3</v>
      </c>
      <c r="D166" s="366" t="s">
        <v>602</v>
      </c>
      <c r="E166" s="334"/>
      <c r="F166" s="366" t="s">
        <v>40</v>
      </c>
      <c r="G166" s="367"/>
      <c r="H166" s="47"/>
      <c r="I166" s="47"/>
    </row>
    <row r="167" spans="1:10" s="40" customFormat="1" ht="15.75" customHeight="1" thickBot="1" x14ac:dyDescent="0.3">
      <c r="A167" s="211"/>
      <c r="C167" s="215">
        <v>4</v>
      </c>
      <c r="D167" s="365" t="s">
        <v>605</v>
      </c>
      <c r="E167" s="318"/>
      <c r="F167" s="365" t="s">
        <v>41</v>
      </c>
      <c r="G167" s="368"/>
      <c r="H167" s="47"/>
      <c r="I167" s="47"/>
    </row>
    <row r="168" spans="1:10" s="40" customFormat="1" ht="15.75" customHeight="1" x14ac:dyDescent="0.25">
      <c r="A168" s="211"/>
      <c r="C168" s="47"/>
      <c r="D168" s="47"/>
      <c r="E168" s="47"/>
      <c r="F168" s="47"/>
      <c r="G168" s="47"/>
      <c r="H168" s="47"/>
      <c r="I168" s="47"/>
    </row>
    <row r="169" spans="1:10" s="40" customFormat="1" ht="15.75" customHeight="1" x14ac:dyDescent="0.25">
      <c r="A169" s="211"/>
      <c r="C169" s="148" t="s">
        <v>666</v>
      </c>
      <c r="D169" s="47"/>
      <c r="E169" s="47"/>
      <c r="F169" s="47"/>
      <c r="G169" s="47"/>
      <c r="H169" s="47"/>
      <c r="I169" s="47"/>
    </row>
    <row r="170" spans="1:10" s="40" customFormat="1" ht="15.75" customHeight="1" x14ac:dyDescent="0.25">
      <c r="A170" s="211"/>
      <c r="C170" s="148" t="s">
        <v>577</v>
      </c>
      <c r="D170" s="47"/>
      <c r="E170" s="47"/>
      <c r="F170" s="47"/>
      <c r="G170" s="47"/>
      <c r="H170" s="47"/>
      <c r="I170" s="47"/>
    </row>
    <row r="171" spans="1:10" s="40" customFormat="1" ht="15.75" customHeight="1" x14ac:dyDescent="0.25">
      <c r="A171" s="211"/>
      <c r="C171" s="148" t="s">
        <v>667</v>
      </c>
      <c r="D171" s="47"/>
      <c r="E171" s="47"/>
      <c r="F171" s="47"/>
      <c r="G171" s="47"/>
      <c r="H171" s="47"/>
      <c r="I171" s="47"/>
    </row>
    <row r="172" spans="1:10" s="40" customFormat="1" ht="15.75" customHeight="1" x14ac:dyDescent="0.25">
      <c r="A172" s="211"/>
      <c r="B172" s="59"/>
      <c r="C172" s="47"/>
      <c r="D172" s="47"/>
      <c r="E172" s="47"/>
      <c r="F172" s="47"/>
      <c r="G172" s="47"/>
      <c r="H172" s="47"/>
      <c r="I172" s="47"/>
    </row>
    <row r="173" spans="1:10" s="40" customFormat="1" ht="15.75" customHeight="1" x14ac:dyDescent="0.25">
      <c r="A173" s="211"/>
      <c r="B173" s="72" t="s">
        <v>668</v>
      </c>
      <c r="C173" s="47"/>
      <c r="D173" s="47"/>
      <c r="E173" s="47"/>
      <c r="F173" s="47"/>
      <c r="G173" s="47"/>
      <c r="H173" s="47"/>
      <c r="I173" s="47"/>
      <c r="J173" s="47"/>
    </row>
    <row r="174" spans="1:10" s="40" customFormat="1" ht="15.75" customHeight="1" thickBot="1" x14ac:dyDescent="0.3">
      <c r="A174" s="211"/>
      <c r="B174" s="41"/>
      <c r="D174" s="47"/>
      <c r="E174" s="47"/>
      <c r="F174" s="47"/>
      <c r="G174" s="47"/>
      <c r="H174" s="47"/>
      <c r="I174" s="47"/>
      <c r="J174" s="47"/>
    </row>
    <row r="175" spans="1:10" s="40" customFormat="1" ht="15.75" customHeight="1" thickBot="1" x14ac:dyDescent="0.3">
      <c r="A175" s="211"/>
      <c r="B175" s="41"/>
      <c r="C175" s="372" t="s">
        <v>49</v>
      </c>
      <c r="D175" s="373"/>
      <c r="E175" s="185" t="s">
        <v>50</v>
      </c>
      <c r="F175" s="218" t="s">
        <v>51</v>
      </c>
      <c r="G175" s="185" t="s">
        <v>52</v>
      </c>
      <c r="H175" s="219" t="s">
        <v>53</v>
      </c>
      <c r="J175" s="47"/>
    </row>
    <row r="176" spans="1:10" s="40" customFormat="1" ht="15.75" customHeight="1" thickBot="1" x14ac:dyDescent="0.3">
      <c r="A176" s="211"/>
      <c r="B176" s="41"/>
      <c r="C176" s="374" t="s">
        <v>54</v>
      </c>
      <c r="D176" s="375"/>
      <c r="E176" s="357" t="s">
        <v>665</v>
      </c>
      <c r="F176" s="358"/>
      <c r="G176" s="358"/>
      <c r="H176" s="359"/>
      <c r="I176" s="216"/>
      <c r="J176" s="47"/>
    </row>
    <row r="177" spans="1:10" s="41" customFormat="1" ht="15.75" customHeight="1" thickBot="1" x14ac:dyDescent="0.3">
      <c r="A177" s="167"/>
      <c r="C177" s="376" t="s">
        <v>669</v>
      </c>
      <c r="D177" s="377"/>
      <c r="E177" s="223">
        <v>14</v>
      </c>
      <c r="F177" s="165">
        <v>4</v>
      </c>
      <c r="G177" s="223">
        <v>1</v>
      </c>
      <c r="H177" s="220" t="s">
        <v>7</v>
      </c>
      <c r="J177" s="47"/>
    </row>
    <row r="178" spans="1:10" s="40" customFormat="1" ht="15.75" customHeight="1" thickBot="1" x14ac:dyDescent="0.3">
      <c r="A178" s="211"/>
      <c r="B178" s="41"/>
      <c r="C178" s="374" t="s">
        <v>670</v>
      </c>
      <c r="D178" s="375"/>
      <c r="E178" s="234">
        <v>24</v>
      </c>
      <c r="F178" s="235">
        <v>16</v>
      </c>
      <c r="G178" s="234">
        <v>14</v>
      </c>
      <c r="H178" s="236">
        <v>10</v>
      </c>
      <c r="J178" s="47"/>
    </row>
    <row r="179" spans="1:10" s="40" customFormat="1" ht="15.75" customHeight="1" thickBot="1" x14ac:dyDescent="0.3">
      <c r="A179" s="211"/>
      <c r="B179" s="41"/>
      <c r="C179" s="374" t="s">
        <v>55</v>
      </c>
      <c r="D179" s="375"/>
      <c r="E179" s="234">
        <v>16</v>
      </c>
      <c r="F179" s="235">
        <v>10</v>
      </c>
      <c r="G179" s="234">
        <v>8</v>
      </c>
      <c r="H179" s="236">
        <v>6</v>
      </c>
      <c r="J179" s="47"/>
    </row>
    <row r="180" spans="1:10" s="40" customFormat="1" ht="15.75" customHeight="1" thickBot="1" x14ac:dyDescent="0.3">
      <c r="A180" s="211"/>
      <c r="B180" s="41"/>
      <c r="C180" s="360" t="s">
        <v>56</v>
      </c>
      <c r="D180" s="361"/>
      <c r="E180" s="224">
        <v>14</v>
      </c>
      <c r="F180" s="221">
        <v>8</v>
      </c>
      <c r="G180" s="224">
        <v>6</v>
      </c>
      <c r="H180" s="222">
        <v>4</v>
      </c>
      <c r="J180" s="47"/>
    </row>
    <row r="181" spans="1:10" s="40" customFormat="1" ht="15.75" customHeight="1" x14ac:dyDescent="0.25">
      <c r="A181" s="211"/>
      <c r="C181" s="60"/>
      <c r="D181" s="51"/>
      <c r="E181" s="51"/>
      <c r="F181" s="51"/>
      <c r="G181" s="51"/>
      <c r="H181" s="51"/>
      <c r="I181" s="51"/>
    </row>
    <row r="182" spans="1:10" s="40" customFormat="1" ht="15.75" customHeight="1" x14ac:dyDescent="0.25">
      <c r="A182" s="211"/>
      <c r="B182" s="41" t="s">
        <v>730</v>
      </c>
      <c r="C182" s="47"/>
      <c r="D182" s="47"/>
      <c r="E182" s="47"/>
      <c r="F182" s="47"/>
      <c r="G182" s="47"/>
      <c r="H182" s="47"/>
      <c r="I182" s="47"/>
    </row>
    <row r="183" spans="1:10" s="40" customFormat="1" ht="15.75" customHeight="1" x14ac:dyDescent="0.25">
      <c r="A183" s="211"/>
      <c r="C183" s="47"/>
      <c r="D183" s="47"/>
      <c r="E183" s="47"/>
      <c r="F183" s="47"/>
      <c r="G183" s="47"/>
      <c r="H183" s="47"/>
      <c r="I183" s="47"/>
    </row>
    <row r="184" spans="1:10" s="41" customFormat="1" x14ac:dyDescent="0.25">
      <c r="A184" s="207" t="s">
        <v>13</v>
      </c>
      <c r="B184" s="41" t="s">
        <v>731</v>
      </c>
    </row>
    <row r="185" spans="1:10" s="41" customFormat="1" x14ac:dyDescent="0.25">
      <c r="A185" s="167"/>
    </row>
    <row r="186" spans="1:10" s="41" customFormat="1" x14ac:dyDescent="0.25">
      <c r="A186" s="167"/>
    </row>
    <row r="187" spans="1:10" s="41" customFormat="1" x14ac:dyDescent="0.25">
      <c r="A187" s="167"/>
    </row>
    <row r="188" spans="1:10" s="40" customFormat="1" x14ac:dyDescent="0.25">
      <c r="A188" s="207" t="s">
        <v>13</v>
      </c>
      <c r="B188" s="41" t="s">
        <v>671</v>
      </c>
      <c r="C188" s="41"/>
      <c r="D188" s="41"/>
      <c r="E188" s="41"/>
      <c r="F188" s="41"/>
      <c r="G188" s="41"/>
      <c r="H188" s="41"/>
      <c r="I188" s="41"/>
    </row>
    <row r="189" spans="1:10" s="40" customFormat="1" x14ac:dyDescent="0.25">
      <c r="A189" s="167"/>
      <c r="B189" s="41"/>
      <c r="C189" s="41"/>
      <c r="D189" s="41"/>
      <c r="E189" s="41"/>
      <c r="F189" s="41"/>
      <c r="G189" s="41"/>
      <c r="H189" s="41"/>
      <c r="I189" s="41"/>
    </row>
    <row r="190" spans="1:10" s="40" customFormat="1" x14ac:dyDescent="0.25">
      <c r="A190" s="211"/>
      <c r="B190" s="72" t="s">
        <v>673</v>
      </c>
      <c r="C190" s="41"/>
      <c r="D190" s="41"/>
      <c r="E190" s="41"/>
      <c r="F190" s="41"/>
      <c r="G190" s="41"/>
      <c r="H190" s="41"/>
      <c r="I190" s="41"/>
    </row>
    <row r="191" spans="1:10" s="40" customFormat="1" x14ac:dyDescent="0.25">
      <c r="A191" s="211"/>
      <c r="B191" s="72"/>
      <c r="C191" s="41"/>
      <c r="D191" s="41"/>
      <c r="E191" s="41"/>
      <c r="F191" s="41"/>
      <c r="G191" s="41"/>
      <c r="H191" s="41"/>
      <c r="I191" s="41"/>
    </row>
    <row r="192" spans="1:10" s="40" customFormat="1" x14ac:dyDescent="0.25">
      <c r="A192" s="211"/>
      <c r="B192" s="41"/>
      <c r="C192" s="41"/>
      <c r="D192" s="41"/>
      <c r="E192" s="321" t="s">
        <v>73</v>
      </c>
      <c r="F192" s="321"/>
      <c r="G192" s="53"/>
      <c r="H192" s="72"/>
      <c r="I192" s="41"/>
    </row>
    <row r="193" spans="1:9" s="40" customFormat="1" x14ac:dyDescent="0.25">
      <c r="A193" s="211"/>
      <c r="C193" s="46" t="s">
        <v>5</v>
      </c>
      <c r="D193" s="46"/>
      <c r="E193" s="162" t="s">
        <v>386</v>
      </c>
      <c r="F193" s="162">
        <f>$F$139+(0.1*$F$139)</f>
        <v>0</v>
      </c>
      <c r="G193" s="164"/>
      <c r="I193" s="41"/>
    </row>
    <row r="194" spans="1:9" s="40" customFormat="1" x14ac:dyDescent="0.25">
      <c r="A194" s="211"/>
      <c r="C194" s="48" t="s">
        <v>104</v>
      </c>
      <c r="D194" s="48"/>
      <c r="E194" s="33" t="s">
        <v>6</v>
      </c>
      <c r="F194" s="163" t="s">
        <v>7</v>
      </c>
      <c r="G194" s="54" t="s">
        <v>13</v>
      </c>
    </row>
    <row r="195" spans="1:9" s="40" customFormat="1" x14ac:dyDescent="0.25">
      <c r="A195" s="211"/>
      <c r="C195" s="48" t="s">
        <v>75</v>
      </c>
      <c r="D195" s="48"/>
      <c r="E195" s="33">
        <v>5</v>
      </c>
      <c r="F195" s="33">
        <f>E195*$F$193</f>
        <v>0</v>
      </c>
      <c r="G195" s="54" t="s">
        <v>13</v>
      </c>
    </row>
    <row r="196" spans="1:9" s="40" customFormat="1" x14ac:dyDescent="0.25">
      <c r="A196" s="211"/>
      <c r="C196" s="50" t="s">
        <v>43</v>
      </c>
      <c r="D196" s="50"/>
      <c r="E196" s="33" t="s">
        <v>6</v>
      </c>
      <c r="F196" s="163" t="s">
        <v>7</v>
      </c>
      <c r="G196" s="54" t="s">
        <v>13</v>
      </c>
      <c r="H196" s="41" t="s">
        <v>636</v>
      </c>
    </row>
    <row r="197" spans="1:9" s="40" customFormat="1" ht="13.5" thickBot="1" x14ac:dyDescent="0.3">
      <c r="A197" s="211"/>
      <c r="C197" s="273" t="s">
        <v>46</v>
      </c>
      <c r="D197" s="273"/>
      <c r="E197" s="221">
        <v>10</v>
      </c>
      <c r="F197" s="221">
        <f>E197*$F$193</f>
        <v>0</v>
      </c>
      <c r="G197" s="54" t="s">
        <v>13</v>
      </c>
    </row>
    <row r="198" spans="1:9" s="40" customFormat="1" ht="13.5" thickBot="1" x14ac:dyDescent="0.3">
      <c r="A198" s="211"/>
      <c r="C198" s="277" t="s">
        <v>388</v>
      </c>
      <c r="D198" s="277"/>
      <c r="E198" s="235">
        <v>50</v>
      </c>
      <c r="F198" s="235">
        <f>SUM(F194:F197)</f>
        <v>0</v>
      </c>
      <c r="G198" s="165"/>
      <c r="I198" s="41"/>
    </row>
    <row r="199" spans="1:9" s="40" customFormat="1" x14ac:dyDescent="0.25">
      <c r="A199" s="211"/>
      <c r="B199" s="49"/>
      <c r="C199" s="49"/>
      <c r="D199" s="49"/>
      <c r="E199" s="165"/>
      <c r="F199" s="165"/>
      <c r="G199" s="165"/>
      <c r="H199" s="47"/>
      <c r="I199" s="41"/>
    </row>
    <row r="200" spans="1:9" s="40" customFormat="1" x14ac:dyDescent="0.25">
      <c r="A200" s="211"/>
      <c r="B200" s="50" t="s">
        <v>732</v>
      </c>
      <c r="C200" s="49"/>
      <c r="D200" s="49"/>
      <c r="E200" s="47"/>
      <c r="F200" s="47"/>
      <c r="G200" s="47"/>
      <c r="H200" s="47"/>
      <c r="I200" s="41"/>
    </row>
    <row r="201" spans="1:9" s="40" customFormat="1" x14ac:dyDescent="0.25">
      <c r="A201" s="211"/>
      <c r="B201" s="49"/>
      <c r="C201" s="49"/>
      <c r="D201" s="49"/>
      <c r="E201" s="47"/>
      <c r="F201" s="47"/>
      <c r="G201" s="47"/>
      <c r="H201" s="47"/>
      <c r="I201" s="41"/>
    </row>
    <row r="202" spans="1:9" s="40" customFormat="1" x14ac:dyDescent="0.25">
      <c r="A202" s="207" t="s">
        <v>13</v>
      </c>
      <c r="B202" s="41" t="s">
        <v>637</v>
      </c>
      <c r="C202" s="41"/>
      <c r="D202" s="74"/>
      <c r="E202" s="74"/>
      <c r="F202" s="74"/>
      <c r="G202" s="47"/>
      <c r="H202" s="47"/>
      <c r="I202" s="41"/>
    </row>
    <row r="203" spans="1:9" s="40" customFormat="1" x14ac:dyDescent="0.25">
      <c r="A203" s="207" t="s">
        <v>13</v>
      </c>
      <c r="B203" s="41" t="s">
        <v>556</v>
      </c>
      <c r="C203" s="41"/>
      <c r="D203" s="74"/>
      <c r="E203" s="74"/>
      <c r="F203" s="74"/>
      <c r="G203" s="47"/>
      <c r="H203" s="47"/>
      <c r="I203" s="41"/>
    </row>
    <row r="204" spans="1:9" s="40" customFormat="1" x14ac:dyDescent="0.25">
      <c r="A204" s="207" t="s">
        <v>13</v>
      </c>
      <c r="B204" s="41" t="s">
        <v>638</v>
      </c>
      <c r="C204" s="41"/>
      <c r="D204" s="74"/>
      <c r="E204" s="74"/>
      <c r="F204" s="74"/>
      <c r="G204" s="47"/>
      <c r="H204" s="47"/>
      <c r="I204" s="41"/>
    </row>
    <row r="205" spans="1:9" s="40" customFormat="1" x14ac:dyDescent="0.25">
      <c r="A205" s="207" t="s">
        <v>13</v>
      </c>
      <c r="B205" s="41" t="s">
        <v>733</v>
      </c>
      <c r="C205" s="41"/>
      <c r="D205" s="74"/>
      <c r="E205" s="74"/>
      <c r="F205" s="74"/>
      <c r="G205" s="47"/>
      <c r="H205" s="47"/>
      <c r="I205" s="41"/>
    </row>
    <row r="206" spans="1:9" s="40" customFormat="1" x14ac:dyDescent="0.25">
      <c r="A206" s="211"/>
      <c r="B206" s="41"/>
      <c r="C206" s="41"/>
      <c r="D206" s="74"/>
      <c r="E206" s="74"/>
      <c r="F206" s="74"/>
      <c r="G206" s="47"/>
      <c r="H206" s="47"/>
      <c r="I206" s="41"/>
    </row>
    <row r="207" spans="1:9" s="40" customFormat="1" ht="13.5" thickBot="1" x14ac:dyDescent="0.3">
      <c r="A207" s="211"/>
      <c r="B207" s="51"/>
      <c r="C207" s="47"/>
      <c r="D207" s="74"/>
      <c r="E207" s="74"/>
      <c r="F207" s="74"/>
      <c r="G207" s="47"/>
      <c r="H207" s="47"/>
      <c r="I207" s="47"/>
    </row>
    <row r="208" spans="1:9" s="40" customFormat="1" x14ac:dyDescent="0.25">
      <c r="A208" s="211"/>
      <c r="C208" s="213" t="s">
        <v>38</v>
      </c>
      <c r="D208" s="369" t="s">
        <v>663</v>
      </c>
      <c r="E208" s="371"/>
      <c r="F208" s="369" t="s">
        <v>42</v>
      </c>
      <c r="G208" s="370"/>
      <c r="H208" s="74"/>
      <c r="I208" s="74"/>
    </row>
    <row r="209" spans="1:9" s="40" customFormat="1" x14ac:dyDescent="0.25">
      <c r="A209" s="211"/>
      <c r="C209" s="214">
        <v>1</v>
      </c>
      <c r="D209" s="366" t="s">
        <v>605</v>
      </c>
      <c r="E209" s="334"/>
      <c r="F209" s="366" t="s">
        <v>39</v>
      </c>
      <c r="G209" s="367"/>
      <c r="H209" s="47"/>
      <c r="I209" s="47"/>
    </row>
    <row r="210" spans="1:9" s="40" customFormat="1" x14ac:dyDescent="0.25">
      <c r="A210" s="211"/>
      <c r="C210" s="214">
        <v>2</v>
      </c>
      <c r="D210" s="366" t="s">
        <v>608</v>
      </c>
      <c r="E210" s="334"/>
      <c r="F210" s="366" t="s">
        <v>105</v>
      </c>
      <c r="G210" s="367"/>
      <c r="H210" s="47"/>
      <c r="I210" s="47"/>
    </row>
    <row r="211" spans="1:9" s="40" customFormat="1" x14ac:dyDescent="0.25">
      <c r="A211" s="211"/>
      <c r="C211" s="214">
        <v>3</v>
      </c>
      <c r="D211" s="366" t="s">
        <v>602</v>
      </c>
      <c r="E211" s="334"/>
      <c r="F211" s="366" t="s">
        <v>40</v>
      </c>
      <c r="G211" s="367"/>
      <c r="H211" s="47"/>
      <c r="I211" s="47"/>
    </row>
    <row r="212" spans="1:9" s="40" customFormat="1" ht="15.75" customHeight="1" thickBot="1" x14ac:dyDescent="0.3">
      <c r="A212" s="211"/>
      <c r="C212" s="215">
        <v>4</v>
      </c>
      <c r="D212" s="365" t="s">
        <v>605</v>
      </c>
      <c r="E212" s="318"/>
      <c r="F212" s="365" t="s">
        <v>41</v>
      </c>
      <c r="G212" s="368"/>
      <c r="H212" s="47"/>
      <c r="I212" s="47"/>
    </row>
    <row r="213" spans="1:9" s="40" customFormat="1" ht="15.75" customHeight="1" x14ac:dyDescent="0.25">
      <c r="A213" s="211"/>
      <c r="C213" s="47"/>
      <c r="D213" s="47"/>
      <c r="E213" s="47"/>
      <c r="F213" s="47"/>
      <c r="G213" s="47"/>
      <c r="H213" s="47"/>
      <c r="I213" s="47"/>
    </row>
    <row r="214" spans="1:9" s="40" customFormat="1" x14ac:dyDescent="0.25">
      <c r="A214" s="211"/>
      <c r="B214" s="47"/>
      <c r="C214" s="47"/>
      <c r="D214" s="47"/>
      <c r="E214" s="47"/>
      <c r="F214" s="47"/>
      <c r="G214" s="47"/>
      <c r="H214" s="47"/>
      <c r="I214" s="47"/>
    </row>
    <row r="215" spans="1:9" s="40" customFormat="1" x14ac:dyDescent="0.25">
      <c r="A215" s="207" t="s">
        <v>13</v>
      </c>
      <c r="B215" s="41" t="s">
        <v>734</v>
      </c>
      <c r="C215" s="41"/>
      <c r="D215" s="74"/>
      <c r="E215" s="74"/>
      <c r="F215" s="74"/>
      <c r="G215" s="47"/>
      <c r="H215" s="47"/>
    </row>
    <row r="216" spans="1:9" s="40" customFormat="1" x14ac:dyDescent="0.25">
      <c r="A216" s="211"/>
      <c r="B216" s="41" t="s">
        <v>735</v>
      </c>
      <c r="C216" s="41"/>
      <c r="D216" s="74"/>
      <c r="E216" s="74"/>
      <c r="F216" s="74"/>
      <c r="G216" s="47"/>
      <c r="H216" s="47"/>
    </row>
    <row r="217" spans="1:9" s="40" customFormat="1" x14ac:dyDescent="0.25">
      <c r="A217" s="211"/>
      <c r="B217" s="41"/>
      <c r="C217" s="41"/>
      <c r="D217" s="74"/>
      <c r="E217" s="74"/>
      <c r="F217" s="74"/>
      <c r="G217" s="47"/>
      <c r="H217" s="47"/>
    </row>
    <row r="218" spans="1:9" s="40" customFormat="1" x14ac:dyDescent="0.25">
      <c r="A218" s="211"/>
      <c r="B218" s="41"/>
      <c r="C218" s="41"/>
      <c r="D218" s="74"/>
      <c r="E218" s="74"/>
      <c r="F218" s="74"/>
      <c r="G218" s="47"/>
      <c r="H218" s="47"/>
    </row>
    <row r="219" spans="1:9" s="40" customFormat="1" x14ac:dyDescent="0.25">
      <c r="A219" s="211"/>
      <c r="B219" s="72" t="s">
        <v>557</v>
      </c>
      <c r="C219" s="41"/>
      <c r="D219" s="74"/>
      <c r="E219" s="74"/>
      <c r="F219" s="74"/>
      <c r="G219" s="47"/>
      <c r="H219" s="47"/>
      <c r="I219" s="41"/>
    </row>
    <row r="220" spans="1:9" s="40" customFormat="1" x14ac:dyDescent="0.25">
      <c r="A220" s="211"/>
      <c r="B220" s="72"/>
      <c r="C220" s="41"/>
      <c r="D220" s="74"/>
      <c r="E220" s="74"/>
      <c r="F220" s="74"/>
      <c r="G220" s="47"/>
      <c r="H220" s="47"/>
      <c r="I220" s="41"/>
    </row>
    <row r="221" spans="1:9" s="40" customFormat="1" x14ac:dyDescent="0.25">
      <c r="A221" s="211"/>
      <c r="B221" s="72" t="s">
        <v>627</v>
      </c>
      <c r="C221" s="41"/>
      <c r="D221" s="74"/>
      <c r="E221" s="74"/>
      <c r="F221" s="74"/>
      <c r="G221" s="47"/>
      <c r="H221" s="47"/>
      <c r="I221" s="41"/>
    </row>
    <row r="222" spans="1:9" s="40" customFormat="1" x14ac:dyDescent="0.25">
      <c r="A222" s="211"/>
      <c r="B222" s="72"/>
      <c r="C222" s="41"/>
      <c r="D222" s="74"/>
      <c r="E222" s="74"/>
      <c r="F222" s="74"/>
      <c r="G222" s="47"/>
      <c r="H222" s="47"/>
      <c r="I222" s="41"/>
    </row>
    <row r="223" spans="1:9" s="40" customFormat="1" x14ac:dyDescent="0.25">
      <c r="A223" s="207" t="s">
        <v>13</v>
      </c>
      <c r="B223" s="41" t="s">
        <v>736</v>
      </c>
      <c r="C223" s="41"/>
      <c r="D223" s="74"/>
      <c r="E223" s="74"/>
      <c r="F223" s="74"/>
      <c r="G223" s="47"/>
      <c r="H223" s="47"/>
      <c r="I223" s="41"/>
    </row>
    <row r="224" spans="1:9" s="40" customFormat="1" x14ac:dyDescent="0.25">
      <c r="A224" s="211"/>
      <c r="B224" s="41" t="s">
        <v>737</v>
      </c>
      <c r="C224" s="41"/>
      <c r="D224" s="74"/>
      <c r="E224" s="74"/>
      <c r="F224" s="74"/>
      <c r="G224" s="47"/>
      <c r="H224" s="47"/>
      <c r="I224" s="41"/>
    </row>
    <row r="225" spans="1:9" s="40" customFormat="1" x14ac:dyDescent="0.25">
      <c r="A225" s="211"/>
      <c r="B225" s="41"/>
      <c r="C225" s="41"/>
      <c r="D225" s="74"/>
      <c r="E225" s="74"/>
      <c r="F225" s="74"/>
      <c r="G225" s="47"/>
      <c r="H225" s="47"/>
      <c r="I225" s="41"/>
    </row>
    <row r="226" spans="1:9" s="40" customFormat="1" x14ac:dyDescent="0.25">
      <c r="A226" s="207" t="s">
        <v>13</v>
      </c>
      <c r="B226" s="41" t="s">
        <v>639</v>
      </c>
      <c r="C226" s="41"/>
      <c r="D226" s="74"/>
      <c r="E226" s="74"/>
      <c r="F226" s="74"/>
      <c r="G226" s="47"/>
      <c r="H226" s="47"/>
      <c r="I226" s="41"/>
    </row>
    <row r="227" spans="1:9" s="40" customFormat="1" x14ac:dyDescent="0.25">
      <c r="A227" s="207" t="s">
        <v>13</v>
      </c>
      <c r="B227" s="41" t="s">
        <v>674</v>
      </c>
      <c r="C227" s="41"/>
      <c r="D227" s="74"/>
      <c r="E227" s="74"/>
      <c r="F227" s="74"/>
      <c r="G227" s="47"/>
      <c r="H227" s="47"/>
      <c r="I227" s="41"/>
    </row>
    <row r="228" spans="1:9" s="40" customFormat="1" x14ac:dyDescent="0.25">
      <c r="A228" s="207" t="s">
        <v>13</v>
      </c>
      <c r="B228" s="41" t="s">
        <v>590</v>
      </c>
      <c r="C228" s="41"/>
      <c r="D228" s="74"/>
      <c r="E228" s="74"/>
      <c r="F228" s="74"/>
      <c r="G228" s="47"/>
      <c r="H228" s="47"/>
      <c r="I228" s="41"/>
    </row>
    <row r="229" spans="1:9" s="40" customFormat="1" x14ac:dyDescent="0.25">
      <c r="A229" s="211"/>
      <c r="B229" s="41"/>
      <c r="C229" s="41"/>
      <c r="D229" s="74"/>
      <c r="E229" s="74"/>
      <c r="F229" s="74"/>
      <c r="G229" s="47"/>
      <c r="H229" s="47"/>
      <c r="I229" s="41"/>
    </row>
    <row r="230" spans="1:9" s="40" customFormat="1" x14ac:dyDescent="0.25">
      <c r="A230" s="211"/>
      <c r="B230" s="41"/>
      <c r="C230" s="41"/>
      <c r="D230" s="74"/>
      <c r="E230" s="74"/>
      <c r="F230" s="74"/>
      <c r="G230" s="47"/>
      <c r="H230" s="47"/>
      <c r="I230" s="41"/>
    </row>
    <row r="231" spans="1:9" s="40" customFormat="1" x14ac:dyDescent="0.25">
      <c r="A231" s="211"/>
      <c r="B231" s="72" t="s">
        <v>558</v>
      </c>
      <c r="C231" s="41"/>
      <c r="D231" s="74"/>
      <c r="E231" s="74"/>
      <c r="F231" s="74"/>
      <c r="G231" s="47"/>
      <c r="H231" s="47"/>
      <c r="I231" s="41"/>
    </row>
    <row r="232" spans="1:9" s="40" customFormat="1" x14ac:dyDescent="0.25">
      <c r="A232" s="211"/>
      <c r="B232" s="72"/>
      <c r="C232" s="41"/>
      <c r="D232" s="74"/>
      <c r="E232" s="74"/>
      <c r="F232" s="74"/>
      <c r="G232" s="47"/>
      <c r="H232" s="47"/>
      <c r="I232" s="41"/>
    </row>
    <row r="233" spans="1:9" s="40" customFormat="1" x14ac:dyDescent="0.25">
      <c r="A233" s="207" t="s">
        <v>13</v>
      </c>
      <c r="B233" s="148" t="s">
        <v>776</v>
      </c>
      <c r="C233" s="41"/>
      <c r="D233" s="74"/>
      <c r="E233" s="74"/>
      <c r="F233" s="74"/>
      <c r="G233" s="47"/>
      <c r="H233" s="47"/>
      <c r="I233" s="41"/>
    </row>
    <row r="234" spans="1:9" s="40" customFormat="1" x14ac:dyDescent="0.25">
      <c r="A234" s="211"/>
      <c r="B234" s="148" t="s">
        <v>777</v>
      </c>
      <c r="C234" s="41"/>
      <c r="D234" s="74"/>
      <c r="E234" s="74"/>
      <c r="F234" s="74"/>
      <c r="G234" s="47"/>
      <c r="H234" s="47"/>
      <c r="I234" s="41"/>
    </row>
    <row r="235" spans="1:9" s="40" customFormat="1" x14ac:dyDescent="0.25">
      <c r="A235" s="211"/>
      <c r="B235" s="148" t="s">
        <v>506</v>
      </c>
      <c r="C235" s="41"/>
      <c r="D235" s="74"/>
      <c r="E235" s="74"/>
      <c r="F235" s="74"/>
      <c r="G235" s="47"/>
      <c r="H235" s="47"/>
      <c r="I235" s="41"/>
    </row>
    <row r="236" spans="1:9" s="40" customFormat="1" x14ac:dyDescent="0.25">
      <c r="A236" s="211"/>
      <c r="B236" s="47" t="s">
        <v>675</v>
      </c>
      <c r="C236" s="41"/>
      <c r="D236" s="74"/>
      <c r="E236" s="74"/>
      <c r="F236" s="74"/>
      <c r="G236" s="74"/>
      <c r="H236" s="47"/>
      <c r="I236" s="41"/>
    </row>
    <row r="237" spans="1:9" s="40" customFormat="1" ht="13.5" thickBot="1" x14ac:dyDescent="0.3">
      <c r="A237" s="211"/>
      <c r="B237" s="41"/>
      <c r="C237" s="41"/>
      <c r="D237" s="74"/>
      <c r="E237" s="74"/>
      <c r="F237" s="74"/>
      <c r="G237" s="74"/>
      <c r="H237" s="47"/>
      <c r="I237" s="41"/>
    </row>
    <row r="238" spans="1:9" s="40" customFormat="1" ht="13.5" thickBot="1" x14ac:dyDescent="0.3">
      <c r="A238" s="211"/>
      <c r="B238" s="41"/>
      <c r="C238" s="314" t="s">
        <v>368</v>
      </c>
      <c r="D238" s="378"/>
      <c r="E238" s="314" t="s">
        <v>369</v>
      </c>
      <c r="F238" s="311"/>
      <c r="G238" s="60"/>
      <c r="H238" s="47"/>
      <c r="I238" s="41"/>
    </row>
    <row r="239" spans="1:9" s="40" customFormat="1" x14ac:dyDescent="0.25">
      <c r="A239" s="211"/>
      <c r="B239" s="41"/>
      <c r="C239" s="315" t="s">
        <v>640</v>
      </c>
      <c r="D239" s="383"/>
      <c r="E239" s="384" t="s">
        <v>370</v>
      </c>
      <c r="F239" s="385"/>
      <c r="G239" s="51"/>
      <c r="H239" s="47"/>
      <c r="I239" s="41"/>
    </row>
    <row r="240" spans="1:9" s="40" customFormat="1" x14ac:dyDescent="0.25">
      <c r="A240" s="211"/>
      <c r="B240" s="41"/>
      <c r="C240" s="332" t="s">
        <v>641</v>
      </c>
      <c r="D240" s="366"/>
      <c r="E240" s="386" t="s">
        <v>371</v>
      </c>
      <c r="F240" s="387"/>
      <c r="G240" s="51"/>
      <c r="H240" s="47"/>
      <c r="I240" s="41"/>
    </row>
    <row r="241" spans="1:11" s="40" customFormat="1" ht="13.5" thickBot="1" x14ac:dyDescent="0.3">
      <c r="A241" s="211"/>
      <c r="B241" s="41"/>
      <c r="C241" s="316" t="s">
        <v>372</v>
      </c>
      <c r="D241" s="365"/>
      <c r="E241" s="388" t="s">
        <v>373</v>
      </c>
      <c r="F241" s="389"/>
      <c r="G241" s="51"/>
      <c r="H241" s="47"/>
      <c r="I241" s="41"/>
    </row>
    <row r="242" spans="1:11" s="40" customFormat="1" x14ac:dyDescent="0.25">
      <c r="A242" s="211"/>
      <c r="B242" s="41"/>
      <c r="C242" s="41"/>
      <c r="D242" s="74"/>
      <c r="E242" s="74"/>
      <c r="F242" s="74"/>
      <c r="G242" s="47"/>
      <c r="H242" s="47"/>
      <c r="I242" s="41"/>
    </row>
    <row r="243" spans="1:11" s="40" customFormat="1" x14ac:dyDescent="0.25">
      <c r="A243" s="211"/>
      <c r="B243" s="41" t="s">
        <v>778</v>
      </c>
      <c r="C243" s="41"/>
      <c r="D243" s="74"/>
      <c r="E243" s="74"/>
      <c r="F243" s="74"/>
      <c r="G243" s="47"/>
      <c r="H243" s="47"/>
      <c r="I243" s="41"/>
    </row>
    <row r="244" spans="1:11" s="40" customFormat="1" x14ac:dyDescent="0.25">
      <c r="A244" s="211"/>
      <c r="B244" s="41" t="s">
        <v>779</v>
      </c>
      <c r="C244" s="41"/>
      <c r="D244" s="74"/>
      <c r="E244" s="74"/>
      <c r="F244" s="74"/>
      <c r="G244" s="47"/>
      <c r="H244" s="47"/>
      <c r="I244" s="41"/>
    </row>
    <row r="245" spans="1:11" s="40" customFormat="1" x14ac:dyDescent="0.25">
      <c r="A245" s="211"/>
      <c r="B245" s="41"/>
      <c r="C245" s="41"/>
      <c r="D245" s="74"/>
      <c r="E245" s="74"/>
      <c r="F245" s="74"/>
      <c r="G245" s="47"/>
      <c r="H245" s="47"/>
      <c r="I245" s="41"/>
    </row>
    <row r="246" spans="1:11" s="40" customFormat="1" x14ac:dyDescent="0.25">
      <c r="A246" s="207" t="s">
        <v>13</v>
      </c>
      <c r="B246" s="41" t="s">
        <v>672</v>
      </c>
      <c r="C246" s="41"/>
      <c r="D246" s="41"/>
      <c r="E246" s="41"/>
      <c r="F246" s="41"/>
      <c r="G246" s="41"/>
      <c r="H246" s="58"/>
      <c r="I246" s="58"/>
      <c r="J246" s="58"/>
      <c r="K246" s="58"/>
    </row>
    <row r="247" spans="1:11" s="40" customFormat="1" x14ac:dyDescent="0.25">
      <c r="A247" s="211"/>
      <c r="B247" s="41"/>
      <c r="C247" s="41"/>
      <c r="D247" s="41"/>
      <c r="E247" s="41"/>
      <c r="F247" s="41"/>
      <c r="G247" s="41"/>
      <c r="H247" s="58"/>
      <c r="I247" s="58"/>
      <c r="J247" s="58"/>
      <c r="K247" s="58"/>
    </row>
    <row r="248" spans="1:11" s="40" customFormat="1" x14ac:dyDescent="0.25">
      <c r="A248" s="211"/>
      <c r="C248" s="41"/>
      <c r="D248" s="41"/>
      <c r="E248" s="41"/>
      <c r="G248" s="321" t="s">
        <v>73</v>
      </c>
      <c r="H248" s="321"/>
      <c r="I248" s="162"/>
      <c r="J248" s="58"/>
      <c r="K248" s="58"/>
    </row>
    <row r="249" spans="1:11" s="40" customFormat="1" x14ac:dyDescent="0.25">
      <c r="A249" s="211"/>
      <c r="B249" s="72" t="s">
        <v>5</v>
      </c>
      <c r="D249" s="41"/>
      <c r="G249" s="162" t="s">
        <v>386</v>
      </c>
      <c r="H249" s="162">
        <f>$F$139+(0.1*$F$139)</f>
        <v>0</v>
      </c>
      <c r="I249" s="164"/>
      <c r="J249" s="58"/>
      <c r="K249" s="58"/>
    </row>
    <row r="250" spans="1:11" s="40" customFormat="1" x14ac:dyDescent="0.25">
      <c r="A250" s="211"/>
      <c r="B250" s="41" t="s">
        <v>679</v>
      </c>
      <c r="D250" s="41"/>
      <c r="G250" s="33">
        <v>50</v>
      </c>
      <c r="H250" s="163" t="s">
        <v>7</v>
      </c>
      <c r="I250" s="54" t="s">
        <v>13</v>
      </c>
      <c r="J250" s="58"/>
      <c r="K250" s="58"/>
    </row>
    <row r="251" spans="1:11" s="40" customFormat="1" x14ac:dyDescent="0.25">
      <c r="A251" s="211"/>
      <c r="B251" s="41" t="s">
        <v>76</v>
      </c>
      <c r="D251" s="41"/>
      <c r="G251" s="33">
        <v>20</v>
      </c>
      <c r="H251" s="33">
        <f>G251*$H$249</f>
        <v>0</v>
      </c>
      <c r="I251" s="54" t="s">
        <v>13</v>
      </c>
      <c r="J251" s="58"/>
      <c r="K251" s="58"/>
    </row>
    <row r="252" spans="1:11" s="40" customFormat="1" x14ac:dyDescent="0.25">
      <c r="A252" s="211"/>
      <c r="B252" s="41" t="s">
        <v>47</v>
      </c>
      <c r="D252" s="41"/>
      <c r="G252" s="33">
        <v>5</v>
      </c>
      <c r="H252" s="163" t="s">
        <v>7</v>
      </c>
      <c r="I252" s="54" t="s">
        <v>13</v>
      </c>
      <c r="J252" s="58"/>
      <c r="K252" s="58"/>
    </row>
    <row r="253" spans="1:11" s="40" customFormat="1" x14ac:dyDescent="0.25">
      <c r="A253" s="211"/>
      <c r="B253" s="41" t="s">
        <v>43</v>
      </c>
      <c r="D253" s="41"/>
      <c r="G253" s="33">
        <v>15</v>
      </c>
      <c r="H253" s="33">
        <f>G253*$H$249</f>
        <v>0</v>
      </c>
      <c r="I253" s="54" t="s">
        <v>13</v>
      </c>
      <c r="J253" s="58"/>
      <c r="K253" s="58"/>
    </row>
    <row r="254" spans="1:11" s="40" customFormat="1" ht="13.5" thickBot="1" x14ac:dyDescent="0.3">
      <c r="A254" s="211"/>
      <c r="B254" s="275" t="s">
        <v>44</v>
      </c>
      <c r="C254" s="281"/>
      <c r="D254" s="275"/>
      <c r="E254" s="281"/>
      <c r="F254" s="281"/>
      <c r="G254" s="221">
        <v>10</v>
      </c>
      <c r="H254" s="221">
        <f>G254*$H$249</f>
        <v>0</v>
      </c>
      <c r="I254" s="54" t="s">
        <v>13</v>
      </c>
      <c r="J254" s="58"/>
      <c r="K254" s="58"/>
    </row>
    <row r="255" spans="1:11" s="40" customFormat="1" ht="13.5" thickBot="1" x14ac:dyDescent="0.3">
      <c r="A255" s="211"/>
      <c r="B255" s="280" t="s">
        <v>388</v>
      </c>
      <c r="C255" s="281"/>
      <c r="D255" s="275"/>
      <c r="E255" s="281"/>
      <c r="F255" s="281"/>
      <c r="G255" s="276">
        <v>100</v>
      </c>
      <c r="H255" s="276">
        <f>SUM(H250:H254)</f>
        <v>0</v>
      </c>
      <c r="I255" s="225"/>
      <c r="J255" s="58"/>
      <c r="K255" s="58"/>
    </row>
    <row r="256" spans="1:11" s="40" customFormat="1" x14ac:dyDescent="0.25">
      <c r="A256" s="211"/>
      <c r="C256" s="74"/>
      <c r="D256" s="47"/>
      <c r="E256" s="51"/>
      <c r="F256" s="51"/>
      <c r="G256" s="226"/>
      <c r="H256" s="225"/>
      <c r="I256" s="225"/>
      <c r="J256" s="58"/>
      <c r="K256" s="58"/>
    </row>
    <row r="257" spans="1:11" s="40" customFormat="1" x14ac:dyDescent="0.25">
      <c r="A257" s="207" t="s">
        <v>13</v>
      </c>
      <c r="B257" s="41" t="s">
        <v>642</v>
      </c>
      <c r="C257" s="58"/>
      <c r="D257" s="58"/>
      <c r="E257" s="58"/>
      <c r="F257" s="58"/>
      <c r="G257" s="58"/>
      <c r="H257" s="58"/>
      <c r="I257" s="58"/>
      <c r="J257" s="58"/>
      <c r="K257" s="58"/>
    </row>
    <row r="258" spans="1:11" s="40" customFormat="1" x14ac:dyDescent="0.25">
      <c r="A258" s="207" t="s">
        <v>13</v>
      </c>
      <c r="B258" s="61" t="s">
        <v>738</v>
      </c>
      <c r="C258" s="57"/>
      <c r="D258" s="57"/>
      <c r="E258" s="57"/>
      <c r="F258" s="57"/>
      <c r="G258" s="57"/>
      <c r="H258" s="57"/>
      <c r="I258" s="57"/>
      <c r="J258" s="57"/>
      <c r="K258" s="57"/>
    </row>
    <row r="259" spans="1:11" s="40" customFormat="1" x14ac:dyDescent="0.25">
      <c r="A259" s="207" t="s">
        <v>13</v>
      </c>
      <c r="B259" s="41" t="s">
        <v>609</v>
      </c>
      <c r="C259" s="41"/>
      <c r="D259" s="74"/>
      <c r="E259" s="74"/>
      <c r="F259" s="74"/>
      <c r="G259" s="47"/>
      <c r="H259" s="47"/>
      <c r="I259" s="41"/>
    </row>
    <row r="260" spans="1:11" s="40" customFormat="1" x14ac:dyDescent="0.25">
      <c r="A260" s="211"/>
      <c r="B260" s="41"/>
      <c r="C260" s="41"/>
      <c r="D260" s="74"/>
      <c r="E260" s="74"/>
      <c r="F260" s="74"/>
      <c r="G260" s="47"/>
      <c r="H260" s="47"/>
      <c r="I260" s="41"/>
    </row>
    <row r="261" spans="1:11" s="40" customFormat="1" ht="14.45" customHeight="1" x14ac:dyDescent="0.25">
      <c r="A261" s="211"/>
      <c r="B261" s="379" t="s">
        <v>610</v>
      </c>
      <c r="C261" s="379"/>
      <c r="D261" s="379"/>
      <c r="E261" s="379"/>
      <c r="F261" s="379"/>
      <c r="G261" s="379"/>
      <c r="H261" s="379"/>
      <c r="I261" s="379"/>
    </row>
    <row r="262" spans="1:11" s="40" customFormat="1" ht="13.5" thickBot="1" x14ac:dyDescent="0.3">
      <c r="A262" s="211"/>
      <c r="B262" s="41"/>
      <c r="C262" s="48"/>
      <c r="D262" s="74"/>
      <c r="E262" s="74"/>
      <c r="F262" s="74"/>
      <c r="G262" s="47"/>
      <c r="H262" s="47"/>
      <c r="I262" s="41"/>
    </row>
    <row r="263" spans="1:11" s="40" customFormat="1" ht="13.5" thickBot="1" x14ac:dyDescent="0.3">
      <c r="A263" s="211"/>
      <c r="B263" s="380" t="s">
        <v>611</v>
      </c>
      <c r="C263" s="381"/>
      <c r="D263" s="381"/>
      <c r="E263" s="381"/>
      <c r="F263" s="381"/>
      <c r="G263" s="381"/>
      <c r="H263" s="381"/>
      <c r="I263" s="382"/>
    </row>
    <row r="264" spans="1:11" s="40" customFormat="1" x14ac:dyDescent="0.25">
      <c r="A264" s="211"/>
      <c r="B264" s="60"/>
      <c r="C264" s="60"/>
      <c r="D264" s="60"/>
      <c r="E264" s="60"/>
      <c r="F264" s="60"/>
      <c r="G264" s="60"/>
      <c r="H264" s="60"/>
      <c r="I264" s="60"/>
    </row>
    <row r="265" spans="1:11" s="40" customFormat="1" x14ac:dyDescent="0.25">
      <c r="A265" s="207" t="s">
        <v>13</v>
      </c>
      <c r="B265" s="41" t="s">
        <v>739</v>
      </c>
      <c r="C265" s="60"/>
      <c r="D265" s="60"/>
      <c r="E265" s="60"/>
      <c r="F265" s="60"/>
      <c r="G265" s="60"/>
      <c r="H265" s="60"/>
      <c r="I265" s="60"/>
    </row>
    <row r="266" spans="1:11" s="41" customFormat="1" x14ac:dyDescent="0.25">
      <c r="A266" s="207" t="s">
        <v>13</v>
      </c>
      <c r="B266" s="41" t="s">
        <v>597</v>
      </c>
    </row>
    <row r="267" spans="1:11" s="41" customFormat="1" x14ac:dyDescent="0.25">
      <c r="A267" s="207" t="s">
        <v>13</v>
      </c>
      <c r="B267" s="41" t="s">
        <v>740</v>
      </c>
    </row>
    <row r="268" spans="1:11" s="41" customFormat="1" x14ac:dyDescent="0.25">
      <c r="A268" s="167"/>
      <c r="B268" s="41" t="s">
        <v>741</v>
      </c>
    </row>
    <row r="269" spans="1:11" s="41" customFormat="1" x14ac:dyDescent="0.25">
      <c r="A269" s="207" t="s">
        <v>13</v>
      </c>
      <c r="B269" s="41" t="s">
        <v>559</v>
      </c>
    </row>
    <row r="270" spans="1:11" s="41" customFormat="1" x14ac:dyDescent="0.25">
      <c r="A270" s="207" t="s">
        <v>13</v>
      </c>
      <c r="B270" s="41" t="s">
        <v>591</v>
      </c>
    </row>
    <row r="271" spans="1:11" s="41" customFormat="1" x14ac:dyDescent="0.25">
      <c r="A271" s="207" t="s">
        <v>13</v>
      </c>
      <c r="B271" s="41" t="s">
        <v>652</v>
      </c>
    </row>
    <row r="272" spans="1:11" s="41" customFormat="1" x14ac:dyDescent="0.25">
      <c r="A272" s="207" t="s">
        <v>13</v>
      </c>
      <c r="B272" s="41" t="s">
        <v>592</v>
      </c>
    </row>
    <row r="273" spans="1:2" s="41" customFormat="1" x14ac:dyDescent="0.25">
      <c r="A273" s="207" t="s">
        <v>13</v>
      </c>
      <c r="B273" s="41" t="s">
        <v>653</v>
      </c>
    </row>
    <row r="274" spans="1:2" s="41" customFormat="1" x14ac:dyDescent="0.25">
      <c r="A274" s="207" t="s">
        <v>13</v>
      </c>
      <c r="B274" s="41" t="s">
        <v>798</v>
      </c>
    </row>
    <row r="275" spans="1:2" s="263" customFormat="1" x14ac:dyDescent="0.25">
      <c r="A275" s="207"/>
      <c r="B275" s="265" t="s">
        <v>799</v>
      </c>
    </row>
    <row r="276" spans="1:2" s="41" customFormat="1" x14ac:dyDescent="0.25">
      <c r="A276" s="207" t="s">
        <v>13</v>
      </c>
      <c r="B276" s="41" t="s">
        <v>742</v>
      </c>
    </row>
    <row r="277" spans="1:2" s="41" customFormat="1" x14ac:dyDescent="0.25">
      <c r="A277" s="207" t="s">
        <v>13</v>
      </c>
      <c r="B277" s="41" t="s">
        <v>743</v>
      </c>
    </row>
    <row r="278" spans="1:2" s="41" customFormat="1" x14ac:dyDescent="0.25">
      <c r="A278" s="167"/>
      <c r="B278" s="41" t="s">
        <v>744</v>
      </c>
    </row>
    <row r="279" spans="1:2" s="41" customFormat="1" x14ac:dyDescent="0.25">
      <c r="A279" s="207" t="s">
        <v>13</v>
      </c>
      <c r="B279" s="41" t="s">
        <v>560</v>
      </c>
    </row>
    <row r="280" spans="1:2" s="41" customFormat="1" x14ac:dyDescent="0.25">
      <c r="A280" s="207" t="s">
        <v>13</v>
      </c>
      <c r="B280" s="41" t="s">
        <v>745</v>
      </c>
    </row>
    <row r="281" spans="1:2" s="41" customFormat="1" x14ac:dyDescent="0.25">
      <c r="A281" s="207" t="s">
        <v>13</v>
      </c>
      <c r="B281" s="41" t="s">
        <v>598</v>
      </c>
    </row>
    <row r="282" spans="1:2" s="41" customFormat="1" x14ac:dyDescent="0.25">
      <c r="A282" s="207" t="s">
        <v>13</v>
      </c>
      <c r="B282" s="48" t="s">
        <v>746</v>
      </c>
    </row>
    <row r="283" spans="1:2" s="41" customFormat="1" x14ac:dyDescent="0.25">
      <c r="A283" s="167"/>
      <c r="B283" s="48" t="s">
        <v>747</v>
      </c>
    </row>
    <row r="284" spans="1:2" s="41" customFormat="1" x14ac:dyDescent="0.25">
      <c r="A284" s="207" t="s">
        <v>13</v>
      </c>
      <c r="B284" s="41" t="s">
        <v>561</v>
      </c>
    </row>
    <row r="285" spans="1:2" s="41" customFormat="1" x14ac:dyDescent="0.25">
      <c r="A285" s="207" t="s">
        <v>13</v>
      </c>
      <c r="B285" s="41" t="s">
        <v>593</v>
      </c>
    </row>
    <row r="286" spans="1:2" s="41" customFormat="1" x14ac:dyDescent="0.25">
      <c r="A286" s="207" t="s">
        <v>13</v>
      </c>
      <c r="B286" s="41" t="s">
        <v>654</v>
      </c>
    </row>
    <row r="287" spans="1:2" s="41" customFormat="1" x14ac:dyDescent="0.25">
      <c r="A287" s="207" t="s">
        <v>13</v>
      </c>
      <c r="B287" s="41" t="s">
        <v>594</v>
      </c>
    </row>
    <row r="288" spans="1:2" s="41" customFormat="1" x14ac:dyDescent="0.25">
      <c r="A288" s="207" t="s">
        <v>13</v>
      </c>
      <c r="B288" s="41" t="s">
        <v>655</v>
      </c>
    </row>
    <row r="289" spans="1:3" s="41" customFormat="1" x14ac:dyDescent="0.25">
      <c r="A289" s="207" t="s">
        <v>13</v>
      </c>
      <c r="B289" s="41" t="s">
        <v>800</v>
      </c>
      <c r="C289" s="40"/>
    </row>
    <row r="290" spans="1:3" s="261" customFormat="1" x14ac:dyDescent="0.25">
      <c r="A290" s="207"/>
      <c r="B290" s="264" t="s">
        <v>799</v>
      </c>
      <c r="C290" s="40"/>
    </row>
    <row r="291" spans="1:3" s="41" customFormat="1" x14ac:dyDescent="0.25">
      <c r="A291" s="207" t="s">
        <v>13</v>
      </c>
      <c r="B291" s="41" t="s">
        <v>748</v>
      </c>
      <c r="C291" s="40"/>
    </row>
    <row r="292" spans="1:3" s="41" customFormat="1" x14ac:dyDescent="0.25">
      <c r="A292" s="207" t="s">
        <v>13</v>
      </c>
      <c r="B292" s="41" t="s">
        <v>749</v>
      </c>
      <c r="C292" s="40"/>
    </row>
    <row r="293" spans="1:3" s="41" customFormat="1" x14ac:dyDescent="0.25">
      <c r="A293" s="167"/>
      <c r="B293" s="41" t="s">
        <v>744</v>
      </c>
      <c r="C293" s="40"/>
    </row>
    <row r="294" spans="1:3" s="41" customFormat="1" x14ac:dyDescent="0.25">
      <c r="A294" s="207" t="s">
        <v>13</v>
      </c>
      <c r="B294" s="41" t="s">
        <v>562</v>
      </c>
      <c r="C294" s="40"/>
    </row>
    <row r="295" spans="1:3" s="40" customFormat="1" x14ac:dyDescent="0.25">
      <c r="A295" s="207" t="s">
        <v>13</v>
      </c>
      <c r="B295" s="41" t="s">
        <v>107</v>
      </c>
    </row>
    <row r="296" spans="1:3" ht="14.25" x14ac:dyDescent="0.25">
      <c r="A296" s="207" t="s">
        <v>13</v>
      </c>
      <c r="B296" s="38" t="s">
        <v>794</v>
      </c>
    </row>
    <row r="297" spans="1:3" x14ac:dyDescent="0.25">
      <c r="B297" s="38" t="s">
        <v>750</v>
      </c>
    </row>
    <row r="299" spans="1:3" ht="14.25" x14ac:dyDescent="0.25">
      <c r="B299" s="41" t="s">
        <v>795</v>
      </c>
    </row>
    <row r="300" spans="1:3" x14ac:dyDescent="0.25">
      <c r="B300" s="40"/>
    </row>
    <row r="301" spans="1:3" x14ac:dyDescent="0.25">
      <c r="A301" s="207" t="s">
        <v>13</v>
      </c>
      <c r="B301" s="38" t="s">
        <v>751</v>
      </c>
    </row>
    <row r="302" spans="1:3" x14ac:dyDescent="0.25">
      <c r="B302" s="38" t="s">
        <v>506</v>
      </c>
    </row>
    <row r="303" spans="1:3" x14ac:dyDescent="0.25">
      <c r="B303" s="38" t="s">
        <v>752</v>
      </c>
    </row>
    <row r="304" spans="1:3" x14ac:dyDescent="0.25">
      <c r="B304" s="38" t="s">
        <v>753</v>
      </c>
    </row>
    <row r="305" spans="1:2" x14ac:dyDescent="0.25">
      <c r="B305" s="38" t="s">
        <v>506</v>
      </c>
    </row>
    <row r="306" spans="1:2" s="40" customFormat="1" x14ac:dyDescent="0.25">
      <c r="A306" s="207" t="s">
        <v>13</v>
      </c>
      <c r="B306" s="41" t="s">
        <v>108</v>
      </c>
    </row>
    <row r="307" spans="1:2" s="40" customFormat="1" x14ac:dyDescent="0.25">
      <c r="A307" s="167"/>
      <c r="B307" s="41" t="s">
        <v>775</v>
      </c>
    </row>
    <row r="309" spans="1:2" s="41" customFormat="1" x14ac:dyDescent="0.25">
      <c r="A309" s="167"/>
    </row>
  </sheetData>
  <sheetProtection algorithmName="SHA-512" hashValue="P/N22z9OWauZa1Ndto82pSYH5uEwf1GS73yLTPPeShrT8T5/9IrAq8lfuqoQWz3y5cXO9tP5glz2v7piK3tSbQ==" saltValue="/njrmcSS4I18u3J9Ul2cOQ==" spinCount="100000" sheet="1" objects="1" scenarios="1"/>
  <mergeCells count="41">
    <mergeCell ref="B261:I261"/>
    <mergeCell ref="B263:I263"/>
    <mergeCell ref="D212:E212"/>
    <mergeCell ref="F212:G212"/>
    <mergeCell ref="G248:H248"/>
    <mergeCell ref="C239:D239"/>
    <mergeCell ref="E239:F239"/>
    <mergeCell ref="C240:D240"/>
    <mergeCell ref="E240:F240"/>
    <mergeCell ref="C241:D241"/>
    <mergeCell ref="E241:F241"/>
    <mergeCell ref="C177:D177"/>
    <mergeCell ref="F211:G211"/>
    <mergeCell ref="C238:D238"/>
    <mergeCell ref="E238:F238"/>
    <mergeCell ref="E192:F192"/>
    <mergeCell ref="D208:E208"/>
    <mergeCell ref="F208:G208"/>
    <mergeCell ref="D209:E209"/>
    <mergeCell ref="F209:G209"/>
    <mergeCell ref="C178:D178"/>
    <mergeCell ref="C179:D179"/>
    <mergeCell ref="D210:E210"/>
    <mergeCell ref="F210:G210"/>
    <mergeCell ref="D211:E211"/>
    <mergeCell ref="A2:K2"/>
    <mergeCell ref="E176:H176"/>
    <mergeCell ref="C180:D180"/>
    <mergeCell ref="G40:I40"/>
    <mergeCell ref="D167:E167"/>
    <mergeCell ref="F165:G165"/>
    <mergeCell ref="F166:G166"/>
    <mergeCell ref="F167:G167"/>
    <mergeCell ref="F163:G163"/>
    <mergeCell ref="F164:G164"/>
    <mergeCell ref="D164:E164"/>
    <mergeCell ref="D163:E163"/>
    <mergeCell ref="D165:E165"/>
    <mergeCell ref="D166:E166"/>
    <mergeCell ref="C175:D175"/>
    <mergeCell ref="C176:D176"/>
  </mergeCells>
  <conditionalFormatting sqref="F42:F137">
    <cfRule type="containsErrors" dxfId="125" priority="38">
      <formula>ISERROR(F42)</formula>
    </cfRule>
  </conditionalFormatting>
  <conditionalFormatting sqref="E42:E137">
    <cfRule type="containsErrors" dxfId="124" priority="39">
      <formula>ISERROR(E42)</formula>
    </cfRule>
  </conditionalFormatting>
  <conditionalFormatting sqref="H42:H137">
    <cfRule type="cellIs" dxfId="123" priority="17" operator="equal">
      <formula>0</formula>
    </cfRule>
    <cfRule type="containsErrors" dxfId="122" priority="18">
      <formula>ISERROR(H42)</formula>
    </cfRule>
    <cfRule type="containsText" dxfId="121" priority="19" operator="containsText" text="#N/A">
      <formula>NOT(ISERROR(SEARCH("#N/A",H42)))</formula>
    </cfRule>
    <cfRule type="cellIs" dxfId="120" priority="20" operator="equal">
      <formula>#N/A</formula>
    </cfRule>
  </conditionalFormatting>
  <conditionalFormatting sqref="C42:C137">
    <cfRule type="cellIs" dxfId="119" priority="11" operator="equal">
      <formula>0</formula>
    </cfRule>
  </conditionalFormatting>
  <conditionalFormatting sqref="I42:I137">
    <cfRule type="containsErrors" dxfId="118" priority="2" stopIfTrue="1">
      <formula>ISERROR(I42)</formula>
    </cfRule>
    <cfRule type="duplicateValues" dxfId="117" priority="3"/>
    <cfRule type="containsErrors" dxfId="116" priority="40">
      <formula>ISERROR(I42)</formula>
    </cfRule>
  </conditionalFormatting>
  <conditionalFormatting sqref="A38:XER83 A306:XER1048466">
    <cfRule type="expression" dxfId="115" priority="1">
      <formula>_xlfn.ISFORMULA(A38:M137)</formula>
    </cfRule>
  </conditionalFormatting>
  <conditionalFormatting sqref="B261">
    <cfRule type="expression" dxfId="114" priority="72">
      <formula>_xlfn.ISFORMULA(C261:O351)</formula>
    </cfRule>
  </conditionalFormatting>
  <conditionalFormatting sqref="XES37:XFD37 XES29:XFD33">
    <cfRule type="expression" dxfId="113" priority="141">
      <formula>_xlfn.ISFORMULA(A29:XES129)</formula>
    </cfRule>
  </conditionalFormatting>
  <conditionalFormatting sqref="A29:XER33 A37:XER37">
    <cfRule type="expression" dxfId="112" priority="142">
      <formula>_xlfn.ISFORMULA(A29:M129)</formula>
    </cfRule>
  </conditionalFormatting>
  <conditionalFormatting sqref="A1048467:XER1048564 XES306:XFD1048564 XES38:XFD168">
    <cfRule type="expression" dxfId="111" priority="154">
      <formula>_xlfn.ISFORMULA(A38:M137)</formula>
    </cfRule>
  </conditionalFormatting>
  <conditionalFormatting sqref="A4:C4 A3:H3 A2">
    <cfRule type="expression" dxfId="110" priority="158">
      <formula>_xlfn.ISFORMULA(B2:N103)</formula>
    </cfRule>
  </conditionalFormatting>
  <conditionalFormatting sqref="XES34:XFD36 XES2:XFD19 XES21:XFD28">
    <cfRule type="expression" dxfId="109" priority="159">
      <formula>_xlfn.ISFORMULA(A2:XES103)</formula>
    </cfRule>
  </conditionalFormatting>
  <conditionalFormatting sqref="A20:XFD20 A11:A19 A21:A28 A1:XFD1 E4:H4 A34:XER36 A5:XER10 J3:XER4 C11:XER19 C21:XER28 L2:XER2">
    <cfRule type="expression" dxfId="108" priority="179">
      <formula>_xlfn.ISFORMULA(A1:M102)</formula>
    </cfRule>
  </conditionalFormatting>
  <conditionalFormatting sqref="XES269:XFD276">
    <cfRule type="expression" dxfId="107" priority="180">
      <formula>_xlfn.ISFORMULA(A269:XES361)</formula>
    </cfRule>
  </conditionalFormatting>
  <conditionalFormatting sqref="A298:XER302 A138:XER148">
    <cfRule type="expression" dxfId="106" priority="182">
      <formula>_xlfn.ISFORMULA(A138:M235)</formula>
    </cfRule>
  </conditionalFormatting>
  <conditionalFormatting sqref="A303:XER305 A84:XER137">
    <cfRule type="expression" dxfId="105" priority="200">
      <formula>_xlfn.ISFORMULA(A84:M182)</formula>
    </cfRule>
  </conditionalFormatting>
  <conditionalFormatting sqref="XES298:XFD302 XES246:XFD260">
    <cfRule type="expression" dxfId="104" priority="208">
      <formula>_xlfn.ISFORMULA(A246:XES343)</formula>
    </cfRule>
  </conditionalFormatting>
  <conditionalFormatting sqref="A292:XER297 A149:XER162">
    <cfRule type="expression" dxfId="103" priority="220">
      <formula>_xlfn.ISFORMULA(A149:M245)</formula>
    </cfRule>
  </conditionalFormatting>
  <conditionalFormatting sqref="E175:H175 E177:H180 E176">
    <cfRule type="expression" dxfId="102" priority="247">
      <formula>_xlfn.ISFORMULA(F175:R268)</formula>
    </cfRule>
  </conditionalFormatting>
  <conditionalFormatting sqref="XES1048566:XFD1048576">
    <cfRule type="expression" dxfId="101" priority="256">
      <formula>_xlfn.ISFORMULA(A91:XES1048567)</formula>
    </cfRule>
  </conditionalFormatting>
  <conditionalFormatting sqref="XES1048565:XFD1048565">
    <cfRule type="expression" dxfId="100" priority="257">
      <formula>_xlfn.ISFORMULA(A99:XES1048565)</formula>
    </cfRule>
  </conditionalFormatting>
  <conditionalFormatting sqref="A1048566:XER1048576">
    <cfRule type="expression" dxfId="99" priority="258">
      <formula>_xlfn.ISFORMULA(A91:M1048567)</formula>
    </cfRule>
  </conditionalFormatting>
  <conditionalFormatting sqref="A1048565:XER1048565">
    <cfRule type="expression" dxfId="98" priority="259">
      <formula>_xlfn.ISFORMULA(A99:M1048565)</formula>
    </cfRule>
  </conditionalFormatting>
  <conditionalFormatting sqref="A163:XER168 A169:A170 D169:XER170 A284:XER291">
    <cfRule type="expression" dxfId="97" priority="260">
      <formula>_xlfn.ISFORMULA(A163:M258)</formula>
    </cfRule>
  </conditionalFormatting>
  <conditionalFormatting sqref="A172:XER174 A171 D171:XER171 A281:XER283">
    <cfRule type="expression" dxfId="96" priority="275">
      <formula>_xlfn.ISFORMULA(A171:M265)</formula>
    </cfRule>
  </conditionalFormatting>
  <conditionalFormatting sqref="XES169:XFD174 XES284:XFD291">
    <cfRule type="expression" dxfId="95" priority="278">
      <formula>_xlfn.ISFORMULA(A169:XES264)</formula>
    </cfRule>
  </conditionalFormatting>
  <conditionalFormatting sqref="A175:C180 J177:XER180 A181:XER181 J175:XER175 I176:XER176 A277:XER280 A183:XER187">
    <cfRule type="expression" dxfId="94" priority="291">
      <formula>_xlfn.ISFORMULA(A175:M268)</formula>
    </cfRule>
  </conditionalFormatting>
  <conditionalFormatting sqref="A182:XER182 A188:XER191 A269:XER276">
    <cfRule type="expression" dxfId="93" priority="309">
      <formula>_xlfn.ISFORMULA(A182:M274)</formula>
    </cfRule>
  </conditionalFormatting>
  <conditionalFormatting sqref="A192:XER198 A266:XER268">
    <cfRule type="expression" dxfId="92" priority="329">
      <formula>_xlfn.ISFORMULA(A192:M283)</formula>
    </cfRule>
  </conditionalFormatting>
  <conditionalFormatting sqref="A200:XER200">
    <cfRule type="expression" dxfId="91" priority="351">
      <formula>_xlfn.ISFORMULA(A200:M291)</formula>
    </cfRule>
  </conditionalFormatting>
  <conditionalFormatting sqref="XES303:XFD305">
    <cfRule type="expression" dxfId="90" priority="354">
      <formula>_xlfn.ISFORMULA(A303:XES401)</formula>
    </cfRule>
  </conditionalFormatting>
  <conditionalFormatting sqref="XES281:XFD283">
    <cfRule type="expression" dxfId="89" priority="372">
      <formula>_xlfn.ISFORMULA(A281:XES375)</formula>
    </cfRule>
  </conditionalFormatting>
  <conditionalFormatting sqref="XES262:XFD265">
    <cfRule type="expression" dxfId="88" priority="373">
      <formula>_xlfn.ISFORMULA(A262:XES352)</formula>
    </cfRule>
  </conditionalFormatting>
  <conditionalFormatting sqref="A199:XER199 A262:XER265 A259:XER260 A261 A201:XER207">
    <cfRule type="expression" dxfId="87" priority="374">
      <formula>_xlfn.ISFORMULA(A199:M289)</formula>
    </cfRule>
  </conditionalFormatting>
  <conditionalFormatting sqref="XES277:XFD280 XES175:XFD235">
    <cfRule type="expression" dxfId="86" priority="397">
      <formula>_xlfn.ISFORMULA(A175:XES268)</formula>
    </cfRule>
  </conditionalFormatting>
  <conditionalFormatting sqref="J261:XFD261">
    <cfRule type="expression" dxfId="85" priority="399">
      <formula>_xlfn.ISFORMULA(J261:V351)</formula>
    </cfRule>
  </conditionalFormatting>
  <conditionalFormatting sqref="XES292:XFD297 XES236:XFD245">
    <cfRule type="expression" dxfId="84" priority="406">
      <formula>_xlfn.ISFORMULA(A236:XES332)</formula>
    </cfRule>
  </conditionalFormatting>
  <conditionalFormatting sqref="A233:A235 C233:XER235 A218:XER232">
    <cfRule type="expression" dxfId="83" priority="426">
      <formula>_xlfn.ISFORMULA(A218:M305)</formula>
    </cfRule>
  </conditionalFormatting>
  <conditionalFormatting sqref="XES266:XFD268">
    <cfRule type="expression" dxfId="82" priority="610">
      <formula>_xlfn.ISFORMULA(A266:XES357)</formula>
    </cfRule>
  </conditionalFormatting>
  <conditionalFormatting sqref="A214:XER217 A236:XER245">
    <cfRule type="expression" dxfId="81" priority="623">
      <formula>_xlfn.ISFORMULA(A214:M302)</formula>
    </cfRule>
  </conditionalFormatting>
  <conditionalFormatting sqref="A208:XER213 A246:XER258">
    <cfRule type="expression" dxfId="80" priority="645">
      <formula>_xlfn.ISFORMULA(A208:M297)</formula>
    </cfRule>
  </conditionalFormatting>
  <pageMargins left="0.25" right="0.25" top="0.75" bottom="0.75" header="0.3" footer="0.3"/>
  <pageSetup paperSize="9" fitToHeight="0" orientation="landscape" r:id="rId1"/>
  <headerFooter>
    <oddHeader>&amp;L&amp;G                                                                      &amp;R&amp;"Arial,Regular"&amp;8&amp;A</oddHeader>
    <oddFooter>&amp;L&amp;"Arial,Regular"&amp;8&amp;A&amp;C&amp;"Arial,Regular"&amp;8&amp;F&amp;R&amp;"Arial,Regular"&amp;8Page &amp;P of &amp;N</oddFooter>
  </headerFooter>
  <rowBreaks count="4" manualBreakCount="4">
    <brk id="142" max="16383" man="1"/>
    <brk id="172" max="16383" man="1"/>
    <brk id="204" max="16383" man="1"/>
    <brk id="230" max="16383" man="1"/>
  </rowBreaks>
  <ignoredErrors>
    <ignoredError sqref="F42:F137 I42:I137 E42:E46" evalError="1"/>
  </ignoredError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250F3722-DA03-4883-A57E-587DB6547D79}">
          <x14:formula1>
            <xm:f>'Autopopulate Info MiSeq'!$D$2:$D$13</xm:f>
          </x14:formula1>
          <xm:sqref>G42:G137</xm:sqref>
        </x14:dataValidation>
        <x14:dataValidation type="list" allowBlank="1" showInputMessage="1" showErrorMessage="1" xr:uid="{C2375613-FC7F-409C-97BD-49E692C613FD}">
          <x14:formula1>
            <xm:f>'Autopopulate Info MiSeq'!$A$2:$A$9</xm:f>
          </x14:formula1>
          <xm:sqref>H42:H137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B2:J52"/>
  <sheetViews>
    <sheetView view="pageLayout" topLeftCell="A4" zoomScaleNormal="74" workbookViewId="0">
      <selection activeCell="K8" sqref="K8"/>
    </sheetView>
  </sheetViews>
  <sheetFormatPr defaultColWidth="9.140625" defaultRowHeight="12.75" x14ac:dyDescent="0.25"/>
  <cols>
    <col min="1" max="1" width="2.85546875" style="38" customWidth="1"/>
    <col min="2" max="16384" width="9.140625" style="38"/>
  </cols>
  <sheetData>
    <row r="2" spans="2:10" ht="13.5" thickBot="1" x14ac:dyDescent="0.3"/>
    <row r="3" spans="2:10" ht="13.5" thickBot="1" x14ac:dyDescent="0.3">
      <c r="B3" s="390" t="s">
        <v>367</v>
      </c>
      <c r="C3" s="391"/>
      <c r="D3" s="391"/>
      <c r="E3" s="391"/>
      <c r="F3" s="391"/>
      <c r="G3" s="391"/>
      <c r="H3" s="391"/>
      <c r="I3" s="392"/>
    </row>
    <row r="4" spans="2:10" ht="13.5" thickBot="1" x14ac:dyDescent="0.3">
      <c r="B4" s="393" t="s">
        <v>600</v>
      </c>
      <c r="C4" s="394"/>
      <c r="D4" s="394"/>
      <c r="E4" s="394"/>
      <c r="F4" s="394"/>
      <c r="G4" s="394"/>
      <c r="H4" s="394"/>
      <c r="I4" s="395"/>
      <c r="J4" s="58"/>
    </row>
    <row r="5" spans="2:10" x14ac:dyDescent="0.25">
      <c r="B5" s="98"/>
      <c r="C5" s="99"/>
      <c r="D5" s="99"/>
      <c r="E5" s="99"/>
      <c r="F5" s="99"/>
      <c r="G5" s="99"/>
      <c r="H5" s="99"/>
      <c r="I5" s="100"/>
      <c r="J5" s="58"/>
    </row>
    <row r="6" spans="2:10" x14ac:dyDescent="0.25">
      <c r="B6" s="101"/>
      <c r="C6" s="58"/>
      <c r="D6" s="58"/>
      <c r="E6" s="58"/>
      <c r="F6" s="58"/>
      <c r="G6" s="58"/>
      <c r="H6" s="58"/>
      <c r="I6" s="102"/>
      <c r="J6" s="58"/>
    </row>
    <row r="7" spans="2:10" x14ac:dyDescent="0.25">
      <c r="B7" s="101"/>
      <c r="C7" s="58"/>
      <c r="D7" s="58"/>
      <c r="E7" s="58"/>
      <c r="F7" s="58"/>
      <c r="G7" s="58"/>
      <c r="H7" s="58"/>
      <c r="I7" s="102"/>
      <c r="J7" s="58"/>
    </row>
    <row r="8" spans="2:10" x14ac:dyDescent="0.25">
      <c r="B8" s="101"/>
      <c r="C8" s="58"/>
      <c r="D8" s="58"/>
      <c r="E8" s="58"/>
      <c r="F8" s="58"/>
      <c r="G8" s="58"/>
      <c r="H8" s="58"/>
      <c r="I8" s="102"/>
      <c r="J8" s="58"/>
    </row>
    <row r="9" spans="2:10" x14ac:dyDescent="0.25">
      <c r="B9" s="101"/>
      <c r="C9" s="58"/>
      <c r="D9" s="58"/>
      <c r="E9" s="58"/>
      <c r="F9" s="58"/>
      <c r="G9" s="58"/>
      <c r="H9" s="58"/>
      <c r="I9" s="102"/>
      <c r="J9" s="58"/>
    </row>
    <row r="10" spans="2:10" x14ac:dyDescent="0.25">
      <c r="B10" s="101"/>
      <c r="C10" s="58"/>
      <c r="D10" s="58"/>
      <c r="E10" s="58"/>
      <c r="F10" s="58"/>
      <c r="G10" s="58"/>
      <c r="H10" s="58"/>
      <c r="I10" s="102"/>
      <c r="J10" s="58"/>
    </row>
    <row r="11" spans="2:10" x14ac:dyDescent="0.25">
      <c r="B11" s="101"/>
      <c r="C11" s="58"/>
      <c r="D11" s="58"/>
      <c r="E11" s="58"/>
      <c r="F11" s="58"/>
      <c r="G11" s="58"/>
      <c r="H11" s="58"/>
      <c r="I11" s="102"/>
      <c r="J11" s="58"/>
    </row>
    <row r="12" spans="2:10" x14ac:dyDescent="0.25">
      <c r="B12" s="101"/>
      <c r="C12" s="58"/>
      <c r="D12" s="58"/>
      <c r="E12" s="58"/>
      <c r="F12" s="58"/>
      <c r="G12" s="58"/>
      <c r="H12" s="58"/>
      <c r="I12" s="102"/>
      <c r="J12" s="58"/>
    </row>
    <row r="13" spans="2:10" x14ac:dyDescent="0.25">
      <c r="B13" s="101"/>
      <c r="C13" s="58"/>
      <c r="D13" s="58"/>
      <c r="E13" s="58"/>
      <c r="F13" s="58"/>
      <c r="G13" s="58"/>
      <c r="H13" s="58"/>
      <c r="I13" s="102"/>
      <c r="J13" s="58"/>
    </row>
    <row r="14" spans="2:10" x14ac:dyDescent="0.25">
      <c r="B14" s="101"/>
      <c r="C14" s="58"/>
      <c r="D14" s="58"/>
      <c r="E14" s="58"/>
      <c r="F14" s="58"/>
      <c r="G14" s="58"/>
      <c r="H14" s="58"/>
      <c r="I14" s="102"/>
      <c r="J14" s="58"/>
    </row>
    <row r="15" spans="2:10" x14ac:dyDescent="0.25">
      <c r="B15" s="101"/>
      <c r="C15" s="58"/>
      <c r="D15" s="58"/>
      <c r="E15" s="58"/>
      <c r="F15" s="58"/>
      <c r="G15" s="58"/>
      <c r="H15" s="58"/>
      <c r="I15" s="102"/>
      <c r="J15" s="58"/>
    </row>
    <row r="16" spans="2:10" x14ac:dyDescent="0.25">
      <c r="B16" s="101"/>
      <c r="C16" s="58"/>
      <c r="D16" s="58"/>
      <c r="E16" s="58"/>
      <c r="F16" s="58"/>
      <c r="G16" s="58"/>
      <c r="H16" s="58"/>
      <c r="I16" s="102"/>
      <c r="J16" s="58"/>
    </row>
    <row r="17" spans="2:10" x14ac:dyDescent="0.25">
      <c r="B17" s="101"/>
      <c r="C17" s="58"/>
      <c r="D17" s="58"/>
      <c r="E17" s="58"/>
      <c r="F17" s="58"/>
      <c r="G17" s="58"/>
      <c r="H17" s="58"/>
      <c r="I17" s="102"/>
      <c r="J17" s="58"/>
    </row>
    <row r="18" spans="2:10" x14ac:dyDescent="0.25">
      <c r="B18" s="101"/>
      <c r="C18" s="58"/>
      <c r="D18" s="58"/>
      <c r="E18" s="58"/>
      <c r="F18" s="58"/>
      <c r="G18" s="58"/>
      <c r="H18" s="58"/>
      <c r="I18" s="102"/>
      <c r="J18" s="58"/>
    </row>
    <row r="19" spans="2:10" x14ac:dyDescent="0.25">
      <c r="B19" s="101"/>
      <c r="C19" s="58"/>
      <c r="D19" s="58"/>
      <c r="E19" s="58"/>
      <c r="F19" s="58"/>
      <c r="G19" s="58"/>
      <c r="H19" s="58"/>
      <c r="I19" s="102"/>
      <c r="J19" s="58"/>
    </row>
    <row r="20" spans="2:10" x14ac:dyDescent="0.25">
      <c r="B20" s="101"/>
      <c r="C20" s="58"/>
      <c r="D20" s="58"/>
      <c r="E20" s="58"/>
      <c r="F20" s="58"/>
      <c r="G20" s="58"/>
      <c r="H20" s="58"/>
      <c r="I20" s="102"/>
      <c r="J20" s="58"/>
    </row>
    <row r="21" spans="2:10" x14ac:dyDescent="0.25">
      <c r="B21" s="101"/>
      <c r="C21" s="58"/>
      <c r="D21" s="58"/>
      <c r="E21" s="58"/>
      <c r="F21" s="58"/>
      <c r="G21" s="58"/>
      <c r="H21" s="58"/>
      <c r="I21" s="102"/>
      <c r="J21" s="58"/>
    </row>
    <row r="22" spans="2:10" x14ac:dyDescent="0.25">
      <c r="B22" s="101"/>
      <c r="C22" s="58"/>
      <c r="D22" s="58"/>
      <c r="E22" s="58"/>
      <c r="F22" s="58"/>
      <c r="G22" s="58"/>
      <c r="H22" s="58"/>
      <c r="I22" s="102"/>
      <c r="J22" s="58"/>
    </row>
    <row r="23" spans="2:10" x14ac:dyDescent="0.25">
      <c r="B23" s="101"/>
      <c r="C23" s="58"/>
      <c r="D23" s="58"/>
      <c r="E23" s="58"/>
      <c r="F23" s="58"/>
      <c r="G23" s="58"/>
      <c r="H23" s="58"/>
      <c r="I23" s="102"/>
      <c r="J23" s="58"/>
    </row>
    <row r="24" spans="2:10" x14ac:dyDescent="0.25">
      <c r="B24" s="101"/>
      <c r="C24" s="58"/>
      <c r="D24" s="58"/>
      <c r="E24" s="58"/>
      <c r="F24" s="58"/>
      <c r="G24" s="58"/>
      <c r="H24" s="58"/>
      <c r="I24" s="102"/>
      <c r="J24" s="58"/>
    </row>
    <row r="25" spans="2:10" x14ac:dyDescent="0.25">
      <c r="B25" s="101"/>
      <c r="C25" s="58"/>
      <c r="D25" s="58"/>
      <c r="E25" s="58"/>
      <c r="F25" s="58"/>
      <c r="G25" s="58"/>
      <c r="H25" s="58"/>
      <c r="I25" s="102"/>
      <c r="J25" s="58"/>
    </row>
    <row r="26" spans="2:10" ht="13.5" thickBot="1" x14ac:dyDescent="0.3">
      <c r="B26" s="103"/>
      <c r="C26" s="104"/>
      <c r="D26" s="104"/>
      <c r="E26" s="104"/>
      <c r="F26" s="104"/>
      <c r="G26" s="104"/>
      <c r="H26" s="104"/>
      <c r="I26" s="105"/>
      <c r="J26" s="58"/>
    </row>
    <row r="27" spans="2:10" x14ac:dyDescent="0.25">
      <c r="B27" s="58"/>
      <c r="C27" s="58"/>
      <c r="D27" s="58"/>
      <c r="E27" s="58"/>
      <c r="F27" s="58"/>
      <c r="G27" s="58"/>
      <c r="H27" s="58"/>
      <c r="I27" s="58"/>
      <c r="J27" s="58"/>
    </row>
    <row r="28" spans="2:10" ht="13.5" thickBot="1" x14ac:dyDescent="0.3">
      <c r="B28" s="58"/>
      <c r="C28" s="58"/>
      <c r="D28" s="58"/>
      <c r="E28" s="58"/>
      <c r="F28" s="58"/>
      <c r="G28" s="58"/>
      <c r="H28" s="58"/>
      <c r="I28" s="58"/>
      <c r="J28" s="58"/>
    </row>
    <row r="29" spans="2:10" ht="13.5" thickBot="1" x14ac:dyDescent="0.3">
      <c r="B29" s="390" t="s">
        <v>268</v>
      </c>
      <c r="C29" s="391"/>
      <c r="D29" s="391"/>
      <c r="E29" s="391"/>
      <c r="F29" s="391"/>
      <c r="G29" s="391"/>
      <c r="H29" s="391"/>
      <c r="I29" s="392"/>
      <c r="J29" s="58"/>
    </row>
    <row r="30" spans="2:10" ht="13.5" thickBot="1" x14ac:dyDescent="0.3">
      <c r="B30" s="393" t="s">
        <v>601</v>
      </c>
      <c r="C30" s="394"/>
      <c r="D30" s="394"/>
      <c r="E30" s="394"/>
      <c r="F30" s="394"/>
      <c r="G30" s="394"/>
      <c r="H30" s="394"/>
      <c r="I30" s="395"/>
    </row>
    <row r="31" spans="2:10" x14ac:dyDescent="0.25">
      <c r="B31" s="98"/>
      <c r="C31" s="99"/>
      <c r="D31" s="99"/>
      <c r="E31" s="99"/>
      <c r="F31" s="99"/>
      <c r="G31" s="99"/>
      <c r="H31" s="99"/>
      <c r="I31" s="100"/>
    </row>
    <row r="32" spans="2:10" x14ac:dyDescent="0.25">
      <c r="B32" s="101"/>
      <c r="C32" s="58"/>
      <c r="D32" s="58"/>
      <c r="E32" s="58"/>
      <c r="F32" s="58"/>
      <c r="G32" s="58"/>
      <c r="H32" s="58"/>
      <c r="I32" s="102"/>
    </row>
    <row r="33" spans="2:9" x14ac:dyDescent="0.25">
      <c r="B33" s="101"/>
      <c r="C33" s="58"/>
      <c r="D33" s="58"/>
      <c r="E33" s="58"/>
      <c r="F33" s="58"/>
      <c r="G33" s="58"/>
      <c r="H33" s="58"/>
      <c r="I33" s="102"/>
    </row>
    <row r="34" spans="2:9" x14ac:dyDescent="0.25">
      <c r="B34" s="101"/>
      <c r="C34" s="58"/>
      <c r="D34" s="58"/>
      <c r="E34" s="58"/>
      <c r="F34" s="58"/>
      <c r="G34" s="58"/>
      <c r="H34" s="58"/>
      <c r="I34" s="102"/>
    </row>
    <row r="35" spans="2:9" x14ac:dyDescent="0.25">
      <c r="B35" s="101"/>
      <c r="C35" s="58"/>
      <c r="D35" s="58"/>
      <c r="E35" s="58"/>
      <c r="F35" s="58"/>
      <c r="G35" s="58"/>
      <c r="H35" s="58"/>
      <c r="I35" s="102"/>
    </row>
    <row r="36" spans="2:9" x14ac:dyDescent="0.25">
      <c r="B36" s="101"/>
      <c r="C36" s="58"/>
      <c r="D36" s="58"/>
      <c r="E36" s="58"/>
      <c r="F36" s="58"/>
      <c r="G36" s="58"/>
      <c r="H36" s="58"/>
      <c r="I36" s="102"/>
    </row>
    <row r="37" spans="2:9" x14ac:dyDescent="0.25">
      <c r="B37" s="101"/>
      <c r="C37" s="58"/>
      <c r="D37" s="58"/>
      <c r="E37" s="58"/>
      <c r="F37" s="58"/>
      <c r="G37" s="58"/>
      <c r="H37" s="58"/>
      <c r="I37" s="102"/>
    </row>
    <row r="38" spans="2:9" x14ac:dyDescent="0.25">
      <c r="B38" s="101"/>
      <c r="C38" s="58"/>
      <c r="D38" s="58"/>
      <c r="E38" s="58"/>
      <c r="F38" s="58"/>
      <c r="G38" s="58"/>
      <c r="H38" s="58"/>
      <c r="I38" s="102"/>
    </row>
    <row r="39" spans="2:9" x14ac:dyDescent="0.25">
      <c r="B39" s="101"/>
      <c r="C39" s="58"/>
      <c r="D39" s="58"/>
      <c r="E39" s="58"/>
      <c r="F39" s="58"/>
      <c r="G39" s="58"/>
      <c r="H39" s="58"/>
      <c r="I39" s="102"/>
    </row>
    <row r="40" spans="2:9" x14ac:dyDescent="0.25">
      <c r="B40" s="101"/>
      <c r="C40" s="58"/>
      <c r="D40" s="58"/>
      <c r="E40" s="58"/>
      <c r="F40" s="58"/>
      <c r="G40" s="58"/>
      <c r="H40" s="58"/>
      <c r="I40" s="102"/>
    </row>
    <row r="41" spans="2:9" x14ac:dyDescent="0.25">
      <c r="B41" s="101"/>
      <c r="C41" s="58"/>
      <c r="D41" s="58"/>
      <c r="E41" s="58"/>
      <c r="F41" s="58"/>
      <c r="G41" s="58"/>
      <c r="H41" s="58"/>
      <c r="I41" s="102"/>
    </row>
    <row r="42" spans="2:9" x14ac:dyDescent="0.25">
      <c r="B42" s="101"/>
      <c r="C42" s="58"/>
      <c r="D42" s="58"/>
      <c r="E42" s="58"/>
      <c r="F42" s="58"/>
      <c r="G42" s="58"/>
      <c r="H42" s="58"/>
      <c r="I42" s="102"/>
    </row>
    <row r="43" spans="2:9" x14ac:dyDescent="0.25">
      <c r="B43" s="101"/>
      <c r="C43" s="58"/>
      <c r="D43" s="58"/>
      <c r="E43" s="58"/>
      <c r="F43" s="58"/>
      <c r="G43" s="58"/>
      <c r="H43" s="58"/>
      <c r="I43" s="102"/>
    </row>
    <row r="44" spans="2:9" x14ac:dyDescent="0.25">
      <c r="B44" s="101"/>
      <c r="C44" s="58"/>
      <c r="D44" s="58"/>
      <c r="E44" s="58"/>
      <c r="F44" s="58"/>
      <c r="G44" s="58"/>
      <c r="H44" s="58"/>
      <c r="I44" s="102"/>
    </row>
    <row r="45" spans="2:9" x14ac:dyDescent="0.25">
      <c r="B45" s="101"/>
      <c r="C45" s="58"/>
      <c r="D45" s="58"/>
      <c r="E45" s="58"/>
      <c r="F45" s="58"/>
      <c r="G45" s="58"/>
      <c r="H45" s="58"/>
      <c r="I45" s="102"/>
    </row>
    <row r="46" spans="2:9" x14ac:dyDescent="0.25">
      <c r="B46" s="101"/>
      <c r="C46" s="58"/>
      <c r="D46" s="58"/>
      <c r="E46" s="58"/>
      <c r="F46" s="58"/>
      <c r="G46" s="58"/>
      <c r="H46" s="58"/>
      <c r="I46" s="102"/>
    </row>
    <row r="47" spans="2:9" x14ac:dyDescent="0.25">
      <c r="B47" s="101"/>
      <c r="C47" s="58"/>
      <c r="D47" s="58"/>
      <c r="E47" s="58"/>
      <c r="F47" s="58"/>
      <c r="G47" s="58"/>
      <c r="H47" s="58"/>
      <c r="I47" s="102"/>
    </row>
    <row r="48" spans="2:9" x14ac:dyDescent="0.25">
      <c r="B48" s="101"/>
      <c r="C48" s="58"/>
      <c r="D48" s="58"/>
      <c r="E48" s="58"/>
      <c r="F48" s="58"/>
      <c r="G48" s="58"/>
      <c r="H48" s="58"/>
      <c r="I48" s="102"/>
    </row>
    <row r="49" spans="2:9" x14ac:dyDescent="0.25">
      <c r="B49" s="101"/>
      <c r="C49" s="58"/>
      <c r="D49" s="58"/>
      <c r="E49" s="58"/>
      <c r="F49" s="58"/>
      <c r="G49" s="58"/>
      <c r="H49" s="58"/>
      <c r="I49" s="102"/>
    </row>
    <row r="50" spans="2:9" x14ac:dyDescent="0.25">
      <c r="B50" s="101"/>
      <c r="C50" s="58"/>
      <c r="D50" s="58"/>
      <c r="E50" s="58"/>
      <c r="F50" s="58"/>
      <c r="G50" s="58"/>
      <c r="H50" s="58"/>
      <c r="I50" s="102"/>
    </row>
    <row r="51" spans="2:9" x14ac:dyDescent="0.25">
      <c r="B51" s="101"/>
      <c r="C51" s="58"/>
      <c r="D51" s="58"/>
      <c r="E51" s="58"/>
      <c r="F51" s="58"/>
      <c r="G51" s="58"/>
      <c r="H51" s="58"/>
      <c r="I51" s="102"/>
    </row>
    <row r="52" spans="2:9" ht="13.5" thickBot="1" x14ac:dyDescent="0.3">
      <c r="B52" s="103"/>
      <c r="C52" s="104"/>
      <c r="D52" s="104"/>
      <c r="E52" s="104"/>
      <c r="F52" s="104"/>
      <c r="G52" s="104"/>
      <c r="H52" s="104"/>
      <c r="I52" s="105"/>
    </row>
  </sheetData>
  <sheetProtection algorithmName="SHA-512" hashValue="sePuubfDFxNWLSzbpJvyLFpykxvOlga7nCraM4OmrpjQkjs7NMf4q8OGq1HRvNd3T2iQxU3TzfcnnWdp0Web2g==" saltValue="HNa+m5Po8bzlUdLpPm7mog==" spinCount="100000" sheet="1" objects="1" scenarios="1"/>
  <mergeCells count="4">
    <mergeCell ref="B29:I29"/>
    <mergeCell ref="B3:I3"/>
    <mergeCell ref="B30:I30"/>
    <mergeCell ref="B4:I4"/>
  </mergeCells>
  <pageMargins left="0.25" right="0.25" top="0.75" bottom="0.75" header="0.3" footer="0.3"/>
  <pageSetup paperSize="9" fitToHeight="0" orientation="portrait" r:id="rId1"/>
  <headerFooter>
    <oddHeader>&amp;L&amp;G
&amp;R&amp;"Arial,Regular"&amp;8QIAseq CDI Y-Adapter &amp;A</oddHeader>
    <oddFooter>&amp;L&amp;"Arial,Regular"&amp;8&amp;A&amp;C&amp;"Arial,Regular"&amp;8&amp;F&amp;R&amp;"Arial,Regular"&amp;8Page &amp;P of &amp;N</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19BF2-7FF9-428F-9E6F-D2A6F94B685F}">
  <sheetPr>
    <tabColor rgb="FF002060"/>
  </sheetPr>
  <dimension ref="A1:M109"/>
  <sheetViews>
    <sheetView view="pageLayout" zoomScaleNormal="100" workbookViewId="0">
      <selection activeCell="J37" sqref="J37"/>
    </sheetView>
  </sheetViews>
  <sheetFormatPr defaultColWidth="9.140625" defaultRowHeight="12.75" x14ac:dyDescent="0.25"/>
  <cols>
    <col min="1" max="1" width="10.28515625" style="117" customWidth="1"/>
    <col min="2" max="2" width="43.28515625" style="117" customWidth="1"/>
    <col min="3" max="3" width="14.140625" style="117" customWidth="1"/>
    <col min="4" max="4" width="13.5703125" style="117" customWidth="1"/>
    <col min="5" max="5" width="9.140625" style="111"/>
    <col min="6" max="6" width="12.7109375" style="111" customWidth="1"/>
    <col min="7" max="7" width="9.140625" style="111"/>
    <col min="8" max="8" width="12.7109375" style="117" customWidth="1"/>
    <col min="9" max="9" width="15.140625" style="117" bestFit="1" customWidth="1"/>
    <col min="10" max="10" width="11" style="117" bestFit="1" customWidth="1"/>
    <col min="11" max="11" width="21.140625" style="117" bestFit="1" customWidth="1"/>
    <col min="12" max="16384" width="9.140625" style="117"/>
  </cols>
  <sheetData>
    <row r="1" spans="1:13" s="111" customFormat="1" x14ac:dyDescent="0.25">
      <c r="A1" s="106"/>
      <c r="B1" s="107" t="s">
        <v>216</v>
      </c>
      <c r="C1" s="108" t="s">
        <v>217</v>
      </c>
      <c r="D1" s="108" t="s">
        <v>218</v>
      </c>
      <c r="E1" s="109"/>
      <c r="F1" s="110"/>
      <c r="G1" s="110"/>
      <c r="L1" s="110"/>
      <c r="M1" s="110"/>
    </row>
    <row r="2" spans="1:13" s="111" customFormat="1" x14ac:dyDescent="0.25">
      <c r="A2" s="106"/>
      <c r="B2" s="106" t="s">
        <v>219</v>
      </c>
      <c r="C2" s="112" t="str">
        <f>IF(ISERROR(Calculations!D9),"",Calculations!D9)</f>
        <v/>
      </c>
      <c r="D2" s="113" t="str">
        <f>IF(EXACT(C2,""),"",IF(C2&lt;15%,"Minimum diversity below 15%. Combination of N7## indices not OK!","Combination of N7## indices OK."))</f>
        <v/>
      </c>
      <c r="E2" s="109"/>
      <c r="F2" s="110"/>
      <c r="G2" s="110"/>
      <c r="L2" s="110"/>
      <c r="M2" s="110"/>
    </row>
    <row r="3" spans="1:13" s="111" customFormat="1" x14ac:dyDescent="0.25">
      <c r="A3" s="106"/>
      <c r="B3" s="106" t="s">
        <v>220</v>
      </c>
      <c r="C3" s="112" t="str">
        <f>IF(ISERROR(Calculations!P9),"",Calculations!P9)</f>
        <v/>
      </c>
      <c r="D3" s="113" t="str">
        <f>IF(EXACT(C3,""),"",IF(C3&lt;15%,"Minimum diversity below 15%. Combination of S5## indices not OK!","Combination of S5## indices OK."))</f>
        <v/>
      </c>
      <c r="E3" s="109"/>
      <c r="F3" s="110"/>
      <c r="G3" s="114"/>
      <c r="L3" s="110"/>
      <c r="M3" s="110"/>
    </row>
    <row r="4" spans="1:13" s="111" customFormat="1" x14ac:dyDescent="0.25">
      <c r="A4" s="106"/>
      <c r="B4" s="106" t="s">
        <v>221</v>
      </c>
      <c r="C4" s="113" t="str">
        <f xml:space="preserve"> IF(COUNTIF('Duplicate Check'!B2:B97,"&gt;0")&gt;0,COUNTIF('Duplicate Check'!B2:B97,"&gt;1"),"")</f>
        <v/>
      </c>
      <c r="D4" s="113" t="str">
        <f>IF(EXACT(C4,""),"",IF(C4&gt;0,"Some index combinations are selected more than once!","Selection OK."))</f>
        <v/>
      </c>
      <c r="E4" s="109"/>
      <c r="F4" s="110"/>
      <c r="G4" s="110"/>
      <c r="L4" s="110"/>
      <c r="M4" s="110"/>
    </row>
    <row r="5" spans="1:13" s="111" customFormat="1" x14ac:dyDescent="0.25">
      <c r="A5" s="106"/>
      <c r="B5" s="115" t="s">
        <v>222</v>
      </c>
      <c r="C5" s="106" t="str">
        <f>IF(OR(ISERR(FIND("OK",D2)),ISERR(FIND("OK",D3)),ISERR(FIND("OK",D4))),"Not OK","OK")</f>
        <v>Not OK</v>
      </c>
      <c r="D5" s="106" t="str">
        <f>IF(OR(ISERR(FIND("OK",D2)),ISERR(FIND("OK",D3)),ISERR(FIND("OK",D4))),"This selection of index combinations is not OK.","This selection of index combinations is OK.")</f>
        <v>This selection of index combinations is not OK.</v>
      </c>
      <c r="E5" s="116"/>
      <c r="F5" s="110"/>
      <c r="G5" s="110"/>
      <c r="L5" s="110"/>
      <c r="M5" s="114"/>
    </row>
    <row r="6" spans="1:13" s="111" customFormat="1" x14ac:dyDescent="0.25">
      <c r="A6" s="106"/>
      <c r="B6" s="115"/>
      <c r="C6" s="106"/>
      <c r="D6" s="106"/>
      <c r="E6" s="116"/>
      <c r="F6" s="110"/>
      <c r="G6" s="110"/>
      <c r="L6" s="110"/>
      <c r="M6" s="114"/>
    </row>
    <row r="7" spans="1:13" s="111" customFormat="1" x14ac:dyDescent="0.25">
      <c r="A7" s="109"/>
      <c r="B7" s="109"/>
      <c r="D7" s="109"/>
      <c r="E7" s="109"/>
      <c r="F7" s="110"/>
      <c r="G7" s="110"/>
      <c r="L7" s="110"/>
      <c r="M7" s="110"/>
    </row>
    <row r="8" spans="1:13" x14ac:dyDescent="0.25">
      <c r="A8" s="117" t="s">
        <v>15</v>
      </c>
    </row>
    <row r="9" spans="1:13" x14ac:dyDescent="0.25">
      <c r="A9" s="117" t="s">
        <v>27</v>
      </c>
      <c r="B9" s="117" t="s">
        <v>28</v>
      </c>
      <c r="C9" s="117" t="s">
        <v>29</v>
      </c>
      <c r="D9" s="117" t="s">
        <v>30</v>
      </c>
      <c r="E9" s="111" t="s">
        <v>31</v>
      </c>
      <c r="F9" s="111" t="s">
        <v>32</v>
      </c>
      <c r="G9" s="111" t="s">
        <v>33</v>
      </c>
      <c r="H9" s="117" t="s">
        <v>34</v>
      </c>
      <c r="I9" s="117" t="s">
        <v>35</v>
      </c>
      <c r="J9" s="117" t="s">
        <v>23</v>
      </c>
      <c r="K9" s="117" t="s">
        <v>223</v>
      </c>
    </row>
    <row r="10" spans="1:13" x14ac:dyDescent="0.25">
      <c r="A10" s="111">
        <v>1</v>
      </c>
      <c r="B10" s="111">
        <f>'QIAseq FX with CDIs Protocol'!C42</f>
        <v>0</v>
      </c>
      <c r="D10" s="117" t="e">
        <f>VLOOKUP(K10,'Autopopulate Info MiSeq'!$J$2:$K$97,2,FALSE)</f>
        <v>#N/A</v>
      </c>
      <c r="E10" s="111">
        <f>'QIAseq FX with CDIs Protocol'!G42</f>
        <v>0</v>
      </c>
      <c r="F10" s="111" t="e">
        <f>INDEX('Autopopulate Info MiSeq'!$E$2:$E$13,MATCH(E10,'Autopopulate Info MiSeq'!$D$2:$D$13,0))</f>
        <v>#N/A</v>
      </c>
      <c r="G10" s="111">
        <f>'QIAseq FX with CDIs Protocol'!H42</f>
        <v>0</v>
      </c>
      <c r="H10" s="118" t="e">
        <f>INDEX('Autopopulate Info MiSeq'!$B$2:$B$9,MATCH(G10,'Autopopulate Info MiSeq'!$A$2:$A$9,0))</f>
        <v>#N/A</v>
      </c>
      <c r="K10" s="117" t="str">
        <f>CONCATENATE(E10,"_",G10)</f>
        <v>0_0</v>
      </c>
    </row>
    <row r="11" spans="1:13" x14ac:dyDescent="0.25">
      <c r="A11" s="111">
        <v>2</v>
      </c>
      <c r="B11" s="111">
        <f>'QIAseq FX with CDIs Protocol'!C43</f>
        <v>0</v>
      </c>
      <c r="D11" s="117" t="e">
        <f>VLOOKUP(K11,'Autopopulate Info MiSeq'!$J$2:$K$97,2,FALSE)</f>
        <v>#N/A</v>
      </c>
      <c r="E11" s="111">
        <f>'QIAseq FX with CDIs Protocol'!G43</f>
        <v>0</v>
      </c>
      <c r="F11" s="111" t="e">
        <f>INDEX('Autopopulate Info MiSeq'!$E$2:$E$13,MATCH(E11,'Autopopulate Info MiSeq'!$D$2:$D$13,0))</f>
        <v>#N/A</v>
      </c>
      <c r="G11" s="111">
        <f>'QIAseq FX with CDIs Protocol'!H43</f>
        <v>0</v>
      </c>
      <c r="H11" s="118" t="e">
        <f>INDEX('Autopopulate Info MiSeq'!$B$2:$B$9,MATCH(G11,'Autopopulate Info MiSeq'!$A$2:$A$9,0))</f>
        <v>#N/A</v>
      </c>
      <c r="K11" s="117" t="str">
        <f t="shared" ref="K11:K74" si="0">CONCATENATE(E11,"_",G11)</f>
        <v>0_0</v>
      </c>
    </row>
    <row r="12" spans="1:13" x14ac:dyDescent="0.25">
      <c r="A12" s="111">
        <v>3</v>
      </c>
      <c r="B12" s="111">
        <f>'QIAseq FX with CDIs Protocol'!C44</f>
        <v>0</v>
      </c>
      <c r="D12" s="117" t="e">
        <f>VLOOKUP(K12,'Autopopulate Info MiSeq'!$J$2:$K$97,2,FALSE)</f>
        <v>#N/A</v>
      </c>
      <c r="E12" s="111">
        <f>'QIAseq FX with CDIs Protocol'!G44</f>
        <v>0</v>
      </c>
      <c r="F12" s="111" t="e">
        <f>INDEX('Autopopulate Info MiSeq'!$E$2:$E$13,MATCH(E12,'Autopopulate Info MiSeq'!$D$2:$D$13,0))</f>
        <v>#N/A</v>
      </c>
      <c r="G12" s="111">
        <f>'QIAseq FX with CDIs Protocol'!H44</f>
        <v>0</v>
      </c>
      <c r="H12" s="118" t="e">
        <f>INDEX('Autopopulate Info MiSeq'!$B$2:$B$9,MATCH(G12,'Autopopulate Info MiSeq'!$A$2:$A$9,0))</f>
        <v>#N/A</v>
      </c>
      <c r="K12" s="117" t="str">
        <f t="shared" si="0"/>
        <v>0_0</v>
      </c>
    </row>
    <row r="13" spans="1:13" x14ac:dyDescent="0.25">
      <c r="A13" s="111">
        <v>4</v>
      </c>
      <c r="B13" s="111">
        <f>'QIAseq FX with CDIs Protocol'!C45</f>
        <v>0</v>
      </c>
      <c r="D13" s="117" t="e">
        <f>VLOOKUP(K13,'Autopopulate Info MiSeq'!$J$2:$K$97,2,FALSE)</f>
        <v>#N/A</v>
      </c>
      <c r="E13" s="111">
        <f>'QIAseq FX with CDIs Protocol'!G45</f>
        <v>0</v>
      </c>
      <c r="F13" s="111" t="e">
        <f>INDEX('Autopopulate Info MiSeq'!$E$2:$E$13,MATCH(E13,'Autopopulate Info MiSeq'!$D$2:$D$13,0))</f>
        <v>#N/A</v>
      </c>
      <c r="G13" s="111">
        <f>'QIAseq FX with CDIs Protocol'!H45</f>
        <v>0</v>
      </c>
      <c r="H13" s="118" t="e">
        <f>INDEX('Autopopulate Info MiSeq'!$B$2:$B$9,MATCH(G13,'Autopopulate Info MiSeq'!$A$2:$A$9,0))</f>
        <v>#N/A</v>
      </c>
      <c r="K13" s="117" t="str">
        <f t="shared" si="0"/>
        <v>0_0</v>
      </c>
    </row>
    <row r="14" spans="1:13" x14ac:dyDescent="0.25">
      <c r="A14" s="111">
        <v>5</v>
      </c>
      <c r="B14" s="111">
        <f>'QIAseq FX with CDIs Protocol'!C46</f>
        <v>0</v>
      </c>
      <c r="D14" s="117" t="e">
        <f>VLOOKUP(K14,'Autopopulate Info MiSeq'!$J$2:$K$97,2,FALSE)</f>
        <v>#N/A</v>
      </c>
      <c r="E14" s="111">
        <f>'QIAseq FX with CDIs Protocol'!G46</f>
        <v>0</v>
      </c>
      <c r="F14" s="111" t="e">
        <f>INDEX('Autopopulate Info MiSeq'!$E$2:$E$13,MATCH(E14,'Autopopulate Info MiSeq'!$D$2:$D$13,0))</f>
        <v>#N/A</v>
      </c>
      <c r="G14" s="111">
        <f>'QIAseq FX with CDIs Protocol'!H46</f>
        <v>0</v>
      </c>
      <c r="H14" s="118" t="e">
        <f>INDEX('Autopopulate Info MiSeq'!$B$2:$B$9,MATCH(G14,'Autopopulate Info MiSeq'!$A$2:$A$9,0))</f>
        <v>#N/A</v>
      </c>
      <c r="K14" s="117" t="str">
        <f t="shared" si="0"/>
        <v>0_0</v>
      </c>
    </row>
    <row r="15" spans="1:13" x14ac:dyDescent="0.25">
      <c r="A15" s="111">
        <v>6</v>
      </c>
      <c r="B15" s="111">
        <f>'QIAseq FX with CDIs Protocol'!C47</f>
        <v>0</v>
      </c>
      <c r="D15" s="117" t="e">
        <f>VLOOKUP(K15,'Autopopulate Info MiSeq'!$J$2:$K$97,2,FALSE)</f>
        <v>#N/A</v>
      </c>
      <c r="E15" s="111">
        <f>'QIAseq FX with CDIs Protocol'!G47</f>
        <v>0</v>
      </c>
      <c r="F15" s="111" t="e">
        <f>INDEX('Autopopulate Info MiSeq'!$E$2:$E$13,MATCH(E15,'Autopopulate Info MiSeq'!$D$2:$D$13,0))</f>
        <v>#N/A</v>
      </c>
      <c r="G15" s="111">
        <f>'QIAseq FX with CDIs Protocol'!H47</f>
        <v>0</v>
      </c>
      <c r="H15" s="118" t="e">
        <f>INDEX('Autopopulate Info MiSeq'!$B$2:$B$9,MATCH(G15,'Autopopulate Info MiSeq'!$A$2:$A$9,0))</f>
        <v>#N/A</v>
      </c>
      <c r="K15" s="117" t="str">
        <f t="shared" si="0"/>
        <v>0_0</v>
      </c>
    </row>
    <row r="16" spans="1:13" x14ac:dyDescent="0.25">
      <c r="A16" s="111">
        <v>7</v>
      </c>
      <c r="B16" s="111">
        <f>'QIAseq FX with CDIs Protocol'!C48</f>
        <v>0</v>
      </c>
      <c r="D16" s="117" t="e">
        <f>VLOOKUP(K16,'Autopopulate Info MiSeq'!$J$2:$K$97,2,FALSE)</f>
        <v>#N/A</v>
      </c>
      <c r="E16" s="111">
        <f>'QIAseq FX with CDIs Protocol'!G48</f>
        <v>0</v>
      </c>
      <c r="F16" s="111" t="e">
        <f>INDEX('Autopopulate Info MiSeq'!$E$2:$E$13,MATCH(E16,'Autopopulate Info MiSeq'!$D$2:$D$13,0))</f>
        <v>#N/A</v>
      </c>
      <c r="G16" s="111">
        <f>'QIAseq FX with CDIs Protocol'!H48</f>
        <v>0</v>
      </c>
      <c r="H16" s="118" t="e">
        <f>INDEX('Autopopulate Info MiSeq'!$B$2:$B$9,MATCH(G16,'Autopopulate Info MiSeq'!$A$2:$A$9,0))</f>
        <v>#N/A</v>
      </c>
      <c r="K16" s="117" t="str">
        <f t="shared" si="0"/>
        <v>0_0</v>
      </c>
    </row>
    <row r="17" spans="1:11" x14ac:dyDescent="0.25">
      <c r="A17" s="111">
        <v>8</v>
      </c>
      <c r="B17" s="111">
        <f>'QIAseq FX with CDIs Protocol'!C49</f>
        <v>0</v>
      </c>
      <c r="D17" s="117" t="e">
        <f>VLOOKUP(K17,'Autopopulate Info MiSeq'!$J$2:$K$97,2,FALSE)</f>
        <v>#N/A</v>
      </c>
      <c r="E17" s="111">
        <f>'QIAseq FX with CDIs Protocol'!G49</f>
        <v>0</v>
      </c>
      <c r="F17" s="111" t="e">
        <f>INDEX('Autopopulate Info MiSeq'!$E$2:$E$13,MATCH(E17,'Autopopulate Info MiSeq'!$D$2:$D$13,0))</f>
        <v>#N/A</v>
      </c>
      <c r="G17" s="111">
        <f>'QIAseq FX with CDIs Protocol'!H49</f>
        <v>0</v>
      </c>
      <c r="H17" s="118" t="e">
        <f>INDEX('Autopopulate Info MiSeq'!$B$2:$B$9,MATCH(G17,'Autopopulate Info MiSeq'!$A$2:$A$9,0))</f>
        <v>#N/A</v>
      </c>
      <c r="K17" s="117" t="str">
        <f t="shared" si="0"/>
        <v>0_0</v>
      </c>
    </row>
    <row r="18" spans="1:11" x14ac:dyDescent="0.25">
      <c r="A18" s="111">
        <v>9</v>
      </c>
      <c r="B18" s="111">
        <f>'QIAseq FX with CDIs Protocol'!C50</f>
        <v>0</v>
      </c>
      <c r="D18" s="117" t="e">
        <f>VLOOKUP(K18,'Autopopulate Info MiSeq'!$J$2:$K$97,2,FALSE)</f>
        <v>#N/A</v>
      </c>
      <c r="E18" s="111">
        <f>'QIAseq FX with CDIs Protocol'!G50</f>
        <v>0</v>
      </c>
      <c r="F18" s="111" t="e">
        <f>INDEX('Autopopulate Info MiSeq'!$E$2:$E$13,MATCH(E18,'Autopopulate Info MiSeq'!$D$2:$D$13,0))</f>
        <v>#N/A</v>
      </c>
      <c r="G18" s="111">
        <f>'QIAseq FX with CDIs Protocol'!H50</f>
        <v>0</v>
      </c>
      <c r="H18" s="118" t="e">
        <f>INDEX('Autopopulate Info MiSeq'!$B$2:$B$9,MATCH(G18,'Autopopulate Info MiSeq'!$A$2:$A$9,0))</f>
        <v>#N/A</v>
      </c>
      <c r="K18" s="117" t="str">
        <f t="shared" si="0"/>
        <v>0_0</v>
      </c>
    </row>
    <row r="19" spans="1:11" x14ac:dyDescent="0.25">
      <c r="A19" s="111">
        <v>10</v>
      </c>
      <c r="B19" s="111">
        <f>'QIAseq FX with CDIs Protocol'!C51</f>
        <v>0</v>
      </c>
      <c r="D19" s="117" t="e">
        <f>VLOOKUP(K19,'Autopopulate Info MiSeq'!$J$2:$K$97,2,FALSE)</f>
        <v>#N/A</v>
      </c>
      <c r="E19" s="111">
        <f>'QIAseq FX with CDIs Protocol'!G51</f>
        <v>0</v>
      </c>
      <c r="F19" s="111" t="e">
        <f>INDEX('Autopopulate Info MiSeq'!$E$2:$E$13,MATCH(E19,'Autopopulate Info MiSeq'!$D$2:$D$13,0))</f>
        <v>#N/A</v>
      </c>
      <c r="G19" s="111">
        <f>'QIAseq FX with CDIs Protocol'!H51</f>
        <v>0</v>
      </c>
      <c r="H19" s="118" t="e">
        <f>INDEX('Autopopulate Info MiSeq'!$B$2:$B$9,MATCH(G19,'Autopopulate Info MiSeq'!$A$2:$A$9,0))</f>
        <v>#N/A</v>
      </c>
      <c r="K19" s="117" t="str">
        <f t="shared" si="0"/>
        <v>0_0</v>
      </c>
    </row>
    <row r="20" spans="1:11" x14ac:dyDescent="0.25">
      <c r="A20" s="111">
        <v>11</v>
      </c>
      <c r="B20" s="111">
        <f>'QIAseq FX with CDIs Protocol'!C52</f>
        <v>0</v>
      </c>
      <c r="D20" s="117" t="e">
        <f>VLOOKUP(K20,'Autopopulate Info MiSeq'!$J$2:$K$97,2,FALSE)</f>
        <v>#N/A</v>
      </c>
      <c r="E20" s="111">
        <f>'QIAseq FX with CDIs Protocol'!G52</f>
        <v>0</v>
      </c>
      <c r="F20" s="111" t="e">
        <f>INDEX('Autopopulate Info MiSeq'!$E$2:$E$13,MATCH(E20,'Autopopulate Info MiSeq'!$D$2:$D$13,0))</f>
        <v>#N/A</v>
      </c>
      <c r="G20" s="111">
        <f>'QIAseq FX with CDIs Protocol'!H52</f>
        <v>0</v>
      </c>
      <c r="H20" s="118" t="e">
        <f>INDEX('Autopopulate Info MiSeq'!$B$2:$B$9,MATCH(G20,'Autopopulate Info MiSeq'!$A$2:$A$9,0))</f>
        <v>#N/A</v>
      </c>
      <c r="K20" s="117" t="str">
        <f t="shared" si="0"/>
        <v>0_0</v>
      </c>
    </row>
    <row r="21" spans="1:11" x14ac:dyDescent="0.25">
      <c r="A21" s="111">
        <v>12</v>
      </c>
      <c r="B21" s="111">
        <f>'QIAseq FX with CDIs Protocol'!C53</f>
        <v>0</v>
      </c>
      <c r="D21" s="117" t="e">
        <f>VLOOKUP(K21,'Autopopulate Info MiSeq'!$J$2:$K$97,2,FALSE)</f>
        <v>#N/A</v>
      </c>
      <c r="E21" s="111">
        <f>'QIAseq FX with CDIs Protocol'!G53</f>
        <v>0</v>
      </c>
      <c r="F21" s="111" t="e">
        <f>INDEX('Autopopulate Info MiSeq'!$E$2:$E$13,MATCH(E21,'Autopopulate Info MiSeq'!$D$2:$D$13,0))</f>
        <v>#N/A</v>
      </c>
      <c r="G21" s="111">
        <f>'QIAseq FX with CDIs Protocol'!H53</f>
        <v>0</v>
      </c>
      <c r="H21" s="118" t="e">
        <f>INDEX('Autopopulate Info MiSeq'!$B$2:$B$9,MATCH(G21,'Autopopulate Info MiSeq'!$A$2:$A$9,0))</f>
        <v>#N/A</v>
      </c>
      <c r="K21" s="117" t="str">
        <f t="shared" si="0"/>
        <v>0_0</v>
      </c>
    </row>
    <row r="22" spans="1:11" x14ac:dyDescent="0.25">
      <c r="A22" s="111">
        <v>13</v>
      </c>
      <c r="B22" s="111">
        <f>'QIAseq FX with CDIs Protocol'!C54</f>
        <v>0</v>
      </c>
      <c r="D22" s="117" t="e">
        <f>VLOOKUP(K22,'Autopopulate Info MiSeq'!$J$2:$K$97,2,FALSE)</f>
        <v>#N/A</v>
      </c>
      <c r="E22" s="111">
        <f>'QIAseq FX with CDIs Protocol'!G54</f>
        <v>0</v>
      </c>
      <c r="F22" s="111" t="e">
        <f>INDEX('Autopopulate Info MiSeq'!$E$2:$E$13,MATCH(E22,'Autopopulate Info MiSeq'!$D$2:$D$13,0))</f>
        <v>#N/A</v>
      </c>
      <c r="G22" s="111">
        <f>'QIAseq FX with CDIs Protocol'!H54</f>
        <v>0</v>
      </c>
      <c r="H22" s="118" t="e">
        <f>INDEX('Autopopulate Info MiSeq'!$B$2:$B$9,MATCH(G22,'Autopopulate Info MiSeq'!$A$2:$A$9,0))</f>
        <v>#N/A</v>
      </c>
      <c r="K22" s="117" t="str">
        <f t="shared" si="0"/>
        <v>0_0</v>
      </c>
    </row>
    <row r="23" spans="1:11" x14ac:dyDescent="0.25">
      <c r="A23" s="111">
        <v>14</v>
      </c>
      <c r="B23" s="111">
        <f>'QIAseq FX with CDIs Protocol'!C55</f>
        <v>0</v>
      </c>
      <c r="D23" s="117" t="e">
        <f>VLOOKUP(K23,'Autopopulate Info MiSeq'!$J$2:$K$97,2,FALSE)</f>
        <v>#N/A</v>
      </c>
      <c r="E23" s="111">
        <f>'QIAseq FX with CDIs Protocol'!G55</f>
        <v>0</v>
      </c>
      <c r="F23" s="111" t="e">
        <f>INDEX('Autopopulate Info MiSeq'!$E$2:$E$13,MATCH(E23,'Autopopulate Info MiSeq'!$D$2:$D$13,0))</f>
        <v>#N/A</v>
      </c>
      <c r="G23" s="111">
        <f>'QIAseq FX with CDIs Protocol'!H55</f>
        <v>0</v>
      </c>
      <c r="H23" s="118" t="e">
        <f>INDEX('Autopopulate Info MiSeq'!$B$2:$B$9,MATCH(G23,'Autopopulate Info MiSeq'!$A$2:$A$9,0))</f>
        <v>#N/A</v>
      </c>
      <c r="K23" s="117" t="str">
        <f t="shared" si="0"/>
        <v>0_0</v>
      </c>
    </row>
    <row r="24" spans="1:11" x14ac:dyDescent="0.25">
      <c r="A24" s="111">
        <v>15</v>
      </c>
      <c r="B24" s="111">
        <f>'QIAseq FX with CDIs Protocol'!C56</f>
        <v>0</v>
      </c>
      <c r="D24" s="117" t="e">
        <f>VLOOKUP(K24,'Autopopulate Info MiSeq'!$J$2:$K$97,2,FALSE)</f>
        <v>#N/A</v>
      </c>
      <c r="E24" s="111">
        <f>'QIAseq FX with CDIs Protocol'!G56</f>
        <v>0</v>
      </c>
      <c r="F24" s="111" t="e">
        <f>INDEX('Autopopulate Info MiSeq'!$E$2:$E$13,MATCH(E24,'Autopopulate Info MiSeq'!$D$2:$D$13,0))</f>
        <v>#N/A</v>
      </c>
      <c r="G24" s="111">
        <f>'QIAseq FX with CDIs Protocol'!H56</f>
        <v>0</v>
      </c>
      <c r="H24" s="118" t="e">
        <f>INDEX('Autopopulate Info MiSeq'!$B$2:$B$9,MATCH(G24,'Autopopulate Info MiSeq'!$A$2:$A$9,0))</f>
        <v>#N/A</v>
      </c>
      <c r="K24" s="117" t="str">
        <f t="shared" si="0"/>
        <v>0_0</v>
      </c>
    </row>
    <row r="25" spans="1:11" x14ac:dyDescent="0.25">
      <c r="A25" s="111">
        <v>16</v>
      </c>
      <c r="B25" s="111">
        <f>'QIAseq FX with CDIs Protocol'!C57</f>
        <v>0</v>
      </c>
      <c r="D25" s="117" t="e">
        <f>VLOOKUP(K25,'Autopopulate Info MiSeq'!$J$2:$K$97,2,FALSE)</f>
        <v>#N/A</v>
      </c>
      <c r="E25" s="111">
        <f>'QIAseq FX with CDIs Protocol'!G57</f>
        <v>0</v>
      </c>
      <c r="F25" s="111" t="e">
        <f>INDEX('Autopopulate Info MiSeq'!$E$2:$E$13,MATCH(E25,'Autopopulate Info MiSeq'!$D$2:$D$13,0))</f>
        <v>#N/A</v>
      </c>
      <c r="G25" s="111">
        <f>'QIAseq FX with CDIs Protocol'!H57</f>
        <v>0</v>
      </c>
      <c r="H25" s="118" t="e">
        <f>INDEX('Autopopulate Info MiSeq'!$B$2:$B$9,MATCH(G25,'Autopopulate Info MiSeq'!$A$2:$A$9,0))</f>
        <v>#N/A</v>
      </c>
      <c r="K25" s="117" t="str">
        <f t="shared" si="0"/>
        <v>0_0</v>
      </c>
    </row>
    <row r="26" spans="1:11" x14ac:dyDescent="0.25">
      <c r="A26" s="111">
        <v>17</v>
      </c>
      <c r="B26" s="111">
        <f>'QIAseq FX with CDIs Protocol'!C58</f>
        <v>0</v>
      </c>
      <c r="D26" s="117" t="e">
        <f>VLOOKUP(K26,'Autopopulate Info MiSeq'!$J$2:$K$97,2,FALSE)</f>
        <v>#N/A</v>
      </c>
      <c r="E26" s="111">
        <f>'QIAseq FX with CDIs Protocol'!G58</f>
        <v>0</v>
      </c>
      <c r="F26" s="111" t="e">
        <f>INDEX('Autopopulate Info MiSeq'!$E$2:$E$13,MATCH(E26,'Autopopulate Info MiSeq'!$D$2:$D$13,0))</f>
        <v>#N/A</v>
      </c>
      <c r="G26" s="111">
        <f>'QIAseq FX with CDIs Protocol'!H58</f>
        <v>0</v>
      </c>
      <c r="H26" s="118" t="e">
        <f>INDEX('Autopopulate Info MiSeq'!$B$2:$B$9,MATCH(G26,'Autopopulate Info MiSeq'!$A$2:$A$9,0))</f>
        <v>#N/A</v>
      </c>
      <c r="K26" s="117" t="str">
        <f t="shared" si="0"/>
        <v>0_0</v>
      </c>
    </row>
    <row r="27" spans="1:11" x14ac:dyDescent="0.25">
      <c r="A27" s="111">
        <v>18</v>
      </c>
      <c r="B27" s="111">
        <f>'QIAseq FX with CDIs Protocol'!C59</f>
        <v>0</v>
      </c>
      <c r="D27" s="117" t="e">
        <f>VLOOKUP(K27,'Autopopulate Info MiSeq'!$J$2:$K$97,2,FALSE)</f>
        <v>#N/A</v>
      </c>
      <c r="E27" s="111">
        <f>'QIAseq FX with CDIs Protocol'!G59</f>
        <v>0</v>
      </c>
      <c r="F27" s="111" t="e">
        <f>INDEX('Autopopulate Info MiSeq'!$E$2:$E$13,MATCH(E27,'Autopopulate Info MiSeq'!$D$2:$D$13,0))</f>
        <v>#N/A</v>
      </c>
      <c r="G27" s="111">
        <f>'QIAseq FX with CDIs Protocol'!H59</f>
        <v>0</v>
      </c>
      <c r="H27" s="118" t="e">
        <f>INDEX('Autopopulate Info MiSeq'!$B$2:$B$9,MATCH(G27,'Autopopulate Info MiSeq'!$A$2:$A$9,0))</f>
        <v>#N/A</v>
      </c>
      <c r="K27" s="117" t="str">
        <f t="shared" si="0"/>
        <v>0_0</v>
      </c>
    </row>
    <row r="28" spans="1:11" x14ac:dyDescent="0.25">
      <c r="A28" s="111">
        <v>19</v>
      </c>
      <c r="B28" s="111">
        <f>'QIAseq FX with CDIs Protocol'!C60</f>
        <v>0</v>
      </c>
      <c r="D28" s="117" t="e">
        <f>VLOOKUP(K28,'Autopopulate Info MiSeq'!$J$2:$K$97,2,FALSE)</f>
        <v>#N/A</v>
      </c>
      <c r="E28" s="111">
        <f>'QIAseq FX with CDIs Protocol'!G60</f>
        <v>0</v>
      </c>
      <c r="F28" s="111" t="e">
        <f>INDEX('Autopopulate Info MiSeq'!$E$2:$E$13,MATCH(E28,'Autopopulate Info MiSeq'!$D$2:$D$13,0))</f>
        <v>#N/A</v>
      </c>
      <c r="G28" s="111">
        <f>'QIAseq FX with CDIs Protocol'!H60</f>
        <v>0</v>
      </c>
      <c r="H28" s="118" t="e">
        <f>INDEX('Autopopulate Info MiSeq'!$B$2:$B$9,MATCH(G28,'Autopopulate Info MiSeq'!$A$2:$A$9,0))</f>
        <v>#N/A</v>
      </c>
      <c r="K28" s="117" t="str">
        <f t="shared" si="0"/>
        <v>0_0</v>
      </c>
    </row>
    <row r="29" spans="1:11" x14ac:dyDescent="0.25">
      <c r="A29" s="111">
        <v>20</v>
      </c>
      <c r="B29" s="111">
        <f>'QIAseq FX with CDIs Protocol'!C61</f>
        <v>0</v>
      </c>
      <c r="D29" s="117" t="e">
        <f>VLOOKUP(K29,'Autopopulate Info MiSeq'!$J$2:$K$97,2,FALSE)</f>
        <v>#N/A</v>
      </c>
      <c r="E29" s="111">
        <f>'QIAseq FX with CDIs Protocol'!G61</f>
        <v>0</v>
      </c>
      <c r="F29" s="111" t="e">
        <f>INDEX('Autopopulate Info MiSeq'!$E$2:$E$13,MATCH(E29,'Autopopulate Info MiSeq'!$D$2:$D$13,0))</f>
        <v>#N/A</v>
      </c>
      <c r="G29" s="111">
        <f>'QIAseq FX with CDIs Protocol'!H61</f>
        <v>0</v>
      </c>
      <c r="H29" s="118" t="e">
        <f>INDEX('Autopopulate Info MiSeq'!$B$2:$B$9,MATCH(G29,'Autopopulate Info MiSeq'!$A$2:$A$9,0))</f>
        <v>#N/A</v>
      </c>
      <c r="K29" s="117" t="str">
        <f t="shared" si="0"/>
        <v>0_0</v>
      </c>
    </row>
    <row r="30" spans="1:11" x14ac:dyDescent="0.25">
      <c r="A30" s="111">
        <v>21</v>
      </c>
      <c r="B30" s="111">
        <f>'QIAseq FX with CDIs Protocol'!C62</f>
        <v>0</v>
      </c>
      <c r="D30" s="117" t="e">
        <f>VLOOKUP(K30,'Autopopulate Info MiSeq'!$J$2:$K$97,2,FALSE)</f>
        <v>#N/A</v>
      </c>
      <c r="E30" s="111">
        <f>'QIAseq FX with CDIs Protocol'!G62</f>
        <v>0</v>
      </c>
      <c r="F30" s="111" t="e">
        <f>INDEX('Autopopulate Info MiSeq'!$E$2:$E$13,MATCH(E30,'Autopopulate Info MiSeq'!$D$2:$D$13,0))</f>
        <v>#N/A</v>
      </c>
      <c r="G30" s="111">
        <f>'QIAseq FX with CDIs Protocol'!H62</f>
        <v>0</v>
      </c>
      <c r="H30" s="118" t="e">
        <f>INDEX('Autopopulate Info MiSeq'!$B$2:$B$9,MATCH(G30,'Autopopulate Info MiSeq'!$A$2:$A$9,0))</f>
        <v>#N/A</v>
      </c>
      <c r="K30" s="117" t="str">
        <f t="shared" si="0"/>
        <v>0_0</v>
      </c>
    </row>
    <row r="31" spans="1:11" x14ac:dyDescent="0.25">
      <c r="A31" s="111">
        <v>22</v>
      </c>
      <c r="B31" s="111">
        <f>'QIAseq FX with CDIs Protocol'!C63</f>
        <v>0</v>
      </c>
      <c r="D31" s="117" t="e">
        <f>VLOOKUP(K31,'Autopopulate Info MiSeq'!$J$2:$K$97,2,FALSE)</f>
        <v>#N/A</v>
      </c>
      <c r="E31" s="111">
        <f>'QIAseq FX with CDIs Protocol'!G63</f>
        <v>0</v>
      </c>
      <c r="F31" s="111" t="e">
        <f>INDEX('Autopopulate Info MiSeq'!$E$2:$E$13,MATCH(E31,'Autopopulate Info MiSeq'!$D$2:$D$13,0))</f>
        <v>#N/A</v>
      </c>
      <c r="G31" s="111">
        <f>'QIAseq FX with CDIs Protocol'!H63</f>
        <v>0</v>
      </c>
      <c r="H31" s="118" t="e">
        <f>INDEX('Autopopulate Info MiSeq'!$B$2:$B$9,MATCH(G31,'Autopopulate Info MiSeq'!$A$2:$A$9,0))</f>
        <v>#N/A</v>
      </c>
      <c r="K31" s="117" t="str">
        <f t="shared" si="0"/>
        <v>0_0</v>
      </c>
    </row>
    <row r="32" spans="1:11" x14ac:dyDescent="0.25">
      <c r="A32" s="111">
        <v>23</v>
      </c>
      <c r="B32" s="111">
        <f>'QIAseq FX with CDIs Protocol'!C64</f>
        <v>0</v>
      </c>
      <c r="D32" s="117" t="e">
        <f>VLOOKUP(K32,'Autopopulate Info MiSeq'!$J$2:$K$97,2,FALSE)</f>
        <v>#N/A</v>
      </c>
      <c r="E32" s="111">
        <f>'QIAseq FX with CDIs Protocol'!G64</f>
        <v>0</v>
      </c>
      <c r="F32" s="111" t="e">
        <f>INDEX('Autopopulate Info MiSeq'!$E$2:$E$13,MATCH(E32,'Autopopulate Info MiSeq'!$D$2:$D$13,0))</f>
        <v>#N/A</v>
      </c>
      <c r="G32" s="111">
        <f>'QIAseq FX with CDIs Protocol'!H64</f>
        <v>0</v>
      </c>
      <c r="H32" s="118" t="e">
        <f>INDEX('Autopopulate Info MiSeq'!$B$2:$B$9,MATCH(G32,'Autopopulate Info MiSeq'!$A$2:$A$9,0))</f>
        <v>#N/A</v>
      </c>
      <c r="K32" s="117" t="str">
        <f t="shared" si="0"/>
        <v>0_0</v>
      </c>
    </row>
    <row r="33" spans="1:11" x14ac:dyDescent="0.25">
      <c r="A33" s="111">
        <v>24</v>
      </c>
      <c r="B33" s="111">
        <f>'QIAseq FX with CDIs Protocol'!C65</f>
        <v>0</v>
      </c>
      <c r="D33" s="117" t="e">
        <f>VLOOKUP(K33,'Autopopulate Info MiSeq'!$J$2:$K$97,2,FALSE)</f>
        <v>#N/A</v>
      </c>
      <c r="E33" s="111">
        <f>'QIAseq FX with CDIs Protocol'!G65</f>
        <v>0</v>
      </c>
      <c r="F33" s="111" t="e">
        <f>INDEX('Autopopulate Info MiSeq'!$E$2:$E$13,MATCH(E33,'Autopopulate Info MiSeq'!$D$2:$D$13,0))</f>
        <v>#N/A</v>
      </c>
      <c r="G33" s="111">
        <f>'QIAseq FX with CDIs Protocol'!H65</f>
        <v>0</v>
      </c>
      <c r="H33" s="118" t="e">
        <f>INDEX('Autopopulate Info MiSeq'!$B$2:$B$9,MATCH(G33,'Autopopulate Info MiSeq'!$A$2:$A$9,0))</f>
        <v>#N/A</v>
      </c>
      <c r="K33" s="117" t="str">
        <f t="shared" si="0"/>
        <v>0_0</v>
      </c>
    </row>
    <row r="34" spans="1:11" x14ac:dyDescent="0.25">
      <c r="A34" s="111">
        <v>25</v>
      </c>
      <c r="B34" s="111">
        <f>'QIAseq FX with CDIs Protocol'!C66</f>
        <v>0</v>
      </c>
      <c r="D34" s="117" t="e">
        <f>VLOOKUP(K34,'Autopopulate Info MiSeq'!$J$2:$K$97,2,FALSE)</f>
        <v>#N/A</v>
      </c>
      <c r="E34" s="111">
        <f>'QIAseq FX with CDIs Protocol'!G66</f>
        <v>0</v>
      </c>
      <c r="F34" s="111" t="e">
        <f>INDEX('Autopopulate Info MiSeq'!$E$2:$E$13,MATCH(E34,'Autopopulate Info MiSeq'!$D$2:$D$13,0))</f>
        <v>#N/A</v>
      </c>
      <c r="G34" s="111">
        <f>'QIAseq FX with CDIs Protocol'!H66</f>
        <v>0</v>
      </c>
      <c r="H34" s="118" t="e">
        <f>INDEX('Autopopulate Info MiSeq'!$B$2:$B$9,MATCH(G34,'Autopopulate Info MiSeq'!$A$2:$A$9,0))</f>
        <v>#N/A</v>
      </c>
      <c r="K34" s="117" t="str">
        <f t="shared" si="0"/>
        <v>0_0</v>
      </c>
    </row>
    <row r="35" spans="1:11" x14ac:dyDescent="0.25">
      <c r="A35" s="111">
        <v>26</v>
      </c>
      <c r="B35" s="111">
        <f>'QIAseq FX with CDIs Protocol'!C67</f>
        <v>0</v>
      </c>
      <c r="D35" s="117" t="e">
        <f>VLOOKUP(K35,'Autopopulate Info MiSeq'!$J$2:$K$97,2,FALSE)</f>
        <v>#N/A</v>
      </c>
      <c r="E35" s="111">
        <f>'QIAseq FX with CDIs Protocol'!G67</f>
        <v>0</v>
      </c>
      <c r="F35" s="111" t="e">
        <f>INDEX('Autopopulate Info MiSeq'!$E$2:$E$13,MATCH(E35,'Autopopulate Info MiSeq'!$D$2:$D$13,0))</f>
        <v>#N/A</v>
      </c>
      <c r="G35" s="111">
        <f>'QIAseq FX with CDIs Protocol'!H67</f>
        <v>0</v>
      </c>
      <c r="H35" s="118" t="e">
        <f>INDEX('Autopopulate Info MiSeq'!$B$2:$B$9,MATCH(G35,'Autopopulate Info MiSeq'!$A$2:$A$9,0))</f>
        <v>#N/A</v>
      </c>
      <c r="K35" s="117" t="str">
        <f t="shared" si="0"/>
        <v>0_0</v>
      </c>
    </row>
    <row r="36" spans="1:11" x14ac:dyDescent="0.25">
      <c r="A36" s="111">
        <v>27</v>
      </c>
      <c r="B36" s="111">
        <f>'QIAseq FX with CDIs Protocol'!C68</f>
        <v>0</v>
      </c>
      <c r="D36" s="117" t="e">
        <f>VLOOKUP(K36,'Autopopulate Info MiSeq'!$J$2:$K$97,2,FALSE)</f>
        <v>#N/A</v>
      </c>
      <c r="E36" s="111">
        <f>'QIAseq FX with CDIs Protocol'!G68</f>
        <v>0</v>
      </c>
      <c r="F36" s="111" t="e">
        <f>INDEX('Autopopulate Info MiSeq'!$E$2:$E$13,MATCH(E36,'Autopopulate Info MiSeq'!$D$2:$D$13,0))</f>
        <v>#N/A</v>
      </c>
      <c r="G36" s="111">
        <f>'QIAseq FX with CDIs Protocol'!H68</f>
        <v>0</v>
      </c>
      <c r="H36" s="118" t="e">
        <f>INDEX('Autopopulate Info MiSeq'!$B$2:$B$9,MATCH(G36,'Autopopulate Info MiSeq'!$A$2:$A$9,0))</f>
        <v>#N/A</v>
      </c>
      <c r="K36" s="117" t="str">
        <f t="shared" si="0"/>
        <v>0_0</v>
      </c>
    </row>
    <row r="37" spans="1:11" x14ac:dyDescent="0.25">
      <c r="A37" s="111">
        <v>28</v>
      </c>
      <c r="B37" s="111">
        <f>'QIAseq FX with CDIs Protocol'!C69</f>
        <v>0</v>
      </c>
      <c r="D37" s="117" t="e">
        <f>VLOOKUP(K37,'Autopopulate Info MiSeq'!$J$2:$K$97,2,FALSE)</f>
        <v>#N/A</v>
      </c>
      <c r="E37" s="111">
        <f>'QIAseq FX with CDIs Protocol'!G69</f>
        <v>0</v>
      </c>
      <c r="F37" s="111" t="e">
        <f>INDEX('Autopopulate Info MiSeq'!$E$2:$E$13,MATCH(E37,'Autopopulate Info MiSeq'!$D$2:$D$13,0))</f>
        <v>#N/A</v>
      </c>
      <c r="G37" s="111">
        <f>'QIAseq FX with CDIs Protocol'!H69</f>
        <v>0</v>
      </c>
      <c r="H37" s="118" t="e">
        <f>INDEX('Autopopulate Info MiSeq'!$B$2:$B$9,MATCH(G37,'Autopopulate Info MiSeq'!$A$2:$A$9,0))</f>
        <v>#N/A</v>
      </c>
      <c r="K37" s="117" t="str">
        <f t="shared" si="0"/>
        <v>0_0</v>
      </c>
    </row>
    <row r="38" spans="1:11" x14ac:dyDescent="0.25">
      <c r="A38" s="111">
        <v>29</v>
      </c>
      <c r="B38" s="111">
        <f>'QIAseq FX with CDIs Protocol'!C70</f>
        <v>0</v>
      </c>
      <c r="D38" s="117" t="e">
        <f>VLOOKUP(K38,'Autopopulate Info MiSeq'!$J$2:$K$97,2,FALSE)</f>
        <v>#N/A</v>
      </c>
      <c r="E38" s="111">
        <f>'QIAseq FX with CDIs Protocol'!G70</f>
        <v>0</v>
      </c>
      <c r="F38" s="111" t="e">
        <f>INDEX('Autopopulate Info MiSeq'!$E$2:$E$13,MATCH(E38,'Autopopulate Info MiSeq'!$D$2:$D$13,0))</f>
        <v>#N/A</v>
      </c>
      <c r="G38" s="111">
        <f>'QIAseq FX with CDIs Protocol'!H70</f>
        <v>0</v>
      </c>
      <c r="H38" s="118" t="e">
        <f>INDEX('Autopopulate Info MiSeq'!$B$2:$B$9,MATCH(G38,'Autopopulate Info MiSeq'!$A$2:$A$9,0))</f>
        <v>#N/A</v>
      </c>
      <c r="K38" s="117" t="str">
        <f t="shared" si="0"/>
        <v>0_0</v>
      </c>
    </row>
    <row r="39" spans="1:11" x14ac:dyDescent="0.25">
      <c r="A39" s="111">
        <v>30</v>
      </c>
      <c r="B39" s="111">
        <f>'QIAseq FX with CDIs Protocol'!C71</f>
        <v>0</v>
      </c>
      <c r="D39" s="117" t="e">
        <f>VLOOKUP(K39,'Autopopulate Info MiSeq'!$J$2:$K$97,2,FALSE)</f>
        <v>#N/A</v>
      </c>
      <c r="E39" s="111">
        <f>'QIAseq FX with CDIs Protocol'!G71</f>
        <v>0</v>
      </c>
      <c r="F39" s="111" t="e">
        <f>INDEX('Autopopulate Info MiSeq'!$E$2:$E$13,MATCH(E39,'Autopopulate Info MiSeq'!$D$2:$D$13,0))</f>
        <v>#N/A</v>
      </c>
      <c r="G39" s="111">
        <f>'QIAseq FX with CDIs Protocol'!H71</f>
        <v>0</v>
      </c>
      <c r="H39" s="118" t="e">
        <f>INDEX('Autopopulate Info MiSeq'!$B$2:$B$9,MATCH(G39,'Autopopulate Info MiSeq'!$A$2:$A$9,0))</f>
        <v>#N/A</v>
      </c>
      <c r="K39" s="117" t="str">
        <f t="shared" si="0"/>
        <v>0_0</v>
      </c>
    </row>
    <row r="40" spans="1:11" x14ac:dyDescent="0.25">
      <c r="A40" s="111">
        <v>31</v>
      </c>
      <c r="B40" s="111">
        <f>'QIAseq FX with CDIs Protocol'!C72</f>
        <v>0</v>
      </c>
      <c r="D40" s="117" t="e">
        <f>VLOOKUP(K40,'Autopopulate Info MiSeq'!$J$2:$K$97,2,FALSE)</f>
        <v>#N/A</v>
      </c>
      <c r="E40" s="111">
        <f>'QIAseq FX with CDIs Protocol'!G72</f>
        <v>0</v>
      </c>
      <c r="F40" s="111" t="e">
        <f>INDEX('Autopopulate Info MiSeq'!$E$2:$E$13,MATCH(E40,'Autopopulate Info MiSeq'!$D$2:$D$13,0))</f>
        <v>#N/A</v>
      </c>
      <c r="G40" s="111">
        <f>'QIAseq FX with CDIs Protocol'!H72</f>
        <v>0</v>
      </c>
      <c r="H40" s="118" t="e">
        <f>INDEX('Autopopulate Info MiSeq'!$B$2:$B$9,MATCH(G40,'Autopopulate Info MiSeq'!$A$2:$A$9,0))</f>
        <v>#N/A</v>
      </c>
      <c r="K40" s="117" t="str">
        <f t="shared" si="0"/>
        <v>0_0</v>
      </c>
    </row>
    <row r="41" spans="1:11" x14ac:dyDescent="0.25">
      <c r="A41" s="111">
        <v>32</v>
      </c>
      <c r="B41" s="111">
        <f>'QIAseq FX with CDIs Protocol'!C73</f>
        <v>0</v>
      </c>
      <c r="D41" s="117" t="e">
        <f>VLOOKUP(K41,'Autopopulate Info MiSeq'!$J$2:$K$97,2,FALSE)</f>
        <v>#N/A</v>
      </c>
      <c r="E41" s="111">
        <f>'QIAseq FX with CDIs Protocol'!G73</f>
        <v>0</v>
      </c>
      <c r="F41" s="111" t="e">
        <f>INDEX('Autopopulate Info MiSeq'!$E$2:$E$13,MATCH(E41,'Autopopulate Info MiSeq'!$D$2:$D$13,0))</f>
        <v>#N/A</v>
      </c>
      <c r="G41" s="111">
        <f>'QIAseq FX with CDIs Protocol'!H73</f>
        <v>0</v>
      </c>
      <c r="H41" s="118" t="e">
        <f>INDEX('Autopopulate Info MiSeq'!$B$2:$B$9,MATCH(G41,'Autopopulate Info MiSeq'!$A$2:$A$9,0))</f>
        <v>#N/A</v>
      </c>
      <c r="K41" s="117" t="str">
        <f t="shared" si="0"/>
        <v>0_0</v>
      </c>
    </row>
    <row r="42" spans="1:11" x14ac:dyDescent="0.25">
      <c r="A42" s="111">
        <v>33</v>
      </c>
      <c r="B42" s="111">
        <f>'QIAseq FX with CDIs Protocol'!C74</f>
        <v>0</v>
      </c>
      <c r="D42" s="117" t="e">
        <f>VLOOKUP(K42,'Autopopulate Info MiSeq'!$J$2:$K$97,2,FALSE)</f>
        <v>#N/A</v>
      </c>
      <c r="E42" s="111">
        <f>'QIAseq FX with CDIs Protocol'!G74</f>
        <v>0</v>
      </c>
      <c r="F42" s="111" t="e">
        <f>INDEX('Autopopulate Info MiSeq'!$E$2:$E$13,MATCH(E42,'Autopopulate Info MiSeq'!$D$2:$D$13,0))</f>
        <v>#N/A</v>
      </c>
      <c r="G42" s="111">
        <f>'QIAseq FX with CDIs Protocol'!H74</f>
        <v>0</v>
      </c>
      <c r="H42" s="118" t="e">
        <f>INDEX('Autopopulate Info MiSeq'!$B$2:$B$9,MATCH(G42,'Autopopulate Info MiSeq'!$A$2:$A$9,0))</f>
        <v>#N/A</v>
      </c>
      <c r="K42" s="117" t="str">
        <f t="shared" si="0"/>
        <v>0_0</v>
      </c>
    </row>
    <row r="43" spans="1:11" x14ac:dyDescent="0.25">
      <c r="A43" s="111">
        <v>34</v>
      </c>
      <c r="B43" s="111">
        <f>'QIAseq FX with CDIs Protocol'!C75</f>
        <v>0</v>
      </c>
      <c r="D43" s="117" t="e">
        <f>VLOOKUP(K43,'Autopopulate Info MiSeq'!$J$2:$K$97,2,FALSE)</f>
        <v>#N/A</v>
      </c>
      <c r="E43" s="111">
        <f>'QIAseq FX with CDIs Protocol'!G75</f>
        <v>0</v>
      </c>
      <c r="F43" s="111" t="e">
        <f>INDEX('Autopopulate Info MiSeq'!$E$2:$E$13,MATCH(E43,'Autopopulate Info MiSeq'!$D$2:$D$13,0))</f>
        <v>#N/A</v>
      </c>
      <c r="G43" s="111">
        <f>'QIAseq FX with CDIs Protocol'!H75</f>
        <v>0</v>
      </c>
      <c r="H43" s="118" t="e">
        <f>INDEX('Autopopulate Info MiSeq'!$B$2:$B$9,MATCH(G43,'Autopopulate Info MiSeq'!$A$2:$A$9,0))</f>
        <v>#N/A</v>
      </c>
      <c r="K43" s="117" t="str">
        <f t="shared" si="0"/>
        <v>0_0</v>
      </c>
    </row>
    <row r="44" spans="1:11" x14ac:dyDescent="0.25">
      <c r="A44" s="111">
        <v>35</v>
      </c>
      <c r="B44" s="111">
        <f>'QIAseq FX with CDIs Protocol'!C76</f>
        <v>0</v>
      </c>
      <c r="D44" s="117" t="e">
        <f>VLOOKUP(K44,'Autopopulate Info MiSeq'!$J$2:$K$97,2,FALSE)</f>
        <v>#N/A</v>
      </c>
      <c r="E44" s="111">
        <f>'QIAseq FX with CDIs Protocol'!G76</f>
        <v>0</v>
      </c>
      <c r="F44" s="111" t="e">
        <f>INDEX('Autopopulate Info MiSeq'!$E$2:$E$13,MATCH(E44,'Autopopulate Info MiSeq'!$D$2:$D$13,0))</f>
        <v>#N/A</v>
      </c>
      <c r="G44" s="111">
        <f>'QIAseq FX with CDIs Protocol'!H76</f>
        <v>0</v>
      </c>
      <c r="H44" s="118" t="e">
        <f>INDEX('Autopopulate Info MiSeq'!$B$2:$B$9,MATCH(G44,'Autopopulate Info MiSeq'!$A$2:$A$9,0))</f>
        <v>#N/A</v>
      </c>
      <c r="K44" s="117" t="str">
        <f t="shared" si="0"/>
        <v>0_0</v>
      </c>
    </row>
    <row r="45" spans="1:11" x14ac:dyDescent="0.25">
      <c r="A45" s="111">
        <v>36</v>
      </c>
      <c r="B45" s="111">
        <f>'QIAseq FX with CDIs Protocol'!C77</f>
        <v>0</v>
      </c>
      <c r="D45" s="117" t="e">
        <f>VLOOKUP(K45,'Autopopulate Info MiSeq'!$J$2:$K$97,2,FALSE)</f>
        <v>#N/A</v>
      </c>
      <c r="E45" s="111">
        <f>'QIAseq FX with CDIs Protocol'!G77</f>
        <v>0</v>
      </c>
      <c r="F45" s="111" t="e">
        <f>INDEX('Autopopulate Info MiSeq'!$E$2:$E$13,MATCH(E45,'Autopopulate Info MiSeq'!$D$2:$D$13,0))</f>
        <v>#N/A</v>
      </c>
      <c r="G45" s="111">
        <f>'QIAseq FX with CDIs Protocol'!H77</f>
        <v>0</v>
      </c>
      <c r="H45" s="118" t="e">
        <f>INDEX('Autopopulate Info MiSeq'!$B$2:$B$9,MATCH(G45,'Autopopulate Info MiSeq'!$A$2:$A$9,0))</f>
        <v>#N/A</v>
      </c>
      <c r="K45" s="117" t="str">
        <f t="shared" si="0"/>
        <v>0_0</v>
      </c>
    </row>
    <row r="46" spans="1:11" x14ac:dyDescent="0.25">
      <c r="A46" s="111">
        <v>37</v>
      </c>
      <c r="B46" s="111">
        <f>'QIAseq FX with CDIs Protocol'!C78</f>
        <v>0</v>
      </c>
      <c r="D46" s="117" t="e">
        <f>VLOOKUP(K46,'Autopopulate Info MiSeq'!$J$2:$K$97,2,FALSE)</f>
        <v>#N/A</v>
      </c>
      <c r="E46" s="111">
        <f>'QIAseq FX with CDIs Protocol'!G78</f>
        <v>0</v>
      </c>
      <c r="F46" s="111" t="e">
        <f>INDEX('Autopopulate Info MiSeq'!$E$2:$E$13,MATCH(E46,'Autopopulate Info MiSeq'!$D$2:$D$13,0))</f>
        <v>#N/A</v>
      </c>
      <c r="G46" s="111">
        <f>'QIAseq FX with CDIs Protocol'!H78</f>
        <v>0</v>
      </c>
      <c r="H46" s="118" t="e">
        <f>INDEX('Autopopulate Info MiSeq'!$B$2:$B$9,MATCH(G46,'Autopopulate Info MiSeq'!$A$2:$A$9,0))</f>
        <v>#N/A</v>
      </c>
      <c r="K46" s="117" t="str">
        <f t="shared" si="0"/>
        <v>0_0</v>
      </c>
    </row>
    <row r="47" spans="1:11" x14ac:dyDescent="0.25">
      <c r="A47" s="111">
        <v>38</v>
      </c>
      <c r="B47" s="111">
        <f>'QIAseq FX with CDIs Protocol'!C79</f>
        <v>0</v>
      </c>
      <c r="D47" s="117" t="e">
        <f>VLOOKUP(K47,'Autopopulate Info MiSeq'!$J$2:$K$97,2,FALSE)</f>
        <v>#N/A</v>
      </c>
      <c r="E47" s="111">
        <f>'QIAseq FX with CDIs Protocol'!G79</f>
        <v>0</v>
      </c>
      <c r="F47" s="111" t="e">
        <f>INDEX('Autopopulate Info MiSeq'!$E$2:$E$13,MATCH(E47,'Autopopulate Info MiSeq'!$D$2:$D$13,0))</f>
        <v>#N/A</v>
      </c>
      <c r="G47" s="111">
        <f>'QIAseq FX with CDIs Protocol'!H79</f>
        <v>0</v>
      </c>
      <c r="H47" s="118" t="e">
        <f>INDEX('Autopopulate Info MiSeq'!$B$2:$B$9,MATCH(G47,'Autopopulate Info MiSeq'!$A$2:$A$9,0))</f>
        <v>#N/A</v>
      </c>
      <c r="K47" s="117" t="str">
        <f t="shared" si="0"/>
        <v>0_0</v>
      </c>
    </row>
    <row r="48" spans="1:11" x14ac:dyDescent="0.25">
      <c r="A48" s="111">
        <v>39</v>
      </c>
      <c r="B48" s="111">
        <f>'QIAseq FX with CDIs Protocol'!C80</f>
        <v>0</v>
      </c>
      <c r="D48" s="117" t="e">
        <f>VLOOKUP(K48,'Autopopulate Info MiSeq'!$J$2:$K$97,2,FALSE)</f>
        <v>#N/A</v>
      </c>
      <c r="E48" s="111">
        <f>'QIAseq FX with CDIs Protocol'!G80</f>
        <v>0</v>
      </c>
      <c r="F48" s="111" t="e">
        <f>INDEX('Autopopulate Info MiSeq'!$E$2:$E$13,MATCH(E48,'Autopopulate Info MiSeq'!$D$2:$D$13,0))</f>
        <v>#N/A</v>
      </c>
      <c r="G48" s="111">
        <f>'QIAseq FX with CDIs Protocol'!H80</f>
        <v>0</v>
      </c>
      <c r="H48" s="118" t="e">
        <f>INDEX('Autopopulate Info MiSeq'!$B$2:$B$9,MATCH(G48,'Autopopulate Info MiSeq'!$A$2:$A$9,0))</f>
        <v>#N/A</v>
      </c>
      <c r="K48" s="117" t="str">
        <f t="shared" si="0"/>
        <v>0_0</v>
      </c>
    </row>
    <row r="49" spans="1:11" x14ac:dyDescent="0.25">
      <c r="A49" s="111">
        <v>40</v>
      </c>
      <c r="B49" s="111">
        <f>'QIAseq FX with CDIs Protocol'!C81</f>
        <v>0</v>
      </c>
      <c r="D49" s="117" t="e">
        <f>VLOOKUP(K49,'Autopopulate Info MiSeq'!$J$2:$K$97,2,FALSE)</f>
        <v>#N/A</v>
      </c>
      <c r="E49" s="111">
        <f>'QIAseq FX with CDIs Protocol'!G81</f>
        <v>0</v>
      </c>
      <c r="F49" s="111" t="e">
        <f>INDEX('Autopopulate Info MiSeq'!$E$2:$E$13,MATCH(E49,'Autopopulate Info MiSeq'!$D$2:$D$13,0))</f>
        <v>#N/A</v>
      </c>
      <c r="G49" s="111">
        <f>'QIAseq FX with CDIs Protocol'!H81</f>
        <v>0</v>
      </c>
      <c r="H49" s="118" t="e">
        <f>INDEX('Autopopulate Info MiSeq'!$B$2:$B$9,MATCH(G49,'Autopopulate Info MiSeq'!$A$2:$A$9,0))</f>
        <v>#N/A</v>
      </c>
      <c r="K49" s="117" t="str">
        <f t="shared" si="0"/>
        <v>0_0</v>
      </c>
    </row>
    <row r="50" spans="1:11" x14ac:dyDescent="0.25">
      <c r="A50" s="111">
        <v>41</v>
      </c>
      <c r="B50" s="111">
        <f>'QIAseq FX with CDIs Protocol'!C82</f>
        <v>0</v>
      </c>
      <c r="D50" s="117" t="e">
        <f>VLOOKUP(K50,'Autopopulate Info MiSeq'!$J$2:$K$97,2,FALSE)</f>
        <v>#N/A</v>
      </c>
      <c r="E50" s="111">
        <f>'QIAseq FX with CDIs Protocol'!G82</f>
        <v>0</v>
      </c>
      <c r="F50" s="111" t="e">
        <f>INDEX('Autopopulate Info MiSeq'!$E$2:$E$13,MATCH(E50,'Autopopulate Info MiSeq'!$D$2:$D$13,0))</f>
        <v>#N/A</v>
      </c>
      <c r="G50" s="111">
        <f>'QIAseq FX with CDIs Protocol'!H82</f>
        <v>0</v>
      </c>
      <c r="H50" s="118" t="e">
        <f>INDEX('Autopopulate Info MiSeq'!$B$2:$B$9,MATCH(G50,'Autopopulate Info MiSeq'!$A$2:$A$9,0))</f>
        <v>#N/A</v>
      </c>
      <c r="K50" s="117" t="str">
        <f t="shared" si="0"/>
        <v>0_0</v>
      </c>
    </row>
    <row r="51" spans="1:11" x14ac:dyDescent="0.25">
      <c r="A51" s="111">
        <v>42</v>
      </c>
      <c r="B51" s="111">
        <f>'QIAseq FX with CDIs Protocol'!C83</f>
        <v>0</v>
      </c>
      <c r="D51" s="117" t="e">
        <f>VLOOKUP(K51,'Autopopulate Info MiSeq'!$J$2:$K$97,2,FALSE)</f>
        <v>#N/A</v>
      </c>
      <c r="E51" s="111">
        <f>'QIAseq FX with CDIs Protocol'!G83</f>
        <v>0</v>
      </c>
      <c r="F51" s="111" t="e">
        <f>INDEX('Autopopulate Info MiSeq'!$E$2:$E$13,MATCH(E51,'Autopopulate Info MiSeq'!$D$2:$D$13,0))</f>
        <v>#N/A</v>
      </c>
      <c r="G51" s="111">
        <f>'QIAseq FX with CDIs Protocol'!H83</f>
        <v>0</v>
      </c>
      <c r="H51" s="118" t="e">
        <f>INDEX('Autopopulate Info MiSeq'!$B$2:$B$9,MATCH(G51,'Autopopulate Info MiSeq'!$A$2:$A$9,0))</f>
        <v>#N/A</v>
      </c>
      <c r="K51" s="117" t="str">
        <f t="shared" si="0"/>
        <v>0_0</v>
      </c>
    </row>
    <row r="52" spans="1:11" x14ac:dyDescent="0.25">
      <c r="A52" s="111">
        <v>43</v>
      </c>
      <c r="B52" s="111">
        <f>'QIAseq FX with CDIs Protocol'!C84</f>
        <v>0</v>
      </c>
      <c r="D52" s="117" t="e">
        <f>VLOOKUP(K52,'Autopopulate Info MiSeq'!$J$2:$K$97,2,FALSE)</f>
        <v>#N/A</v>
      </c>
      <c r="E52" s="111">
        <f>'QIAseq FX with CDIs Protocol'!G84</f>
        <v>0</v>
      </c>
      <c r="F52" s="111" t="e">
        <f>INDEX('Autopopulate Info MiSeq'!$E$2:$E$13,MATCH(E52,'Autopopulate Info MiSeq'!$D$2:$D$13,0))</f>
        <v>#N/A</v>
      </c>
      <c r="G52" s="111">
        <f>'QIAseq FX with CDIs Protocol'!H84</f>
        <v>0</v>
      </c>
      <c r="H52" s="118" t="e">
        <f>INDEX('Autopopulate Info MiSeq'!$B$2:$B$9,MATCH(G52,'Autopopulate Info MiSeq'!$A$2:$A$9,0))</f>
        <v>#N/A</v>
      </c>
      <c r="K52" s="117" t="str">
        <f t="shared" si="0"/>
        <v>0_0</v>
      </c>
    </row>
    <row r="53" spans="1:11" x14ac:dyDescent="0.25">
      <c r="A53" s="111">
        <v>44</v>
      </c>
      <c r="B53" s="111">
        <f>'QIAseq FX with CDIs Protocol'!C85</f>
        <v>0</v>
      </c>
      <c r="D53" s="117" t="e">
        <f>VLOOKUP(K53,'Autopopulate Info MiSeq'!$J$2:$K$97,2,FALSE)</f>
        <v>#N/A</v>
      </c>
      <c r="E53" s="111">
        <f>'QIAseq FX with CDIs Protocol'!G85</f>
        <v>0</v>
      </c>
      <c r="F53" s="111" t="e">
        <f>INDEX('Autopopulate Info MiSeq'!$E$2:$E$13,MATCH(E53,'Autopopulate Info MiSeq'!$D$2:$D$13,0))</f>
        <v>#N/A</v>
      </c>
      <c r="G53" s="111">
        <f>'QIAseq FX with CDIs Protocol'!H85</f>
        <v>0</v>
      </c>
      <c r="H53" s="118" t="e">
        <f>INDEX('Autopopulate Info MiSeq'!$B$2:$B$9,MATCH(G53,'Autopopulate Info MiSeq'!$A$2:$A$9,0))</f>
        <v>#N/A</v>
      </c>
      <c r="K53" s="117" t="str">
        <f t="shared" si="0"/>
        <v>0_0</v>
      </c>
    </row>
    <row r="54" spans="1:11" x14ac:dyDescent="0.25">
      <c r="A54" s="111">
        <v>45</v>
      </c>
      <c r="B54" s="111">
        <f>'QIAseq FX with CDIs Protocol'!C86</f>
        <v>0</v>
      </c>
      <c r="D54" s="117" t="e">
        <f>VLOOKUP(K54,'Autopopulate Info MiSeq'!$J$2:$K$97,2,FALSE)</f>
        <v>#N/A</v>
      </c>
      <c r="E54" s="111">
        <f>'QIAseq FX with CDIs Protocol'!G86</f>
        <v>0</v>
      </c>
      <c r="F54" s="111" t="e">
        <f>INDEX('Autopopulate Info MiSeq'!$E$2:$E$13,MATCH(E54,'Autopopulate Info MiSeq'!$D$2:$D$13,0))</f>
        <v>#N/A</v>
      </c>
      <c r="G54" s="111">
        <f>'QIAseq FX with CDIs Protocol'!H86</f>
        <v>0</v>
      </c>
      <c r="H54" s="118" t="e">
        <f>INDEX('Autopopulate Info MiSeq'!$B$2:$B$9,MATCH(G54,'Autopopulate Info MiSeq'!$A$2:$A$9,0))</f>
        <v>#N/A</v>
      </c>
      <c r="K54" s="117" t="str">
        <f t="shared" si="0"/>
        <v>0_0</v>
      </c>
    </row>
    <row r="55" spans="1:11" x14ac:dyDescent="0.25">
      <c r="A55" s="111">
        <v>46</v>
      </c>
      <c r="B55" s="111">
        <f>'QIAseq FX with CDIs Protocol'!C87</f>
        <v>0</v>
      </c>
      <c r="D55" s="117" t="e">
        <f>VLOOKUP(K55,'Autopopulate Info MiSeq'!$J$2:$K$97,2,FALSE)</f>
        <v>#N/A</v>
      </c>
      <c r="E55" s="111">
        <f>'QIAseq FX with CDIs Protocol'!G87</f>
        <v>0</v>
      </c>
      <c r="F55" s="111" t="e">
        <f>INDEX('Autopopulate Info MiSeq'!$E$2:$E$13,MATCH(E55,'Autopopulate Info MiSeq'!$D$2:$D$13,0))</f>
        <v>#N/A</v>
      </c>
      <c r="G55" s="111">
        <f>'QIAseq FX with CDIs Protocol'!H87</f>
        <v>0</v>
      </c>
      <c r="H55" s="118" t="e">
        <f>INDEX('Autopopulate Info MiSeq'!$B$2:$B$9,MATCH(G55,'Autopopulate Info MiSeq'!$A$2:$A$9,0))</f>
        <v>#N/A</v>
      </c>
      <c r="K55" s="117" t="str">
        <f t="shared" si="0"/>
        <v>0_0</v>
      </c>
    </row>
    <row r="56" spans="1:11" x14ac:dyDescent="0.25">
      <c r="A56" s="111">
        <v>47</v>
      </c>
      <c r="B56" s="111">
        <f>'QIAseq FX with CDIs Protocol'!C88</f>
        <v>0</v>
      </c>
      <c r="D56" s="117" t="e">
        <f>VLOOKUP(K56,'Autopopulate Info MiSeq'!$J$2:$K$97,2,FALSE)</f>
        <v>#N/A</v>
      </c>
      <c r="E56" s="111">
        <f>'QIAseq FX with CDIs Protocol'!G88</f>
        <v>0</v>
      </c>
      <c r="F56" s="111" t="e">
        <f>INDEX('Autopopulate Info MiSeq'!$E$2:$E$13,MATCH(E56,'Autopopulate Info MiSeq'!$D$2:$D$13,0))</f>
        <v>#N/A</v>
      </c>
      <c r="G56" s="111">
        <f>'QIAseq FX with CDIs Protocol'!H88</f>
        <v>0</v>
      </c>
      <c r="H56" s="118" t="e">
        <f>INDEX('Autopopulate Info MiSeq'!$B$2:$B$9,MATCH(G56,'Autopopulate Info MiSeq'!$A$2:$A$9,0))</f>
        <v>#N/A</v>
      </c>
      <c r="K56" s="117" t="str">
        <f t="shared" si="0"/>
        <v>0_0</v>
      </c>
    </row>
    <row r="57" spans="1:11" x14ac:dyDescent="0.25">
      <c r="A57" s="111">
        <v>48</v>
      </c>
      <c r="B57" s="111">
        <f>'QIAseq FX with CDIs Protocol'!C89</f>
        <v>0</v>
      </c>
      <c r="D57" s="117" t="e">
        <f>VLOOKUP(K57,'Autopopulate Info MiSeq'!$J$2:$K$97,2,FALSE)</f>
        <v>#N/A</v>
      </c>
      <c r="E57" s="111">
        <f>'QIAseq FX with CDIs Protocol'!G89</f>
        <v>0</v>
      </c>
      <c r="F57" s="111" t="e">
        <f>INDEX('Autopopulate Info MiSeq'!$E$2:$E$13,MATCH(E57,'Autopopulate Info MiSeq'!$D$2:$D$13,0))</f>
        <v>#N/A</v>
      </c>
      <c r="G57" s="111">
        <f>'QIAseq FX with CDIs Protocol'!H89</f>
        <v>0</v>
      </c>
      <c r="H57" s="118" t="e">
        <f>INDEX('Autopopulate Info MiSeq'!$B$2:$B$9,MATCH(G57,'Autopopulate Info MiSeq'!$A$2:$A$9,0))</f>
        <v>#N/A</v>
      </c>
      <c r="K57" s="117" t="str">
        <f t="shared" si="0"/>
        <v>0_0</v>
      </c>
    </row>
    <row r="58" spans="1:11" x14ac:dyDescent="0.25">
      <c r="A58" s="111">
        <v>49</v>
      </c>
      <c r="B58" s="111">
        <f>'QIAseq FX with CDIs Protocol'!C90</f>
        <v>0</v>
      </c>
      <c r="D58" s="117" t="e">
        <f>VLOOKUP(K58,'Autopopulate Info MiSeq'!$J$2:$K$97,2,FALSE)</f>
        <v>#N/A</v>
      </c>
      <c r="E58" s="111">
        <f>'QIAseq FX with CDIs Protocol'!G90</f>
        <v>0</v>
      </c>
      <c r="F58" s="111" t="e">
        <f>INDEX('Autopopulate Info MiSeq'!$E$2:$E$13,MATCH(E58,'Autopopulate Info MiSeq'!$D$2:$D$13,0))</f>
        <v>#N/A</v>
      </c>
      <c r="G58" s="111">
        <f>'QIAseq FX with CDIs Protocol'!H90</f>
        <v>0</v>
      </c>
      <c r="H58" s="118" t="e">
        <f>INDEX('Autopopulate Info MiSeq'!$B$2:$B$9,MATCH(G58,'Autopopulate Info MiSeq'!$A$2:$A$9,0))</f>
        <v>#N/A</v>
      </c>
      <c r="K58" s="117" t="str">
        <f t="shared" si="0"/>
        <v>0_0</v>
      </c>
    </row>
    <row r="59" spans="1:11" x14ac:dyDescent="0.25">
      <c r="A59" s="111">
        <v>50</v>
      </c>
      <c r="B59" s="111">
        <f>'QIAseq FX with CDIs Protocol'!C91</f>
        <v>0</v>
      </c>
      <c r="D59" s="117" t="e">
        <f>VLOOKUP(K59,'Autopopulate Info MiSeq'!$J$2:$K$97,2,FALSE)</f>
        <v>#N/A</v>
      </c>
      <c r="E59" s="111">
        <f>'QIAseq FX with CDIs Protocol'!G91</f>
        <v>0</v>
      </c>
      <c r="F59" s="111" t="e">
        <f>INDEX('Autopopulate Info MiSeq'!$E$2:$E$13,MATCH(E59,'Autopopulate Info MiSeq'!$D$2:$D$13,0))</f>
        <v>#N/A</v>
      </c>
      <c r="G59" s="111">
        <f>'QIAseq FX with CDIs Protocol'!H91</f>
        <v>0</v>
      </c>
      <c r="H59" s="118" t="e">
        <f>INDEX('Autopopulate Info MiSeq'!$B$2:$B$9,MATCH(G59,'Autopopulate Info MiSeq'!$A$2:$A$9,0))</f>
        <v>#N/A</v>
      </c>
      <c r="K59" s="117" t="str">
        <f t="shared" si="0"/>
        <v>0_0</v>
      </c>
    </row>
    <row r="60" spans="1:11" x14ac:dyDescent="0.25">
      <c r="A60" s="111">
        <v>51</v>
      </c>
      <c r="B60" s="111">
        <f>'QIAseq FX with CDIs Protocol'!C92</f>
        <v>0</v>
      </c>
      <c r="D60" s="117" t="e">
        <f>VLOOKUP(K60,'Autopopulate Info MiSeq'!$J$2:$K$97,2,FALSE)</f>
        <v>#N/A</v>
      </c>
      <c r="E60" s="111">
        <f>'QIAseq FX with CDIs Protocol'!G92</f>
        <v>0</v>
      </c>
      <c r="F60" s="111" t="e">
        <f>INDEX('Autopopulate Info MiSeq'!$E$2:$E$13,MATCH(E60,'Autopopulate Info MiSeq'!$D$2:$D$13,0))</f>
        <v>#N/A</v>
      </c>
      <c r="G60" s="111">
        <f>'QIAseq FX with CDIs Protocol'!H92</f>
        <v>0</v>
      </c>
      <c r="H60" s="118" t="e">
        <f>INDEX('Autopopulate Info MiSeq'!$B$2:$B$9,MATCH(G60,'Autopopulate Info MiSeq'!$A$2:$A$9,0))</f>
        <v>#N/A</v>
      </c>
      <c r="K60" s="117" t="str">
        <f t="shared" si="0"/>
        <v>0_0</v>
      </c>
    </row>
    <row r="61" spans="1:11" x14ac:dyDescent="0.25">
      <c r="A61" s="111">
        <v>52</v>
      </c>
      <c r="B61" s="111">
        <f>'QIAseq FX with CDIs Protocol'!C93</f>
        <v>0</v>
      </c>
      <c r="D61" s="117" t="e">
        <f>VLOOKUP(K61,'Autopopulate Info MiSeq'!$J$2:$K$97,2,FALSE)</f>
        <v>#N/A</v>
      </c>
      <c r="E61" s="111">
        <f>'QIAseq FX with CDIs Protocol'!G93</f>
        <v>0</v>
      </c>
      <c r="F61" s="111" t="e">
        <f>INDEX('Autopopulate Info MiSeq'!$E$2:$E$13,MATCH(E61,'Autopopulate Info MiSeq'!$D$2:$D$13,0))</f>
        <v>#N/A</v>
      </c>
      <c r="G61" s="111">
        <f>'QIAseq FX with CDIs Protocol'!H93</f>
        <v>0</v>
      </c>
      <c r="H61" s="118" t="e">
        <f>INDEX('Autopopulate Info MiSeq'!$B$2:$B$9,MATCH(G61,'Autopopulate Info MiSeq'!$A$2:$A$9,0))</f>
        <v>#N/A</v>
      </c>
      <c r="K61" s="117" t="str">
        <f t="shared" si="0"/>
        <v>0_0</v>
      </c>
    </row>
    <row r="62" spans="1:11" x14ac:dyDescent="0.25">
      <c r="A62" s="111">
        <v>53</v>
      </c>
      <c r="B62" s="111">
        <f>'QIAseq FX with CDIs Protocol'!C94</f>
        <v>0</v>
      </c>
      <c r="D62" s="117" t="e">
        <f>VLOOKUP(K62,'Autopopulate Info MiSeq'!$J$2:$K$97,2,FALSE)</f>
        <v>#N/A</v>
      </c>
      <c r="E62" s="111">
        <f>'QIAseq FX with CDIs Protocol'!G94</f>
        <v>0</v>
      </c>
      <c r="F62" s="111" t="e">
        <f>INDEX('Autopopulate Info MiSeq'!$E$2:$E$13,MATCH(E62,'Autopopulate Info MiSeq'!$D$2:$D$13,0))</f>
        <v>#N/A</v>
      </c>
      <c r="G62" s="111">
        <f>'QIAseq FX with CDIs Protocol'!H94</f>
        <v>0</v>
      </c>
      <c r="H62" s="118" t="e">
        <f>INDEX('Autopopulate Info MiSeq'!$B$2:$B$9,MATCH(G62,'Autopopulate Info MiSeq'!$A$2:$A$9,0))</f>
        <v>#N/A</v>
      </c>
      <c r="K62" s="117" t="str">
        <f t="shared" si="0"/>
        <v>0_0</v>
      </c>
    </row>
    <row r="63" spans="1:11" x14ac:dyDescent="0.25">
      <c r="A63" s="111">
        <v>54</v>
      </c>
      <c r="B63" s="111">
        <f>'QIAseq FX with CDIs Protocol'!C95</f>
        <v>0</v>
      </c>
      <c r="D63" s="117" t="e">
        <f>VLOOKUP(K63,'Autopopulate Info MiSeq'!$J$2:$K$97,2,FALSE)</f>
        <v>#N/A</v>
      </c>
      <c r="E63" s="111">
        <f>'QIAseq FX with CDIs Protocol'!G95</f>
        <v>0</v>
      </c>
      <c r="F63" s="111" t="e">
        <f>INDEX('Autopopulate Info MiSeq'!$E$2:$E$13,MATCH(E63,'Autopopulate Info MiSeq'!$D$2:$D$13,0))</f>
        <v>#N/A</v>
      </c>
      <c r="G63" s="111">
        <f>'QIAseq FX with CDIs Protocol'!H95</f>
        <v>0</v>
      </c>
      <c r="H63" s="118" t="e">
        <f>INDEX('Autopopulate Info MiSeq'!$B$2:$B$9,MATCH(G63,'Autopopulate Info MiSeq'!$A$2:$A$9,0))</f>
        <v>#N/A</v>
      </c>
      <c r="K63" s="117" t="str">
        <f t="shared" si="0"/>
        <v>0_0</v>
      </c>
    </row>
    <row r="64" spans="1:11" x14ac:dyDescent="0.25">
      <c r="A64" s="111">
        <v>55</v>
      </c>
      <c r="B64" s="111">
        <f>'QIAseq FX with CDIs Protocol'!C96</f>
        <v>0</v>
      </c>
      <c r="D64" s="117" t="e">
        <f>VLOOKUP(K64,'Autopopulate Info MiSeq'!$J$2:$K$97,2,FALSE)</f>
        <v>#N/A</v>
      </c>
      <c r="E64" s="111">
        <f>'QIAseq FX with CDIs Protocol'!G96</f>
        <v>0</v>
      </c>
      <c r="F64" s="111" t="e">
        <f>INDEX('Autopopulate Info MiSeq'!$E$2:$E$13,MATCH(E64,'Autopopulate Info MiSeq'!$D$2:$D$13,0))</f>
        <v>#N/A</v>
      </c>
      <c r="G64" s="111">
        <f>'QIAseq FX with CDIs Protocol'!H96</f>
        <v>0</v>
      </c>
      <c r="H64" s="118" t="e">
        <f>INDEX('Autopopulate Info MiSeq'!$B$2:$B$9,MATCH(G64,'Autopopulate Info MiSeq'!$A$2:$A$9,0))</f>
        <v>#N/A</v>
      </c>
      <c r="K64" s="117" t="str">
        <f t="shared" si="0"/>
        <v>0_0</v>
      </c>
    </row>
    <row r="65" spans="1:11" x14ac:dyDescent="0.25">
      <c r="A65" s="111">
        <v>56</v>
      </c>
      <c r="B65" s="111">
        <f>'QIAseq FX with CDIs Protocol'!C97</f>
        <v>0</v>
      </c>
      <c r="D65" s="117" t="e">
        <f>VLOOKUP(K65,'Autopopulate Info MiSeq'!$J$2:$K$97,2,FALSE)</f>
        <v>#N/A</v>
      </c>
      <c r="E65" s="111">
        <f>'QIAseq FX with CDIs Protocol'!G97</f>
        <v>0</v>
      </c>
      <c r="F65" s="111" t="e">
        <f>INDEX('Autopopulate Info MiSeq'!$E$2:$E$13,MATCH(E65,'Autopopulate Info MiSeq'!$D$2:$D$13,0))</f>
        <v>#N/A</v>
      </c>
      <c r="G65" s="111">
        <f>'QIAseq FX with CDIs Protocol'!H97</f>
        <v>0</v>
      </c>
      <c r="H65" s="118" t="e">
        <f>INDEX('Autopopulate Info MiSeq'!$B$2:$B$9,MATCH(G65,'Autopopulate Info MiSeq'!$A$2:$A$9,0))</f>
        <v>#N/A</v>
      </c>
      <c r="K65" s="117" t="str">
        <f t="shared" si="0"/>
        <v>0_0</v>
      </c>
    </row>
    <row r="66" spans="1:11" x14ac:dyDescent="0.25">
      <c r="A66" s="111">
        <v>57</v>
      </c>
      <c r="B66" s="111">
        <f>'QIAseq FX with CDIs Protocol'!C98</f>
        <v>0</v>
      </c>
      <c r="D66" s="117" t="e">
        <f>VLOOKUP(K66,'Autopopulate Info MiSeq'!$J$2:$K$97,2,FALSE)</f>
        <v>#N/A</v>
      </c>
      <c r="E66" s="111">
        <f>'QIAseq FX with CDIs Protocol'!G98</f>
        <v>0</v>
      </c>
      <c r="F66" s="111" t="e">
        <f>INDEX('Autopopulate Info MiSeq'!$E$2:$E$13,MATCH(E66,'Autopopulate Info MiSeq'!$D$2:$D$13,0))</f>
        <v>#N/A</v>
      </c>
      <c r="G66" s="111">
        <f>'QIAseq FX with CDIs Protocol'!H98</f>
        <v>0</v>
      </c>
      <c r="H66" s="118" t="e">
        <f>INDEX('Autopopulate Info MiSeq'!$B$2:$B$9,MATCH(G66,'Autopopulate Info MiSeq'!$A$2:$A$9,0))</f>
        <v>#N/A</v>
      </c>
      <c r="K66" s="117" t="str">
        <f t="shared" si="0"/>
        <v>0_0</v>
      </c>
    </row>
    <row r="67" spans="1:11" x14ac:dyDescent="0.25">
      <c r="A67" s="111">
        <v>58</v>
      </c>
      <c r="B67" s="111">
        <f>'QIAseq FX with CDIs Protocol'!C99</f>
        <v>0</v>
      </c>
      <c r="D67" s="117" t="e">
        <f>VLOOKUP(K67,'Autopopulate Info MiSeq'!$J$2:$K$97,2,FALSE)</f>
        <v>#N/A</v>
      </c>
      <c r="E67" s="111">
        <f>'QIAseq FX with CDIs Protocol'!G99</f>
        <v>0</v>
      </c>
      <c r="F67" s="111" t="e">
        <f>INDEX('Autopopulate Info MiSeq'!$E$2:$E$13,MATCH(E67,'Autopopulate Info MiSeq'!$D$2:$D$13,0))</f>
        <v>#N/A</v>
      </c>
      <c r="G67" s="111">
        <f>'QIAseq FX with CDIs Protocol'!H99</f>
        <v>0</v>
      </c>
      <c r="H67" s="118" t="e">
        <f>INDEX('Autopopulate Info MiSeq'!$B$2:$B$9,MATCH(G67,'Autopopulate Info MiSeq'!$A$2:$A$9,0))</f>
        <v>#N/A</v>
      </c>
      <c r="K67" s="117" t="str">
        <f t="shared" si="0"/>
        <v>0_0</v>
      </c>
    </row>
    <row r="68" spans="1:11" x14ac:dyDescent="0.25">
      <c r="A68" s="111">
        <v>59</v>
      </c>
      <c r="B68" s="111">
        <f>'QIAseq FX with CDIs Protocol'!C100</f>
        <v>0</v>
      </c>
      <c r="D68" s="117" t="e">
        <f>VLOOKUP(K68,'Autopopulate Info MiSeq'!$J$2:$K$97,2,FALSE)</f>
        <v>#N/A</v>
      </c>
      <c r="E68" s="111">
        <f>'QIAseq FX with CDIs Protocol'!G100</f>
        <v>0</v>
      </c>
      <c r="F68" s="111" t="e">
        <f>INDEX('Autopopulate Info MiSeq'!$E$2:$E$13,MATCH(E68,'Autopopulate Info MiSeq'!$D$2:$D$13,0))</f>
        <v>#N/A</v>
      </c>
      <c r="G68" s="111">
        <f>'QIAseq FX with CDIs Protocol'!H100</f>
        <v>0</v>
      </c>
      <c r="H68" s="118" t="e">
        <f>INDEX('Autopopulate Info MiSeq'!$B$2:$B$9,MATCH(G68,'Autopopulate Info MiSeq'!$A$2:$A$9,0))</f>
        <v>#N/A</v>
      </c>
      <c r="K68" s="117" t="str">
        <f t="shared" si="0"/>
        <v>0_0</v>
      </c>
    </row>
    <row r="69" spans="1:11" x14ac:dyDescent="0.25">
      <c r="A69" s="111">
        <v>60</v>
      </c>
      <c r="B69" s="111">
        <f>'QIAseq FX with CDIs Protocol'!C101</f>
        <v>0</v>
      </c>
      <c r="D69" s="117" t="e">
        <f>VLOOKUP(K69,'Autopopulate Info MiSeq'!$J$2:$K$97,2,FALSE)</f>
        <v>#N/A</v>
      </c>
      <c r="E69" s="111">
        <f>'QIAseq FX with CDIs Protocol'!G101</f>
        <v>0</v>
      </c>
      <c r="F69" s="111" t="e">
        <f>INDEX('Autopopulate Info MiSeq'!$E$2:$E$13,MATCH(E69,'Autopopulate Info MiSeq'!$D$2:$D$13,0))</f>
        <v>#N/A</v>
      </c>
      <c r="G69" s="111">
        <f>'QIAseq FX with CDIs Protocol'!H101</f>
        <v>0</v>
      </c>
      <c r="H69" s="118" t="e">
        <f>INDEX('Autopopulate Info MiSeq'!$B$2:$B$9,MATCH(G69,'Autopopulate Info MiSeq'!$A$2:$A$9,0))</f>
        <v>#N/A</v>
      </c>
      <c r="K69" s="117" t="str">
        <f t="shared" si="0"/>
        <v>0_0</v>
      </c>
    </row>
    <row r="70" spans="1:11" x14ac:dyDescent="0.25">
      <c r="A70" s="111">
        <v>61</v>
      </c>
      <c r="B70" s="111">
        <f>'QIAseq FX with CDIs Protocol'!C102</f>
        <v>0</v>
      </c>
      <c r="D70" s="117" t="e">
        <f>VLOOKUP(K70,'Autopopulate Info MiSeq'!$J$2:$K$97,2,FALSE)</f>
        <v>#N/A</v>
      </c>
      <c r="E70" s="111">
        <f>'QIAseq FX with CDIs Protocol'!G102</f>
        <v>0</v>
      </c>
      <c r="F70" s="111" t="e">
        <f>INDEX('Autopopulate Info MiSeq'!$E$2:$E$13,MATCH(E70,'Autopopulate Info MiSeq'!$D$2:$D$13,0))</f>
        <v>#N/A</v>
      </c>
      <c r="G70" s="111">
        <f>'QIAseq FX with CDIs Protocol'!H102</f>
        <v>0</v>
      </c>
      <c r="H70" s="118" t="e">
        <f>INDEX('Autopopulate Info MiSeq'!$B$2:$B$9,MATCH(G70,'Autopopulate Info MiSeq'!$A$2:$A$9,0))</f>
        <v>#N/A</v>
      </c>
      <c r="K70" s="117" t="str">
        <f t="shared" si="0"/>
        <v>0_0</v>
      </c>
    </row>
    <row r="71" spans="1:11" x14ac:dyDescent="0.25">
      <c r="A71" s="111">
        <v>62</v>
      </c>
      <c r="B71" s="111">
        <f>'QIAseq FX with CDIs Protocol'!C103</f>
        <v>0</v>
      </c>
      <c r="D71" s="117" t="e">
        <f>VLOOKUP(K71,'Autopopulate Info MiSeq'!$J$2:$K$97,2,FALSE)</f>
        <v>#N/A</v>
      </c>
      <c r="E71" s="111">
        <f>'QIAseq FX with CDIs Protocol'!G103</f>
        <v>0</v>
      </c>
      <c r="F71" s="111" t="e">
        <f>INDEX('Autopopulate Info MiSeq'!$E$2:$E$13,MATCH(E71,'Autopopulate Info MiSeq'!$D$2:$D$13,0))</f>
        <v>#N/A</v>
      </c>
      <c r="G71" s="111">
        <f>'QIAseq FX with CDIs Protocol'!H103</f>
        <v>0</v>
      </c>
      <c r="H71" s="118" t="e">
        <f>INDEX('Autopopulate Info MiSeq'!$B$2:$B$9,MATCH(G71,'Autopopulate Info MiSeq'!$A$2:$A$9,0))</f>
        <v>#N/A</v>
      </c>
      <c r="K71" s="117" t="str">
        <f t="shared" si="0"/>
        <v>0_0</v>
      </c>
    </row>
    <row r="72" spans="1:11" x14ac:dyDescent="0.25">
      <c r="A72" s="111">
        <v>63</v>
      </c>
      <c r="B72" s="111">
        <f>'QIAseq FX with CDIs Protocol'!C104</f>
        <v>0</v>
      </c>
      <c r="D72" s="117" t="e">
        <f>VLOOKUP(K72,'Autopopulate Info MiSeq'!$J$2:$K$97,2,FALSE)</f>
        <v>#N/A</v>
      </c>
      <c r="E72" s="111">
        <f>'QIAseq FX with CDIs Protocol'!G104</f>
        <v>0</v>
      </c>
      <c r="F72" s="111" t="e">
        <f>INDEX('Autopopulate Info MiSeq'!$E$2:$E$13,MATCH(E72,'Autopopulate Info MiSeq'!$D$2:$D$13,0))</f>
        <v>#N/A</v>
      </c>
      <c r="G72" s="111">
        <f>'QIAseq FX with CDIs Protocol'!H104</f>
        <v>0</v>
      </c>
      <c r="H72" s="118" t="e">
        <f>INDEX('Autopopulate Info MiSeq'!$B$2:$B$9,MATCH(G72,'Autopopulate Info MiSeq'!$A$2:$A$9,0))</f>
        <v>#N/A</v>
      </c>
      <c r="K72" s="117" t="str">
        <f t="shared" si="0"/>
        <v>0_0</v>
      </c>
    </row>
    <row r="73" spans="1:11" x14ac:dyDescent="0.25">
      <c r="A73" s="111">
        <v>64</v>
      </c>
      <c r="B73" s="111">
        <f>'QIAseq FX with CDIs Protocol'!C105</f>
        <v>0</v>
      </c>
      <c r="D73" s="117" t="e">
        <f>VLOOKUP(K73,'Autopopulate Info MiSeq'!$J$2:$K$97,2,FALSE)</f>
        <v>#N/A</v>
      </c>
      <c r="E73" s="111">
        <f>'QIAseq FX with CDIs Protocol'!G105</f>
        <v>0</v>
      </c>
      <c r="F73" s="111" t="e">
        <f>INDEX('Autopopulate Info MiSeq'!$E$2:$E$13,MATCH(E73,'Autopopulate Info MiSeq'!$D$2:$D$13,0))</f>
        <v>#N/A</v>
      </c>
      <c r="G73" s="111">
        <f>'QIAseq FX with CDIs Protocol'!H105</f>
        <v>0</v>
      </c>
      <c r="H73" s="118" t="e">
        <f>INDEX('Autopopulate Info MiSeq'!$B$2:$B$9,MATCH(G73,'Autopopulate Info MiSeq'!$A$2:$A$9,0))</f>
        <v>#N/A</v>
      </c>
      <c r="K73" s="117" t="str">
        <f t="shared" si="0"/>
        <v>0_0</v>
      </c>
    </row>
    <row r="74" spans="1:11" x14ac:dyDescent="0.25">
      <c r="A74" s="111">
        <v>65</v>
      </c>
      <c r="B74" s="111">
        <f>'QIAseq FX with CDIs Protocol'!C106</f>
        <v>0</v>
      </c>
      <c r="D74" s="117" t="e">
        <f>VLOOKUP(K74,'Autopopulate Info MiSeq'!$J$2:$K$97,2,FALSE)</f>
        <v>#N/A</v>
      </c>
      <c r="E74" s="111">
        <f>'QIAseq FX with CDIs Protocol'!G106</f>
        <v>0</v>
      </c>
      <c r="F74" s="111" t="e">
        <f>INDEX('Autopopulate Info MiSeq'!$E$2:$E$13,MATCH(E74,'Autopopulate Info MiSeq'!$D$2:$D$13,0))</f>
        <v>#N/A</v>
      </c>
      <c r="G74" s="111">
        <f>'QIAseq FX with CDIs Protocol'!H106</f>
        <v>0</v>
      </c>
      <c r="H74" s="118" t="e">
        <f>INDEX('Autopopulate Info MiSeq'!$B$2:$B$9,MATCH(G74,'Autopopulate Info MiSeq'!$A$2:$A$9,0))</f>
        <v>#N/A</v>
      </c>
      <c r="K74" s="117" t="str">
        <f t="shared" si="0"/>
        <v>0_0</v>
      </c>
    </row>
    <row r="75" spans="1:11" x14ac:dyDescent="0.25">
      <c r="A75" s="111">
        <v>66</v>
      </c>
      <c r="B75" s="111">
        <f>'QIAseq FX with CDIs Protocol'!C107</f>
        <v>0</v>
      </c>
      <c r="D75" s="117" t="e">
        <f>VLOOKUP(K75,'Autopopulate Info MiSeq'!$J$2:$K$97,2,FALSE)</f>
        <v>#N/A</v>
      </c>
      <c r="E75" s="111">
        <f>'QIAseq FX with CDIs Protocol'!G107</f>
        <v>0</v>
      </c>
      <c r="F75" s="111" t="e">
        <f>INDEX('Autopopulate Info MiSeq'!$E$2:$E$13,MATCH(E75,'Autopopulate Info MiSeq'!$D$2:$D$13,0))</f>
        <v>#N/A</v>
      </c>
      <c r="G75" s="111">
        <f>'QIAseq FX with CDIs Protocol'!H107</f>
        <v>0</v>
      </c>
      <c r="H75" s="118" t="e">
        <f>INDEX('Autopopulate Info MiSeq'!$B$2:$B$9,MATCH(G75,'Autopopulate Info MiSeq'!$A$2:$A$9,0))</f>
        <v>#N/A</v>
      </c>
      <c r="K75" s="117" t="str">
        <f t="shared" ref="K75:K104" si="1">CONCATENATE(E75,"_",G75)</f>
        <v>0_0</v>
      </c>
    </row>
    <row r="76" spans="1:11" x14ac:dyDescent="0.25">
      <c r="A76" s="111">
        <v>67</v>
      </c>
      <c r="B76" s="111">
        <f>'QIAseq FX with CDIs Protocol'!C108</f>
        <v>0</v>
      </c>
      <c r="D76" s="117" t="e">
        <f>VLOOKUP(K76,'Autopopulate Info MiSeq'!$J$2:$K$97,2,FALSE)</f>
        <v>#N/A</v>
      </c>
      <c r="E76" s="111">
        <f>'QIAseq FX with CDIs Protocol'!G108</f>
        <v>0</v>
      </c>
      <c r="F76" s="111" t="e">
        <f>INDEX('Autopopulate Info MiSeq'!$E$2:$E$13,MATCH(E76,'Autopopulate Info MiSeq'!$D$2:$D$13,0))</f>
        <v>#N/A</v>
      </c>
      <c r="G76" s="111">
        <f>'QIAseq FX with CDIs Protocol'!H108</f>
        <v>0</v>
      </c>
      <c r="H76" s="118" t="e">
        <f>INDEX('Autopopulate Info MiSeq'!$B$2:$B$9,MATCH(G76,'Autopopulate Info MiSeq'!$A$2:$A$9,0))</f>
        <v>#N/A</v>
      </c>
      <c r="K76" s="117" t="str">
        <f t="shared" si="1"/>
        <v>0_0</v>
      </c>
    </row>
    <row r="77" spans="1:11" x14ac:dyDescent="0.25">
      <c r="A77" s="111">
        <v>68</v>
      </c>
      <c r="B77" s="111">
        <f>'QIAseq FX with CDIs Protocol'!C109</f>
        <v>0</v>
      </c>
      <c r="D77" s="117" t="e">
        <f>VLOOKUP(K77,'Autopopulate Info MiSeq'!$J$2:$K$97,2,FALSE)</f>
        <v>#N/A</v>
      </c>
      <c r="E77" s="111">
        <f>'QIAseq FX with CDIs Protocol'!G109</f>
        <v>0</v>
      </c>
      <c r="F77" s="111" t="e">
        <f>INDEX('Autopopulate Info MiSeq'!$E$2:$E$13,MATCH(E77,'Autopopulate Info MiSeq'!$D$2:$D$13,0))</f>
        <v>#N/A</v>
      </c>
      <c r="G77" s="111">
        <f>'QIAseq FX with CDIs Protocol'!H109</f>
        <v>0</v>
      </c>
      <c r="H77" s="118" t="e">
        <f>INDEX('Autopopulate Info MiSeq'!$B$2:$B$9,MATCH(G77,'Autopopulate Info MiSeq'!$A$2:$A$9,0))</f>
        <v>#N/A</v>
      </c>
      <c r="K77" s="117" t="str">
        <f t="shared" si="1"/>
        <v>0_0</v>
      </c>
    </row>
    <row r="78" spans="1:11" x14ac:dyDescent="0.25">
      <c r="A78" s="111">
        <v>69</v>
      </c>
      <c r="B78" s="111">
        <f>'QIAseq FX with CDIs Protocol'!C110</f>
        <v>0</v>
      </c>
      <c r="D78" s="117" t="e">
        <f>VLOOKUP(K78,'Autopopulate Info MiSeq'!$J$2:$K$97,2,FALSE)</f>
        <v>#N/A</v>
      </c>
      <c r="E78" s="111">
        <f>'QIAseq FX with CDIs Protocol'!G110</f>
        <v>0</v>
      </c>
      <c r="F78" s="111" t="e">
        <f>INDEX('Autopopulate Info MiSeq'!$E$2:$E$13,MATCH(E78,'Autopopulate Info MiSeq'!$D$2:$D$13,0))</f>
        <v>#N/A</v>
      </c>
      <c r="G78" s="111">
        <f>'QIAseq FX with CDIs Protocol'!H110</f>
        <v>0</v>
      </c>
      <c r="H78" s="118" t="e">
        <f>INDEX('Autopopulate Info MiSeq'!$B$2:$B$9,MATCH(G78,'Autopopulate Info MiSeq'!$A$2:$A$9,0))</f>
        <v>#N/A</v>
      </c>
      <c r="K78" s="117" t="str">
        <f t="shared" si="1"/>
        <v>0_0</v>
      </c>
    </row>
    <row r="79" spans="1:11" x14ac:dyDescent="0.25">
      <c r="A79" s="111">
        <v>70</v>
      </c>
      <c r="B79" s="111">
        <f>'QIAseq FX with CDIs Protocol'!C111</f>
        <v>0</v>
      </c>
      <c r="D79" s="117" t="e">
        <f>VLOOKUP(K79,'Autopopulate Info MiSeq'!$J$2:$K$97,2,FALSE)</f>
        <v>#N/A</v>
      </c>
      <c r="E79" s="111">
        <f>'QIAseq FX with CDIs Protocol'!G111</f>
        <v>0</v>
      </c>
      <c r="F79" s="111" t="e">
        <f>INDEX('Autopopulate Info MiSeq'!$E$2:$E$13,MATCH(E79,'Autopopulate Info MiSeq'!$D$2:$D$13,0))</f>
        <v>#N/A</v>
      </c>
      <c r="G79" s="111">
        <f>'QIAseq FX with CDIs Protocol'!H111</f>
        <v>0</v>
      </c>
      <c r="H79" s="118" t="e">
        <f>INDEX('Autopopulate Info MiSeq'!$B$2:$B$9,MATCH(G79,'Autopopulate Info MiSeq'!$A$2:$A$9,0))</f>
        <v>#N/A</v>
      </c>
      <c r="K79" s="117" t="str">
        <f t="shared" si="1"/>
        <v>0_0</v>
      </c>
    </row>
    <row r="80" spans="1:11" x14ac:dyDescent="0.25">
      <c r="A80" s="111">
        <v>71</v>
      </c>
      <c r="B80" s="111">
        <f>'QIAseq FX with CDIs Protocol'!C112</f>
        <v>0</v>
      </c>
      <c r="D80" s="117" t="e">
        <f>VLOOKUP(K80,'Autopopulate Info MiSeq'!$J$2:$K$97,2,FALSE)</f>
        <v>#N/A</v>
      </c>
      <c r="E80" s="111">
        <f>'QIAseq FX with CDIs Protocol'!G112</f>
        <v>0</v>
      </c>
      <c r="F80" s="111" t="e">
        <f>INDEX('Autopopulate Info MiSeq'!$E$2:$E$13,MATCH(E80,'Autopopulate Info MiSeq'!$D$2:$D$13,0))</f>
        <v>#N/A</v>
      </c>
      <c r="G80" s="111">
        <f>'QIAseq FX with CDIs Protocol'!H112</f>
        <v>0</v>
      </c>
      <c r="H80" s="118" t="e">
        <f>INDEX('Autopopulate Info MiSeq'!$B$2:$B$9,MATCH(G80,'Autopopulate Info MiSeq'!$A$2:$A$9,0))</f>
        <v>#N/A</v>
      </c>
      <c r="K80" s="117" t="str">
        <f t="shared" si="1"/>
        <v>0_0</v>
      </c>
    </row>
    <row r="81" spans="1:11" x14ac:dyDescent="0.25">
      <c r="A81" s="111">
        <v>72</v>
      </c>
      <c r="B81" s="111">
        <f>'QIAseq FX with CDIs Protocol'!C113</f>
        <v>0</v>
      </c>
      <c r="D81" s="117" t="e">
        <f>VLOOKUP(K81,'Autopopulate Info MiSeq'!$J$2:$K$97,2,FALSE)</f>
        <v>#N/A</v>
      </c>
      <c r="E81" s="111">
        <f>'QIAseq FX with CDIs Protocol'!G113</f>
        <v>0</v>
      </c>
      <c r="F81" s="111" t="e">
        <f>INDEX('Autopopulate Info MiSeq'!$E$2:$E$13,MATCH(E81,'Autopopulate Info MiSeq'!$D$2:$D$13,0))</f>
        <v>#N/A</v>
      </c>
      <c r="G81" s="111">
        <f>'QIAseq FX with CDIs Protocol'!H113</f>
        <v>0</v>
      </c>
      <c r="H81" s="118" t="e">
        <f>INDEX('Autopopulate Info MiSeq'!$B$2:$B$9,MATCH(G81,'Autopopulate Info MiSeq'!$A$2:$A$9,0))</f>
        <v>#N/A</v>
      </c>
      <c r="K81" s="117" t="str">
        <f t="shared" si="1"/>
        <v>0_0</v>
      </c>
    </row>
    <row r="82" spans="1:11" x14ac:dyDescent="0.25">
      <c r="A82" s="111">
        <v>73</v>
      </c>
      <c r="B82" s="111">
        <f>'QIAseq FX with CDIs Protocol'!C114</f>
        <v>0</v>
      </c>
      <c r="D82" s="117" t="e">
        <f>VLOOKUP(K82,'Autopopulate Info MiSeq'!$J$2:$K$97,2,FALSE)</f>
        <v>#N/A</v>
      </c>
      <c r="E82" s="111">
        <f>'QIAseq FX with CDIs Protocol'!G114</f>
        <v>0</v>
      </c>
      <c r="F82" s="111" t="e">
        <f>INDEX('Autopopulate Info MiSeq'!$E$2:$E$13,MATCH(E82,'Autopopulate Info MiSeq'!$D$2:$D$13,0))</f>
        <v>#N/A</v>
      </c>
      <c r="G82" s="111">
        <f>'QIAseq FX with CDIs Protocol'!H114</f>
        <v>0</v>
      </c>
      <c r="H82" s="118" t="e">
        <f>INDEX('Autopopulate Info MiSeq'!$B$2:$B$9,MATCH(G82,'Autopopulate Info MiSeq'!$A$2:$A$9,0))</f>
        <v>#N/A</v>
      </c>
      <c r="K82" s="117" t="str">
        <f t="shared" si="1"/>
        <v>0_0</v>
      </c>
    </row>
    <row r="83" spans="1:11" x14ac:dyDescent="0.25">
      <c r="A83" s="111">
        <v>74</v>
      </c>
      <c r="B83" s="111">
        <f>'QIAseq FX with CDIs Protocol'!C115</f>
        <v>0</v>
      </c>
      <c r="D83" s="117" t="e">
        <f>VLOOKUP(K83,'Autopopulate Info MiSeq'!$J$2:$K$97,2,FALSE)</f>
        <v>#N/A</v>
      </c>
      <c r="E83" s="111">
        <f>'QIAseq FX with CDIs Protocol'!G115</f>
        <v>0</v>
      </c>
      <c r="F83" s="111" t="e">
        <f>INDEX('Autopopulate Info MiSeq'!$E$2:$E$13,MATCH(E83,'Autopopulate Info MiSeq'!$D$2:$D$13,0))</f>
        <v>#N/A</v>
      </c>
      <c r="G83" s="111">
        <f>'QIAseq FX with CDIs Protocol'!H115</f>
        <v>0</v>
      </c>
      <c r="H83" s="118" t="e">
        <f>INDEX('Autopopulate Info MiSeq'!$B$2:$B$9,MATCH(G83,'Autopopulate Info MiSeq'!$A$2:$A$9,0))</f>
        <v>#N/A</v>
      </c>
      <c r="K83" s="117" t="str">
        <f t="shared" si="1"/>
        <v>0_0</v>
      </c>
    </row>
    <row r="84" spans="1:11" x14ac:dyDescent="0.25">
      <c r="A84" s="111">
        <v>75</v>
      </c>
      <c r="B84" s="111">
        <f>'QIAseq FX with CDIs Protocol'!C116</f>
        <v>0</v>
      </c>
      <c r="D84" s="117" t="e">
        <f>VLOOKUP(K84,'Autopopulate Info MiSeq'!$J$2:$K$97,2,FALSE)</f>
        <v>#N/A</v>
      </c>
      <c r="E84" s="111">
        <f>'QIAseq FX with CDIs Protocol'!G116</f>
        <v>0</v>
      </c>
      <c r="F84" s="111" t="e">
        <f>INDEX('Autopopulate Info MiSeq'!$E$2:$E$13,MATCH(E84,'Autopopulate Info MiSeq'!$D$2:$D$13,0))</f>
        <v>#N/A</v>
      </c>
      <c r="G84" s="111">
        <f>'QIAseq FX with CDIs Protocol'!H116</f>
        <v>0</v>
      </c>
      <c r="H84" s="118" t="e">
        <f>INDEX('Autopopulate Info MiSeq'!$B$2:$B$9,MATCH(G84,'Autopopulate Info MiSeq'!$A$2:$A$9,0))</f>
        <v>#N/A</v>
      </c>
      <c r="K84" s="117" t="str">
        <f t="shared" si="1"/>
        <v>0_0</v>
      </c>
    </row>
    <row r="85" spans="1:11" x14ac:dyDescent="0.25">
      <c r="A85" s="111">
        <v>76</v>
      </c>
      <c r="B85" s="111">
        <f>'QIAseq FX with CDIs Protocol'!C117</f>
        <v>0</v>
      </c>
      <c r="D85" s="117" t="e">
        <f>VLOOKUP(K85,'Autopopulate Info MiSeq'!$J$2:$K$97,2,FALSE)</f>
        <v>#N/A</v>
      </c>
      <c r="E85" s="111">
        <f>'QIAseq FX with CDIs Protocol'!G117</f>
        <v>0</v>
      </c>
      <c r="F85" s="111" t="e">
        <f>INDEX('Autopopulate Info MiSeq'!$E$2:$E$13,MATCH(E85,'Autopopulate Info MiSeq'!$D$2:$D$13,0))</f>
        <v>#N/A</v>
      </c>
      <c r="G85" s="111">
        <f>'QIAseq FX with CDIs Protocol'!H117</f>
        <v>0</v>
      </c>
      <c r="H85" s="118" t="e">
        <f>INDEX('Autopopulate Info MiSeq'!$B$2:$B$9,MATCH(G85,'Autopopulate Info MiSeq'!$A$2:$A$9,0))</f>
        <v>#N/A</v>
      </c>
      <c r="K85" s="117" t="str">
        <f t="shared" si="1"/>
        <v>0_0</v>
      </c>
    </row>
    <row r="86" spans="1:11" x14ac:dyDescent="0.25">
      <c r="A86" s="111">
        <v>77</v>
      </c>
      <c r="B86" s="111">
        <f>'QIAseq FX with CDIs Protocol'!C118</f>
        <v>0</v>
      </c>
      <c r="D86" s="117" t="e">
        <f>VLOOKUP(K86,'Autopopulate Info MiSeq'!$J$2:$K$97,2,FALSE)</f>
        <v>#N/A</v>
      </c>
      <c r="E86" s="111">
        <f>'QIAseq FX with CDIs Protocol'!G118</f>
        <v>0</v>
      </c>
      <c r="F86" s="111" t="e">
        <f>INDEX('Autopopulate Info MiSeq'!$E$2:$E$13,MATCH(E86,'Autopopulate Info MiSeq'!$D$2:$D$13,0))</f>
        <v>#N/A</v>
      </c>
      <c r="G86" s="111">
        <f>'QIAseq FX with CDIs Protocol'!H118</f>
        <v>0</v>
      </c>
      <c r="H86" s="118" t="e">
        <f>INDEX('Autopopulate Info MiSeq'!$B$2:$B$9,MATCH(G86,'Autopopulate Info MiSeq'!$A$2:$A$9,0))</f>
        <v>#N/A</v>
      </c>
      <c r="K86" s="117" t="str">
        <f t="shared" si="1"/>
        <v>0_0</v>
      </c>
    </row>
    <row r="87" spans="1:11" x14ac:dyDescent="0.25">
      <c r="A87" s="111">
        <v>78</v>
      </c>
      <c r="B87" s="111">
        <f>'QIAseq FX with CDIs Protocol'!C119</f>
        <v>0</v>
      </c>
      <c r="D87" s="117" t="e">
        <f>VLOOKUP(K87,'Autopopulate Info MiSeq'!$J$2:$K$97,2,FALSE)</f>
        <v>#N/A</v>
      </c>
      <c r="E87" s="111">
        <f>'QIAseq FX with CDIs Protocol'!G119</f>
        <v>0</v>
      </c>
      <c r="F87" s="111" t="e">
        <f>INDEX('Autopopulate Info MiSeq'!$E$2:$E$13,MATCH(E87,'Autopopulate Info MiSeq'!$D$2:$D$13,0))</f>
        <v>#N/A</v>
      </c>
      <c r="G87" s="111">
        <f>'QIAseq FX with CDIs Protocol'!H119</f>
        <v>0</v>
      </c>
      <c r="H87" s="118" t="e">
        <f>INDEX('Autopopulate Info MiSeq'!$B$2:$B$9,MATCH(G87,'Autopopulate Info MiSeq'!$A$2:$A$9,0))</f>
        <v>#N/A</v>
      </c>
      <c r="K87" s="117" t="str">
        <f t="shared" si="1"/>
        <v>0_0</v>
      </c>
    </row>
    <row r="88" spans="1:11" x14ac:dyDescent="0.25">
      <c r="A88" s="111">
        <v>79</v>
      </c>
      <c r="B88" s="111">
        <f>'QIAseq FX with CDIs Protocol'!C120</f>
        <v>0</v>
      </c>
      <c r="D88" s="117" t="e">
        <f>VLOOKUP(K88,'Autopopulate Info MiSeq'!$J$2:$K$97,2,FALSE)</f>
        <v>#N/A</v>
      </c>
      <c r="E88" s="111">
        <f>'QIAseq FX with CDIs Protocol'!G120</f>
        <v>0</v>
      </c>
      <c r="F88" s="111" t="e">
        <f>INDEX('Autopopulate Info MiSeq'!$E$2:$E$13,MATCH(E88,'Autopopulate Info MiSeq'!$D$2:$D$13,0))</f>
        <v>#N/A</v>
      </c>
      <c r="G88" s="111">
        <f>'QIAseq FX with CDIs Protocol'!H120</f>
        <v>0</v>
      </c>
      <c r="H88" s="118" t="e">
        <f>INDEX('Autopopulate Info MiSeq'!$B$2:$B$9,MATCH(G88,'Autopopulate Info MiSeq'!$A$2:$A$9,0))</f>
        <v>#N/A</v>
      </c>
      <c r="K88" s="117" t="str">
        <f t="shared" si="1"/>
        <v>0_0</v>
      </c>
    </row>
    <row r="89" spans="1:11" x14ac:dyDescent="0.25">
      <c r="A89" s="111">
        <v>80</v>
      </c>
      <c r="B89" s="111">
        <f>'QIAseq FX with CDIs Protocol'!C121</f>
        <v>0</v>
      </c>
      <c r="D89" s="117" t="e">
        <f>VLOOKUP(K89,'Autopopulate Info MiSeq'!$J$2:$K$97,2,FALSE)</f>
        <v>#N/A</v>
      </c>
      <c r="E89" s="111">
        <f>'QIAseq FX with CDIs Protocol'!G121</f>
        <v>0</v>
      </c>
      <c r="F89" s="111" t="e">
        <f>INDEX('Autopopulate Info MiSeq'!$E$2:$E$13,MATCH(E89,'Autopopulate Info MiSeq'!$D$2:$D$13,0))</f>
        <v>#N/A</v>
      </c>
      <c r="G89" s="111">
        <f>'QIAseq FX with CDIs Protocol'!H121</f>
        <v>0</v>
      </c>
      <c r="H89" s="118" t="e">
        <f>INDEX('Autopopulate Info MiSeq'!$B$2:$B$9,MATCH(G89,'Autopopulate Info MiSeq'!$A$2:$A$9,0))</f>
        <v>#N/A</v>
      </c>
      <c r="K89" s="117" t="str">
        <f t="shared" si="1"/>
        <v>0_0</v>
      </c>
    </row>
    <row r="90" spans="1:11" x14ac:dyDescent="0.25">
      <c r="A90" s="111">
        <v>81</v>
      </c>
      <c r="B90" s="111">
        <f>'QIAseq FX with CDIs Protocol'!C122</f>
        <v>0</v>
      </c>
      <c r="D90" s="117" t="e">
        <f>VLOOKUP(K90,'Autopopulate Info MiSeq'!$J$2:$K$97,2,FALSE)</f>
        <v>#N/A</v>
      </c>
      <c r="E90" s="111">
        <f>'QIAseq FX with CDIs Protocol'!G122</f>
        <v>0</v>
      </c>
      <c r="F90" s="111" t="e">
        <f>INDEX('Autopopulate Info MiSeq'!$E$2:$E$13,MATCH(E90,'Autopopulate Info MiSeq'!$D$2:$D$13,0))</f>
        <v>#N/A</v>
      </c>
      <c r="G90" s="111">
        <f>'QIAseq FX with CDIs Protocol'!H122</f>
        <v>0</v>
      </c>
      <c r="H90" s="118" t="e">
        <f>INDEX('Autopopulate Info MiSeq'!$B$2:$B$9,MATCH(G90,'Autopopulate Info MiSeq'!$A$2:$A$9,0))</f>
        <v>#N/A</v>
      </c>
      <c r="K90" s="117" t="str">
        <f t="shared" si="1"/>
        <v>0_0</v>
      </c>
    </row>
    <row r="91" spans="1:11" x14ac:dyDescent="0.25">
      <c r="A91" s="111">
        <v>82</v>
      </c>
      <c r="B91" s="111">
        <f>'QIAseq FX with CDIs Protocol'!C123</f>
        <v>0</v>
      </c>
      <c r="D91" s="117" t="e">
        <f>VLOOKUP(K91,'Autopopulate Info MiSeq'!$J$2:$K$97,2,FALSE)</f>
        <v>#N/A</v>
      </c>
      <c r="E91" s="111">
        <f>'QIAseq FX with CDIs Protocol'!G123</f>
        <v>0</v>
      </c>
      <c r="F91" s="111" t="e">
        <f>INDEX('Autopopulate Info MiSeq'!$E$2:$E$13,MATCH(E91,'Autopopulate Info MiSeq'!$D$2:$D$13,0))</f>
        <v>#N/A</v>
      </c>
      <c r="G91" s="111">
        <f>'QIAseq FX with CDIs Protocol'!H123</f>
        <v>0</v>
      </c>
      <c r="H91" s="118" t="e">
        <f>INDEX('Autopopulate Info MiSeq'!$B$2:$B$9,MATCH(G91,'Autopopulate Info MiSeq'!$A$2:$A$9,0))</f>
        <v>#N/A</v>
      </c>
      <c r="K91" s="117" t="str">
        <f t="shared" si="1"/>
        <v>0_0</v>
      </c>
    </row>
    <row r="92" spans="1:11" x14ac:dyDescent="0.25">
      <c r="A92" s="111">
        <v>83</v>
      </c>
      <c r="B92" s="111">
        <f>'QIAseq FX with CDIs Protocol'!C124</f>
        <v>0</v>
      </c>
      <c r="D92" s="117" t="e">
        <f>VLOOKUP(K92,'Autopopulate Info MiSeq'!$J$2:$K$97,2,FALSE)</f>
        <v>#N/A</v>
      </c>
      <c r="E92" s="111">
        <f>'QIAseq FX with CDIs Protocol'!G124</f>
        <v>0</v>
      </c>
      <c r="F92" s="111" t="e">
        <f>INDEX('Autopopulate Info MiSeq'!$E$2:$E$13,MATCH(E92,'Autopopulate Info MiSeq'!$D$2:$D$13,0))</f>
        <v>#N/A</v>
      </c>
      <c r="G92" s="111">
        <f>'QIAseq FX with CDIs Protocol'!H124</f>
        <v>0</v>
      </c>
      <c r="H92" s="118" t="e">
        <f>INDEX('Autopopulate Info MiSeq'!$B$2:$B$9,MATCH(G92,'Autopopulate Info MiSeq'!$A$2:$A$9,0))</f>
        <v>#N/A</v>
      </c>
      <c r="K92" s="117" t="str">
        <f t="shared" si="1"/>
        <v>0_0</v>
      </c>
    </row>
    <row r="93" spans="1:11" x14ac:dyDescent="0.25">
      <c r="A93" s="111">
        <v>84</v>
      </c>
      <c r="B93" s="111">
        <f>'QIAseq FX with CDIs Protocol'!C125</f>
        <v>0</v>
      </c>
      <c r="D93" s="117" t="e">
        <f>VLOOKUP(K93,'Autopopulate Info MiSeq'!$J$2:$K$97,2,FALSE)</f>
        <v>#N/A</v>
      </c>
      <c r="E93" s="111">
        <f>'QIAseq FX with CDIs Protocol'!G125</f>
        <v>0</v>
      </c>
      <c r="F93" s="111" t="e">
        <f>INDEX('Autopopulate Info MiSeq'!$E$2:$E$13,MATCH(E93,'Autopopulate Info MiSeq'!$D$2:$D$13,0))</f>
        <v>#N/A</v>
      </c>
      <c r="G93" s="111">
        <f>'QIAseq FX with CDIs Protocol'!H125</f>
        <v>0</v>
      </c>
      <c r="H93" s="118" t="e">
        <f>INDEX('Autopopulate Info MiSeq'!$B$2:$B$9,MATCH(G93,'Autopopulate Info MiSeq'!$A$2:$A$9,0))</f>
        <v>#N/A</v>
      </c>
      <c r="K93" s="117" t="str">
        <f t="shared" si="1"/>
        <v>0_0</v>
      </c>
    </row>
    <row r="94" spans="1:11" x14ac:dyDescent="0.25">
      <c r="A94" s="111">
        <v>85</v>
      </c>
      <c r="B94" s="111">
        <f>'QIAseq FX with CDIs Protocol'!C126</f>
        <v>0</v>
      </c>
      <c r="D94" s="117" t="e">
        <f>VLOOKUP(K94,'Autopopulate Info MiSeq'!$J$2:$K$97,2,FALSE)</f>
        <v>#N/A</v>
      </c>
      <c r="E94" s="111">
        <f>'QIAseq FX with CDIs Protocol'!G126</f>
        <v>0</v>
      </c>
      <c r="F94" s="111" t="e">
        <f>INDEX('Autopopulate Info MiSeq'!$E$2:$E$13,MATCH(E94,'Autopopulate Info MiSeq'!$D$2:$D$13,0))</f>
        <v>#N/A</v>
      </c>
      <c r="G94" s="111">
        <f>'QIAseq FX with CDIs Protocol'!H126</f>
        <v>0</v>
      </c>
      <c r="H94" s="118" t="e">
        <f>INDEX('Autopopulate Info MiSeq'!$B$2:$B$9,MATCH(G94,'Autopopulate Info MiSeq'!$A$2:$A$9,0))</f>
        <v>#N/A</v>
      </c>
      <c r="K94" s="117" t="str">
        <f t="shared" si="1"/>
        <v>0_0</v>
      </c>
    </row>
    <row r="95" spans="1:11" x14ac:dyDescent="0.25">
      <c r="A95" s="111">
        <v>86</v>
      </c>
      <c r="B95" s="111">
        <f>'QIAseq FX with CDIs Protocol'!C127</f>
        <v>0</v>
      </c>
      <c r="D95" s="117" t="e">
        <f>VLOOKUP(K95,'Autopopulate Info MiSeq'!$J$2:$K$97,2,FALSE)</f>
        <v>#N/A</v>
      </c>
      <c r="E95" s="111">
        <f>'QIAseq FX with CDIs Protocol'!G127</f>
        <v>0</v>
      </c>
      <c r="F95" s="111" t="e">
        <f>INDEX('Autopopulate Info MiSeq'!$E$2:$E$13,MATCH(E95,'Autopopulate Info MiSeq'!$D$2:$D$13,0))</f>
        <v>#N/A</v>
      </c>
      <c r="G95" s="111">
        <f>'QIAseq FX with CDIs Protocol'!H127</f>
        <v>0</v>
      </c>
      <c r="H95" s="118" t="e">
        <f>INDEX('Autopopulate Info MiSeq'!$B$2:$B$9,MATCH(G95,'Autopopulate Info MiSeq'!$A$2:$A$9,0))</f>
        <v>#N/A</v>
      </c>
      <c r="K95" s="117" t="str">
        <f t="shared" si="1"/>
        <v>0_0</v>
      </c>
    </row>
    <row r="96" spans="1:11" x14ac:dyDescent="0.25">
      <c r="A96" s="111">
        <v>87</v>
      </c>
      <c r="B96" s="111">
        <f>'QIAseq FX with CDIs Protocol'!C128</f>
        <v>0</v>
      </c>
      <c r="D96" s="117" t="e">
        <f>VLOOKUP(K96,'Autopopulate Info MiSeq'!$J$2:$K$97,2,FALSE)</f>
        <v>#N/A</v>
      </c>
      <c r="E96" s="111">
        <f>'QIAseq FX with CDIs Protocol'!G128</f>
        <v>0</v>
      </c>
      <c r="F96" s="111" t="e">
        <f>INDEX('Autopopulate Info MiSeq'!$E$2:$E$13,MATCH(E96,'Autopopulate Info MiSeq'!$D$2:$D$13,0))</f>
        <v>#N/A</v>
      </c>
      <c r="G96" s="111">
        <f>'QIAseq FX with CDIs Protocol'!H128</f>
        <v>0</v>
      </c>
      <c r="H96" s="118" t="e">
        <f>INDEX('Autopopulate Info MiSeq'!$B$2:$B$9,MATCH(G96,'Autopopulate Info MiSeq'!$A$2:$A$9,0))</f>
        <v>#N/A</v>
      </c>
      <c r="K96" s="117" t="str">
        <f t="shared" si="1"/>
        <v>0_0</v>
      </c>
    </row>
    <row r="97" spans="1:11" x14ac:dyDescent="0.25">
      <c r="A97" s="111">
        <v>88</v>
      </c>
      <c r="B97" s="111">
        <f>'QIAseq FX with CDIs Protocol'!C129</f>
        <v>0</v>
      </c>
      <c r="D97" s="117" t="e">
        <f>VLOOKUP(K97,'Autopopulate Info MiSeq'!$J$2:$K$97,2,FALSE)</f>
        <v>#N/A</v>
      </c>
      <c r="E97" s="111">
        <f>'QIAseq FX with CDIs Protocol'!G129</f>
        <v>0</v>
      </c>
      <c r="F97" s="111" t="e">
        <f>INDEX('Autopopulate Info MiSeq'!$E$2:$E$13,MATCH(E97,'Autopopulate Info MiSeq'!$D$2:$D$13,0))</f>
        <v>#N/A</v>
      </c>
      <c r="G97" s="111">
        <f>'QIAseq FX with CDIs Protocol'!H129</f>
        <v>0</v>
      </c>
      <c r="H97" s="118" t="e">
        <f>INDEX('Autopopulate Info MiSeq'!$B$2:$B$9,MATCH(G97,'Autopopulate Info MiSeq'!$A$2:$A$9,0))</f>
        <v>#N/A</v>
      </c>
      <c r="K97" s="117" t="str">
        <f t="shared" si="1"/>
        <v>0_0</v>
      </c>
    </row>
    <row r="98" spans="1:11" x14ac:dyDescent="0.25">
      <c r="A98" s="111">
        <v>89</v>
      </c>
      <c r="B98" s="111">
        <f>'QIAseq FX with CDIs Protocol'!C130</f>
        <v>0</v>
      </c>
      <c r="D98" s="117" t="e">
        <f>VLOOKUP(K98,'Autopopulate Info MiSeq'!$J$2:$K$97,2,FALSE)</f>
        <v>#N/A</v>
      </c>
      <c r="E98" s="111">
        <f>'QIAseq FX with CDIs Protocol'!G130</f>
        <v>0</v>
      </c>
      <c r="F98" s="111" t="e">
        <f>INDEX('Autopopulate Info MiSeq'!$E$2:$E$13,MATCH(E98,'Autopopulate Info MiSeq'!$D$2:$D$13,0))</f>
        <v>#N/A</v>
      </c>
      <c r="G98" s="111">
        <f>'QIAseq FX with CDIs Protocol'!H130</f>
        <v>0</v>
      </c>
      <c r="H98" s="118" t="e">
        <f>INDEX('Autopopulate Info MiSeq'!$B$2:$B$9,MATCH(G98,'Autopopulate Info MiSeq'!$A$2:$A$9,0))</f>
        <v>#N/A</v>
      </c>
      <c r="K98" s="117" t="str">
        <f t="shared" si="1"/>
        <v>0_0</v>
      </c>
    </row>
    <row r="99" spans="1:11" x14ac:dyDescent="0.25">
      <c r="A99" s="111">
        <v>90</v>
      </c>
      <c r="B99" s="111">
        <f>'QIAseq FX with CDIs Protocol'!C131</f>
        <v>0</v>
      </c>
      <c r="D99" s="117" t="e">
        <f>VLOOKUP(K99,'Autopopulate Info MiSeq'!$J$2:$K$97,2,FALSE)</f>
        <v>#N/A</v>
      </c>
      <c r="E99" s="111">
        <f>'QIAseq FX with CDIs Protocol'!G131</f>
        <v>0</v>
      </c>
      <c r="F99" s="111" t="e">
        <f>INDEX('Autopopulate Info MiSeq'!$E$2:$E$13,MATCH(E99,'Autopopulate Info MiSeq'!$D$2:$D$13,0))</f>
        <v>#N/A</v>
      </c>
      <c r="G99" s="111">
        <f>'QIAseq FX with CDIs Protocol'!H131</f>
        <v>0</v>
      </c>
      <c r="H99" s="118" t="e">
        <f>INDEX('Autopopulate Info MiSeq'!$B$2:$B$9,MATCH(G99,'Autopopulate Info MiSeq'!$A$2:$A$9,0))</f>
        <v>#N/A</v>
      </c>
      <c r="K99" s="117" t="str">
        <f t="shared" si="1"/>
        <v>0_0</v>
      </c>
    </row>
    <row r="100" spans="1:11" x14ac:dyDescent="0.25">
      <c r="A100" s="111">
        <v>91</v>
      </c>
      <c r="B100" s="111">
        <f>'QIAseq FX with CDIs Protocol'!C132</f>
        <v>0</v>
      </c>
      <c r="D100" s="117" t="e">
        <f>VLOOKUP(K100,'Autopopulate Info MiSeq'!$J$2:$K$97,2,FALSE)</f>
        <v>#N/A</v>
      </c>
      <c r="E100" s="111">
        <f>'QIAseq FX with CDIs Protocol'!G132</f>
        <v>0</v>
      </c>
      <c r="F100" s="111" t="e">
        <f>INDEX('Autopopulate Info MiSeq'!$E$2:$E$13,MATCH(E100,'Autopopulate Info MiSeq'!$D$2:$D$13,0))</f>
        <v>#N/A</v>
      </c>
      <c r="G100" s="111">
        <f>'QIAseq FX with CDIs Protocol'!H132</f>
        <v>0</v>
      </c>
      <c r="H100" s="118" t="e">
        <f>INDEX('Autopopulate Info MiSeq'!$B$2:$B$9,MATCH(G100,'Autopopulate Info MiSeq'!$A$2:$A$9,0))</f>
        <v>#N/A</v>
      </c>
      <c r="K100" s="117" t="str">
        <f t="shared" si="1"/>
        <v>0_0</v>
      </c>
    </row>
    <row r="101" spans="1:11" x14ac:dyDescent="0.25">
      <c r="A101" s="111">
        <v>92</v>
      </c>
      <c r="B101" s="111">
        <f>'QIAseq FX with CDIs Protocol'!C133</f>
        <v>0</v>
      </c>
      <c r="D101" s="117" t="e">
        <f>VLOOKUP(K101,'Autopopulate Info MiSeq'!$J$2:$K$97,2,FALSE)</f>
        <v>#N/A</v>
      </c>
      <c r="E101" s="111">
        <f>'QIAseq FX with CDIs Protocol'!G133</f>
        <v>0</v>
      </c>
      <c r="F101" s="111" t="e">
        <f>INDEX('Autopopulate Info MiSeq'!$E$2:$E$13,MATCH(E101,'Autopopulate Info MiSeq'!$D$2:$D$13,0))</f>
        <v>#N/A</v>
      </c>
      <c r="G101" s="111">
        <f>'QIAseq FX with CDIs Protocol'!H133</f>
        <v>0</v>
      </c>
      <c r="H101" s="118" t="e">
        <f>INDEX('Autopopulate Info MiSeq'!$B$2:$B$9,MATCH(G101,'Autopopulate Info MiSeq'!$A$2:$A$9,0))</f>
        <v>#N/A</v>
      </c>
      <c r="K101" s="117" t="str">
        <f t="shared" si="1"/>
        <v>0_0</v>
      </c>
    </row>
    <row r="102" spans="1:11" x14ac:dyDescent="0.25">
      <c r="A102" s="111">
        <v>93</v>
      </c>
      <c r="B102" s="111">
        <f>'QIAseq FX with CDIs Protocol'!C134</f>
        <v>0</v>
      </c>
      <c r="D102" s="117" t="e">
        <f>VLOOKUP(K102,'Autopopulate Info MiSeq'!$J$2:$K$97,2,FALSE)</f>
        <v>#N/A</v>
      </c>
      <c r="E102" s="111">
        <f>'QIAseq FX with CDIs Protocol'!G134</f>
        <v>0</v>
      </c>
      <c r="F102" s="111" t="e">
        <f>INDEX('Autopopulate Info MiSeq'!$E$2:$E$13,MATCH(E102,'Autopopulate Info MiSeq'!$D$2:$D$13,0))</f>
        <v>#N/A</v>
      </c>
      <c r="G102" s="111">
        <f>'QIAseq FX with CDIs Protocol'!H134</f>
        <v>0</v>
      </c>
      <c r="H102" s="118" t="e">
        <f>INDEX('Autopopulate Info MiSeq'!$B$2:$B$9,MATCH(G102,'Autopopulate Info MiSeq'!$A$2:$A$9,0))</f>
        <v>#N/A</v>
      </c>
      <c r="K102" s="117" t="str">
        <f t="shared" si="1"/>
        <v>0_0</v>
      </c>
    </row>
    <row r="103" spans="1:11" x14ac:dyDescent="0.25">
      <c r="A103" s="111">
        <v>94</v>
      </c>
      <c r="B103" s="111">
        <f>'QIAseq FX with CDIs Protocol'!C135</f>
        <v>0</v>
      </c>
      <c r="D103" s="117" t="e">
        <f>VLOOKUP(K103,'Autopopulate Info MiSeq'!$J$2:$K$97,2,FALSE)</f>
        <v>#N/A</v>
      </c>
      <c r="E103" s="111">
        <f>'QIAseq FX with CDIs Protocol'!G135</f>
        <v>0</v>
      </c>
      <c r="F103" s="111" t="e">
        <f>INDEX('Autopopulate Info MiSeq'!$E$2:$E$13,MATCH(E103,'Autopopulate Info MiSeq'!$D$2:$D$13,0))</f>
        <v>#N/A</v>
      </c>
      <c r="G103" s="111">
        <f>'QIAseq FX with CDIs Protocol'!H135</f>
        <v>0</v>
      </c>
      <c r="H103" s="118" t="e">
        <f>INDEX('Autopopulate Info MiSeq'!$B$2:$B$9,MATCH(G103,'Autopopulate Info MiSeq'!$A$2:$A$9,0))</f>
        <v>#N/A</v>
      </c>
      <c r="K103" s="117" t="str">
        <f t="shared" si="1"/>
        <v>0_0</v>
      </c>
    </row>
    <row r="104" spans="1:11" x14ac:dyDescent="0.25">
      <c r="A104" s="111">
        <v>95</v>
      </c>
      <c r="B104" s="111">
        <f>'QIAseq FX with CDIs Protocol'!C136</f>
        <v>0</v>
      </c>
      <c r="D104" s="117" t="e">
        <f>VLOOKUP(K104,'Autopopulate Info MiSeq'!$J$2:$K$97,2,FALSE)</f>
        <v>#N/A</v>
      </c>
      <c r="E104" s="111">
        <f>'QIAseq FX with CDIs Protocol'!G136</f>
        <v>0</v>
      </c>
      <c r="F104" s="111" t="e">
        <f>INDEX('Autopopulate Info MiSeq'!$E$2:$E$13,MATCH(E104,'Autopopulate Info MiSeq'!$D$2:$D$13,0))</f>
        <v>#N/A</v>
      </c>
      <c r="G104" s="111">
        <f>'QIAseq FX with CDIs Protocol'!H136</f>
        <v>0</v>
      </c>
      <c r="H104" s="118" t="e">
        <f>INDEX('Autopopulate Info MiSeq'!$B$2:$B$9,MATCH(G104,'Autopopulate Info MiSeq'!$A$2:$A$9,0))</f>
        <v>#N/A</v>
      </c>
      <c r="K104" s="117" t="str">
        <f t="shared" si="1"/>
        <v>0_0</v>
      </c>
    </row>
    <row r="105" spans="1:11" x14ac:dyDescent="0.25">
      <c r="A105" s="111">
        <v>96</v>
      </c>
      <c r="B105" s="111">
        <f>'QIAseq FX with CDIs Protocol'!C137</f>
        <v>0</v>
      </c>
      <c r="D105" s="117" t="e">
        <f>VLOOKUP(K105,'Autopopulate Info MiSeq'!$J$2:$K$97,2,FALSE)</f>
        <v>#N/A</v>
      </c>
      <c r="E105" s="111">
        <f>'QIAseq FX with CDIs Protocol'!G137</f>
        <v>0</v>
      </c>
      <c r="F105" s="111" t="e">
        <f>INDEX('Autopopulate Info MiSeq'!$E$2:$E$13,MATCH(E105,'Autopopulate Info MiSeq'!$D$2:$D$13,0))</f>
        <v>#N/A</v>
      </c>
      <c r="G105" s="111">
        <f>'QIAseq FX with CDIs Protocol'!H137</f>
        <v>0</v>
      </c>
      <c r="H105" s="118" t="e">
        <f>INDEX('Autopopulate Info MiSeq'!$B$2:$B$9,MATCH(G105,'Autopopulate Info MiSeq'!$A$2:$A$9,0))</f>
        <v>#N/A</v>
      </c>
      <c r="K105" s="117" t="str">
        <f t="shared" ref="K105" si="2">CONCATENATE(G105,"_",E105)</f>
        <v>0_0</v>
      </c>
    </row>
    <row r="106" spans="1:11" s="111" customFormat="1" x14ac:dyDescent="0.25"/>
    <row r="107" spans="1:11" s="111" customFormat="1" x14ac:dyDescent="0.25"/>
    <row r="108" spans="1:11" s="111" customFormat="1" x14ac:dyDescent="0.25"/>
    <row r="109" spans="1:11" s="111" customFormat="1" x14ac:dyDescent="0.25"/>
  </sheetData>
  <sheetProtection algorithmName="SHA-512" hashValue="MX8bFXnVPlh2+x6r6M1EoBgilpdDcfr4PUI8M1y87l0m0VxLsABwVQsg8LyfPG26G5p7ce053kKxYbJdLlRHnQ==" saltValue="lL/DEhZqVeEaODG0aWeQ0Q==" spinCount="100000" sheet="1" objects="1" scenarios="1"/>
  <conditionalFormatting sqref="F10:F105">
    <cfRule type="containsErrors" dxfId="79" priority="19">
      <formula>ISERROR(F10)</formula>
    </cfRule>
  </conditionalFormatting>
  <conditionalFormatting sqref="H10:H105">
    <cfRule type="containsErrors" dxfId="78" priority="18">
      <formula>ISERROR(H10)</formula>
    </cfRule>
  </conditionalFormatting>
  <conditionalFormatting sqref="B10:B105">
    <cfRule type="cellIs" dxfId="77" priority="17" operator="equal">
      <formula>0</formula>
    </cfRule>
  </conditionalFormatting>
  <conditionalFormatting sqref="E10:E105">
    <cfRule type="cellIs" dxfId="76" priority="16" operator="equal">
      <formula>0</formula>
    </cfRule>
  </conditionalFormatting>
  <conditionalFormatting sqref="G10:G105">
    <cfRule type="cellIs" dxfId="75" priority="15" operator="equal">
      <formula>0</formula>
    </cfRule>
  </conditionalFormatting>
  <conditionalFormatting sqref="C4">
    <cfRule type="cellIs" dxfId="74" priority="14" operator="greaterThan">
      <formula>0</formula>
    </cfRule>
  </conditionalFormatting>
  <conditionalFormatting sqref="D5:D6">
    <cfRule type="containsText" dxfId="73" priority="12" operator="containsText" text="Not">
      <formula>NOT(ISERROR(SEARCH("Not",D5)))</formula>
    </cfRule>
    <cfRule type="containsText" dxfId="72" priority="13" operator="containsText" text="OK">
      <formula>NOT(ISERROR(SEARCH("OK",D5)))</formula>
    </cfRule>
  </conditionalFormatting>
  <conditionalFormatting sqref="C2:D4 C6:D6 D5">
    <cfRule type="containsText" dxfId="71" priority="9" operator="containsText" text="Not OK">
      <formula>NOT(ISERROR(SEARCH("Not OK",C2)))</formula>
    </cfRule>
    <cfRule type="containsText" dxfId="70" priority="10" operator="containsText" text="OK">
      <formula>NOT(ISERROR(SEARCH("OK",C2)))</formula>
    </cfRule>
    <cfRule type="containsText" dxfId="69" priority="11" operator="containsText" text="Not">
      <formula>NOT(ISERROR(SEARCH("Not",C2)))</formula>
    </cfRule>
  </conditionalFormatting>
  <conditionalFormatting sqref="K10:K105">
    <cfRule type="containsText" dxfId="68" priority="7" stopIfTrue="1" operator="containsText" text="0_0">
      <formula>NOT(ISERROR(SEARCH("0_0",K10)))</formula>
    </cfRule>
    <cfRule type="duplicateValues" dxfId="67" priority="8"/>
  </conditionalFormatting>
  <conditionalFormatting sqref="C5">
    <cfRule type="containsText" dxfId="66" priority="6" operator="containsText" text="Not">
      <formula>NOT(ISERROR(SEARCH("Not",C5)))</formula>
    </cfRule>
  </conditionalFormatting>
  <conditionalFormatting sqref="C5">
    <cfRule type="containsText" dxfId="65" priority="3" operator="containsText" text="Not OK">
      <formula>NOT(ISERROR(SEARCH("Not OK",C5)))</formula>
    </cfRule>
    <cfRule type="containsText" dxfId="64" priority="4" operator="containsText" text="OK">
      <formula>NOT(ISERROR(SEARCH("OK",C5)))</formula>
    </cfRule>
    <cfRule type="containsText" dxfId="63" priority="5" operator="containsText" text="Not">
      <formula>NOT(ISERROR(SEARCH("Not",C5)))</formula>
    </cfRule>
  </conditionalFormatting>
  <conditionalFormatting sqref="D10:D105">
    <cfRule type="containsErrors" dxfId="62" priority="2">
      <formula>ISERROR(D10)</formula>
    </cfRule>
  </conditionalFormatting>
  <conditionalFormatting sqref="A1:XFD1048576">
    <cfRule type="expression" dxfId="61" priority="1">
      <formula>_xlfn.ISFORMULA(A1:M100)</formula>
    </cfRule>
  </conditionalFormatting>
  <pageMargins left="0.25" right="0.25" top="0.75" bottom="0.75" header="0.3" footer="0.3"/>
  <pageSetup paperSize="5" fitToHeight="0" orientation="landscape" r:id="rId1"/>
  <headerFooter>
    <oddHeader>&amp;L&amp;G &amp;R&amp;"Arial,Regular"&amp;8&amp;A</oddHeader>
    <oddFooter>&amp;L&amp;"Arial,Regular"&amp;8&amp;A&amp;C&amp;"Arial,Regular"&amp;8&amp;F&amp;R&amp;"Arial,Regular"&amp;8Page &amp;P of &amp;N</oddFooter>
  </headerFooter>
  <ignoredErrors>
    <ignoredError sqref="E10 G10 E11:E106 G106:H106 G11:G105" emptyCellReference="1"/>
    <ignoredError sqref="F10 H10 F11:F106 H11:H105" evalError="1" emptyCellReference="1"/>
    <ignoredError sqref="D10:D105" evalError="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D0F86-A905-44B7-AB28-61B596002140}">
  <sheetPr>
    <tabColor rgb="FF002060"/>
    <pageSetUpPr fitToPage="1"/>
  </sheetPr>
  <dimension ref="A2:N76"/>
  <sheetViews>
    <sheetView view="pageLayout" zoomScale="160" zoomScaleNormal="100" zoomScalePageLayoutView="160" workbookViewId="0">
      <selection activeCell="C4" sqref="C4"/>
    </sheetView>
  </sheetViews>
  <sheetFormatPr defaultColWidth="8.85546875" defaultRowHeight="12.75" x14ac:dyDescent="0.25"/>
  <cols>
    <col min="1" max="1" width="3.28515625" style="20" bestFit="1" customWidth="1"/>
    <col min="2" max="2" width="8.85546875" style="20"/>
    <col min="3" max="3" width="10.85546875" style="20" customWidth="1"/>
    <col min="4" max="4" width="16.5703125" style="20" bestFit="1" customWidth="1"/>
    <col min="5" max="5" width="14.7109375" style="20" bestFit="1" customWidth="1"/>
    <col min="6" max="7" width="11.42578125" style="20" bestFit="1" customWidth="1"/>
    <col min="8" max="9" width="11.42578125" style="20" customWidth="1"/>
    <col min="10" max="10" width="13" style="20" customWidth="1"/>
    <col min="11" max="13" width="13" style="20" bestFit="1" customWidth="1"/>
    <col min="14" max="16384" width="8.85546875" style="20"/>
  </cols>
  <sheetData>
    <row r="2" spans="1:14" ht="18" x14ac:dyDescent="0.25">
      <c r="A2" s="396" t="s">
        <v>106</v>
      </c>
      <c r="B2" s="396"/>
      <c r="C2" s="396"/>
      <c r="D2" s="396"/>
      <c r="E2" s="396"/>
      <c r="F2" s="396"/>
      <c r="G2" s="396"/>
      <c r="H2" s="396"/>
      <c r="I2" s="396"/>
      <c r="J2" s="396"/>
      <c r="K2" s="63"/>
      <c r="L2" s="63"/>
      <c r="M2" s="63"/>
      <c r="N2" s="63"/>
    </row>
    <row r="4" spans="1:14" x14ac:dyDescent="0.25">
      <c r="A4" s="63" t="s">
        <v>0</v>
      </c>
      <c r="C4" s="95"/>
      <c r="E4" s="63" t="s">
        <v>1</v>
      </c>
      <c r="F4" s="95"/>
      <c r="H4" s="63" t="s">
        <v>2</v>
      </c>
      <c r="I4" s="62"/>
    </row>
    <row r="5" spans="1:14" x14ac:dyDescent="0.25">
      <c r="B5" s="63"/>
      <c r="E5" s="63"/>
      <c r="G5" s="63"/>
      <c r="H5" s="64"/>
    </row>
    <row r="6" spans="1:14" x14ac:dyDescent="0.25">
      <c r="B6" s="63"/>
      <c r="E6" s="63"/>
      <c r="G6" s="63"/>
      <c r="H6" s="64"/>
    </row>
    <row r="7" spans="1:14" x14ac:dyDescent="0.25">
      <c r="B7" s="63"/>
      <c r="E7" s="63"/>
      <c r="G7" s="63"/>
      <c r="H7" s="64"/>
    </row>
    <row r="8" spans="1:14" x14ac:dyDescent="0.25">
      <c r="B8" s="63"/>
      <c r="E8" s="63"/>
      <c r="G8" s="63"/>
      <c r="H8" s="64"/>
    </row>
    <row r="9" spans="1:14" x14ac:dyDescent="0.25">
      <c r="B9" s="63" t="s">
        <v>563</v>
      </c>
      <c r="E9" s="63"/>
      <c r="G9" s="63"/>
      <c r="H9" s="64"/>
    </row>
    <row r="10" spans="1:14" x14ac:dyDescent="0.25">
      <c r="B10" s="63"/>
      <c r="E10" s="63"/>
      <c r="G10" s="63"/>
      <c r="H10" s="64"/>
    </row>
    <row r="11" spans="1:14" s="65" customFormat="1" x14ac:dyDescent="0.25">
      <c r="B11" s="75" t="s">
        <v>57</v>
      </c>
    </row>
    <row r="12" spans="1:14" s="65" customFormat="1" x14ac:dyDescent="0.25">
      <c r="B12" s="75"/>
    </row>
    <row r="13" spans="1:14" s="65" customFormat="1" x14ac:dyDescent="0.25">
      <c r="B13" s="75" t="s">
        <v>627</v>
      </c>
    </row>
    <row r="14" spans="1:14" s="65" customFormat="1" x14ac:dyDescent="0.25">
      <c r="B14" s="75"/>
    </row>
    <row r="15" spans="1:14" s="65" customFormat="1" x14ac:dyDescent="0.25">
      <c r="A15" s="55" t="s">
        <v>13</v>
      </c>
      <c r="B15" s="77" t="s">
        <v>564</v>
      </c>
    </row>
    <row r="16" spans="1:14" s="65" customFormat="1" x14ac:dyDescent="0.25">
      <c r="B16" s="77" t="s">
        <v>764</v>
      </c>
    </row>
    <row r="17" spans="1:9" s="65" customFormat="1" x14ac:dyDescent="0.25">
      <c r="A17" s="55" t="s">
        <v>13</v>
      </c>
      <c r="B17" s="77" t="s">
        <v>565</v>
      </c>
    </row>
    <row r="18" spans="1:9" s="65" customFormat="1" x14ac:dyDescent="0.25">
      <c r="B18" s="77" t="s">
        <v>765</v>
      </c>
    </row>
    <row r="19" spans="1:9" s="65" customFormat="1" x14ac:dyDescent="0.25">
      <c r="B19" s="161"/>
    </row>
    <row r="20" spans="1:9" s="65" customFormat="1" x14ac:dyDescent="0.25">
      <c r="A20" s="77"/>
      <c r="B20" s="77"/>
    </row>
    <row r="21" spans="1:9" s="65" customFormat="1" x14ac:dyDescent="0.25">
      <c r="A21" s="77"/>
      <c r="B21" s="75" t="s">
        <v>566</v>
      </c>
    </row>
    <row r="22" spans="1:9" s="65" customFormat="1" x14ac:dyDescent="0.25">
      <c r="A22" s="77"/>
      <c r="B22" s="75"/>
    </row>
    <row r="23" spans="1:9" s="77" customFormat="1" x14ac:dyDescent="0.25">
      <c r="A23" s="55" t="s">
        <v>13</v>
      </c>
      <c r="B23" s="77" t="s">
        <v>567</v>
      </c>
    </row>
    <row r="24" spans="1:9" s="77" customFormat="1" x14ac:dyDescent="0.25"/>
    <row r="25" spans="1:9" s="77" customFormat="1" x14ac:dyDescent="0.25">
      <c r="G25" s="417" t="s">
        <v>73</v>
      </c>
      <c r="H25" s="417"/>
      <c r="I25" s="175"/>
    </row>
    <row r="26" spans="1:9" s="77" customFormat="1" x14ac:dyDescent="0.25">
      <c r="C26" s="75" t="s">
        <v>5</v>
      </c>
      <c r="E26" s="75"/>
      <c r="G26" s="176" t="s">
        <v>386</v>
      </c>
      <c r="H26" s="291">
        <f>'QIAseq SARS-CoV-2 Protocol'!F115+('QIAseq SARS-CoV-2 Protocol'!F115*0.1)</f>
        <v>0</v>
      </c>
      <c r="I26" s="175"/>
    </row>
    <row r="27" spans="1:9" s="77" customFormat="1" x14ac:dyDescent="0.25">
      <c r="C27" s="77" t="s">
        <v>77</v>
      </c>
      <c r="E27" s="75"/>
      <c r="G27" s="70">
        <v>25</v>
      </c>
      <c r="H27" s="292">
        <f>G27*$H$26</f>
        <v>0</v>
      </c>
      <c r="I27" s="54" t="s">
        <v>13</v>
      </c>
    </row>
    <row r="28" spans="1:9" s="77" customFormat="1" x14ac:dyDescent="0.25">
      <c r="C28" s="77" t="s">
        <v>58</v>
      </c>
      <c r="G28" s="70">
        <v>1.5</v>
      </c>
      <c r="H28" s="292">
        <f>G28*$H$26</f>
        <v>0</v>
      </c>
      <c r="I28" s="54" t="s">
        <v>13</v>
      </c>
    </row>
    <row r="29" spans="1:9" s="77" customFormat="1" x14ac:dyDescent="0.25">
      <c r="C29" s="77" t="s">
        <v>43</v>
      </c>
      <c r="G29" s="70">
        <v>4</v>
      </c>
      <c r="H29" s="292">
        <f>G29*$H$26</f>
        <v>0</v>
      </c>
      <c r="I29" s="54" t="s">
        <v>13</v>
      </c>
    </row>
    <row r="30" spans="1:9" s="77" customFormat="1" ht="13.5" thickBot="1" x14ac:dyDescent="0.3">
      <c r="C30" s="282" t="s">
        <v>678</v>
      </c>
      <c r="D30" s="282"/>
      <c r="E30" s="282"/>
      <c r="F30" s="282"/>
      <c r="G30" s="283">
        <v>19.5</v>
      </c>
      <c r="H30" s="284" t="s">
        <v>7</v>
      </c>
      <c r="I30" s="54" t="s">
        <v>13</v>
      </c>
    </row>
    <row r="31" spans="1:9" s="77" customFormat="1" ht="13.5" thickBot="1" x14ac:dyDescent="0.3">
      <c r="C31" s="285" t="s">
        <v>388</v>
      </c>
      <c r="D31" s="286"/>
      <c r="E31" s="285"/>
      <c r="F31" s="286"/>
      <c r="G31" s="287">
        <v>50</v>
      </c>
      <c r="H31" s="293">
        <f>SUM(H27:H30)</f>
        <v>0</v>
      </c>
      <c r="I31" s="177"/>
    </row>
    <row r="32" spans="1:9" s="77" customFormat="1" x14ac:dyDescent="0.25">
      <c r="D32" s="67"/>
      <c r="E32" s="67"/>
      <c r="F32" s="67"/>
      <c r="G32" s="76"/>
      <c r="H32" s="76"/>
    </row>
    <row r="33" spans="1:9" s="77" customFormat="1" x14ac:dyDescent="0.25">
      <c r="A33" s="55" t="s">
        <v>13</v>
      </c>
      <c r="B33" s="77" t="s">
        <v>756</v>
      </c>
      <c r="D33" s="67"/>
      <c r="E33" s="67"/>
      <c r="F33" s="67"/>
      <c r="G33" s="76"/>
      <c r="H33" s="76"/>
    </row>
    <row r="34" spans="1:9" s="77" customFormat="1" x14ac:dyDescent="0.25">
      <c r="A34" s="55" t="s">
        <v>13</v>
      </c>
      <c r="B34" s="77" t="s">
        <v>757</v>
      </c>
    </row>
    <row r="35" spans="1:9" s="161" customFormat="1" x14ac:dyDescent="0.25">
      <c r="A35" s="55"/>
      <c r="B35" s="161" t="s">
        <v>758</v>
      </c>
    </row>
    <row r="36" spans="1:9" s="77" customFormat="1" x14ac:dyDescent="0.25">
      <c r="A36" s="55" t="s">
        <v>13</v>
      </c>
      <c r="B36" s="77" t="s">
        <v>643</v>
      </c>
    </row>
    <row r="37" spans="1:9" s="77" customFormat="1" x14ac:dyDescent="0.25">
      <c r="A37" s="55" t="s">
        <v>13</v>
      </c>
      <c r="B37" s="77" t="s">
        <v>568</v>
      </c>
    </row>
    <row r="38" spans="1:9" s="77" customFormat="1" ht="15" thickBot="1" x14ac:dyDescent="0.3">
      <c r="B38" s="150"/>
      <c r="C38" s="150"/>
      <c r="D38" s="150"/>
      <c r="E38" s="150"/>
      <c r="F38" s="150"/>
      <c r="G38" s="150"/>
      <c r="H38" s="150"/>
    </row>
    <row r="39" spans="1:9" s="77" customFormat="1" ht="26.25" thickBot="1" x14ac:dyDescent="0.3">
      <c r="B39" s="418" t="s">
        <v>680</v>
      </c>
      <c r="C39" s="419"/>
      <c r="D39" s="350" t="s">
        <v>681</v>
      </c>
      <c r="E39" s="420"/>
      <c r="F39" s="421"/>
      <c r="G39" s="289" t="s">
        <v>682</v>
      </c>
      <c r="H39" s="290" t="s">
        <v>681</v>
      </c>
      <c r="I39" s="75"/>
    </row>
    <row r="40" spans="1:9" s="77" customFormat="1" ht="15.75" customHeight="1" thickBot="1" x14ac:dyDescent="0.3">
      <c r="B40" s="397" t="s">
        <v>612</v>
      </c>
      <c r="C40" s="398"/>
      <c r="D40" s="399">
        <v>1</v>
      </c>
      <c r="E40" s="400"/>
      <c r="F40" s="400"/>
      <c r="G40" s="400"/>
      <c r="H40" s="401"/>
    </row>
    <row r="41" spans="1:9" s="77" customFormat="1" ht="13.15" customHeight="1" thickBot="1" x14ac:dyDescent="0.3">
      <c r="B41" s="402"/>
      <c r="C41" s="403"/>
      <c r="D41" s="404" t="s">
        <v>644</v>
      </c>
      <c r="E41" s="405"/>
      <c r="F41" s="406"/>
      <c r="G41" s="173" t="s">
        <v>55</v>
      </c>
      <c r="H41" s="174" t="s">
        <v>378</v>
      </c>
    </row>
    <row r="42" spans="1:9" s="77" customFormat="1" ht="12.6" customHeight="1" thickBot="1" x14ac:dyDescent="0.3">
      <c r="B42" s="413" t="s">
        <v>613</v>
      </c>
      <c r="C42" s="414"/>
      <c r="D42" s="407"/>
      <c r="E42" s="408"/>
      <c r="F42" s="409"/>
      <c r="G42" s="173" t="s">
        <v>59</v>
      </c>
      <c r="H42" s="174" t="s">
        <v>379</v>
      </c>
    </row>
    <row r="43" spans="1:9" s="77" customFormat="1" ht="13.5" thickBot="1" x14ac:dyDescent="0.3">
      <c r="B43" s="413" t="s">
        <v>614</v>
      </c>
      <c r="C43" s="414"/>
      <c r="D43" s="407"/>
      <c r="E43" s="408"/>
      <c r="F43" s="409"/>
      <c r="G43" s="173" t="s">
        <v>374</v>
      </c>
      <c r="H43" s="174" t="s">
        <v>380</v>
      </c>
    </row>
    <row r="44" spans="1:9" s="77" customFormat="1" ht="13.5" thickBot="1" x14ac:dyDescent="0.3">
      <c r="B44" s="413" t="s">
        <v>615</v>
      </c>
      <c r="C44" s="414"/>
      <c r="D44" s="407"/>
      <c r="E44" s="408"/>
      <c r="F44" s="409"/>
      <c r="G44" s="173" t="s">
        <v>375</v>
      </c>
      <c r="H44" s="174" t="s">
        <v>381</v>
      </c>
    </row>
    <row r="45" spans="1:9" s="77" customFormat="1" ht="13.5" thickBot="1" x14ac:dyDescent="0.3">
      <c r="B45" s="413"/>
      <c r="C45" s="414"/>
      <c r="D45" s="407"/>
      <c r="E45" s="408"/>
      <c r="F45" s="409"/>
      <c r="G45" s="173" t="s">
        <v>376</v>
      </c>
      <c r="H45" s="174" t="s">
        <v>382</v>
      </c>
    </row>
    <row r="46" spans="1:9" s="77" customFormat="1" ht="13.5" thickBot="1" x14ac:dyDescent="0.3">
      <c r="B46" s="415"/>
      <c r="C46" s="416"/>
      <c r="D46" s="410"/>
      <c r="E46" s="411"/>
      <c r="F46" s="412"/>
      <c r="G46" s="173" t="s">
        <v>377</v>
      </c>
      <c r="H46" s="174" t="s">
        <v>383</v>
      </c>
    </row>
    <row r="47" spans="1:9" s="77" customFormat="1" ht="15.75" customHeight="1" thickBot="1" x14ac:dyDescent="0.3">
      <c r="B47" s="397" t="s">
        <v>616</v>
      </c>
      <c r="C47" s="398"/>
      <c r="D47" s="347">
        <v>1</v>
      </c>
      <c r="E47" s="348"/>
      <c r="F47" s="348"/>
      <c r="G47" s="348"/>
      <c r="H47" s="349"/>
    </row>
    <row r="48" spans="1:9" s="77" customFormat="1" ht="15.75" customHeight="1" thickBot="1" x14ac:dyDescent="0.3">
      <c r="B48" s="397" t="s">
        <v>617</v>
      </c>
      <c r="C48" s="398"/>
      <c r="D48" s="399">
        <v>1</v>
      </c>
      <c r="E48" s="400"/>
      <c r="F48" s="400"/>
      <c r="G48" s="400"/>
      <c r="H48" s="401"/>
    </row>
    <row r="49" spans="1:8" s="77" customFormat="1" ht="15.75" customHeight="1" thickBot="1" x14ac:dyDescent="0.3">
      <c r="B49" s="397" t="s">
        <v>618</v>
      </c>
      <c r="C49" s="398"/>
      <c r="D49" s="399" t="s">
        <v>60</v>
      </c>
      <c r="E49" s="400"/>
      <c r="F49" s="400"/>
      <c r="G49" s="400"/>
      <c r="H49" s="401"/>
    </row>
    <row r="50" spans="1:8" s="77" customFormat="1" x14ac:dyDescent="0.25">
      <c r="B50" s="76"/>
      <c r="C50" s="76"/>
      <c r="D50" s="76"/>
      <c r="E50" s="76"/>
      <c r="F50" s="76"/>
      <c r="G50" s="76"/>
      <c r="H50" s="76"/>
    </row>
    <row r="51" spans="1:8" s="77" customFormat="1" x14ac:dyDescent="0.25">
      <c r="B51" s="20" t="s">
        <v>755</v>
      </c>
    </row>
    <row r="52" spans="1:8" s="77" customFormat="1" x14ac:dyDescent="0.25">
      <c r="B52" s="20"/>
    </row>
    <row r="53" spans="1:8" s="77" customFormat="1" x14ac:dyDescent="0.25">
      <c r="A53" s="55" t="s">
        <v>13</v>
      </c>
      <c r="B53" s="77" t="s">
        <v>759</v>
      </c>
    </row>
    <row r="54" spans="1:8" s="161" customFormat="1" x14ac:dyDescent="0.25">
      <c r="A54" s="55"/>
      <c r="B54" s="161" t="s">
        <v>760</v>
      </c>
    </row>
    <row r="55" spans="1:8" s="65" customFormat="1" x14ac:dyDescent="0.25">
      <c r="A55" s="55" t="s">
        <v>13</v>
      </c>
      <c r="B55" s="77" t="s">
        <v>597</v>
      </c>
    </row>
    <row r="56" spans="1:8" s="65" customFormat="1" x14ac:dyDescent="0.25">
      <c r="A56" s="55" t="s">
        <v>13</v>
      </c>
      <c r="B56" s="77" t="s">
        <v>761</v>
      </c>
    </row>
    <row r="57" spans="1:8" s="65" customFormat="1" x14ac:dyDescent="0.25">
      <c r="B57" s="77" t="s">
        <v>807</v>
      </c>
    </row>
    <row r="58" spans="1:8" s="65" customFormat="1" x14ac:dyDescent="0.25">
      <c r="A58" s="55" t="s">
        <v>13</v>
      </c>
      <c r="B58" s="77" t="s">
        <v>559</v>
      </c>
    </row>
    <row r="59" spans="1:8" s="65" customFormat="1" x14ac:dyDescent="0.25">
      <c r="A59" s="55" t="s">
        <v>13</v>
      </c>
      <c r="B59" s="77" t="s">
        <v>591</v>
      </c>
    </row>
    <row r="60" spans="1:8" s="65" customFormat="1" x14ac:dyDescent="0.25">
      <c r="A60" s="55" t="s">
        <v>13</v>
      </c>
      <c r="B60" s="77" t="s">
        <v>652</v>
      </c>
    </row>
    <row r="61" spans="1:8" s="65" customFormat="1" x14ac:dyDescent="0.25">
      <c r="A61" s="55" t="s">
        <v>13</v>
      </c>
      <c r="B61" s="77" t="s">
        <v>592</v>
      </c>
    </row>
    <row r="62" spans="1:8" s="65" customFormat="1" x14ac:dyDescent="0.25">
      <c r="A62" s="55" t="s">
        <v>13</v>
      </c>
      <c r="B62" s="77" t="s">
        <v>653</v>
      </c>
    </row>
    <row r="63" spans="1:8" s="65" customFormat="1" x14ac:dyDescent="0.25">
      <c r="A63" s="55" t="s">
        <v>13</v>
      </c>
      <c r="B63" s="77" t="s">
        <v>798</v>
      </c>
    </row>
    <row r="64" spans="1:8" s="65" customFormat="1" x14ac:dyDescent="0.25">
      <c r="A64" s="55"/>
      <c r="B64" s="262" t="s">
        <v>799</v>
      </c>
    </row>
    <row r="65" spans="1:9" s="65" customFormat="1" x14ac:dyDescent="0.25">
      <c r="A65" s="55" t="s">
        <v>13</v>
      </c>
      <c r="B65" s="77" t="s">
        <v>754</v>
      </c>
    </row>
    <row r="66" spans="1:9" s="65" customFormat="1" x14ac:dyDescent="0.25">
      <c r="A66" s="55" t="s">
        <v>13</v>
      </c>
      <c r="B66" s="77" t="s">
        <v>762</v>
      </c>
    </row>
    <row r="67" spans="1:9" s="65" customFormat="1" x14ac:dyDescent="0.25">
      <c r="B67" s="77" t="s">
        <v>763</v>
      </c>
    </row>
    <row r="68" spans="1:9" s="65" customFormat="1" x14ac:dyDescent="0.25">
      <c r="A68" s="55" t="s">
        <v>13</v>
      </c>
      <c r="B68" s="68" t="s">
        <v>569</v>
      </c>
    </row>
    <row r="69" spans="1:9" s="65" customFormat="1" x14ac:dyDescent="0.25">
      <c r="A69" s="55" t="s">
        <v>13</v>
      </c>
      <c r="B69" s="422" t="s">
        <v>683</v>
      </c>
      <c r="C69" s="422"/>
      <c r="D69" s="422"/>
      <c r="E69" s="422"/>
      <c r="F69" s="422"/>
      <c r="G69" s="422"/>
      <c r="H69" s="422"/>
      <c r="I69" s="422"/>
    </row>
    <row r="70" spans="1:9" s="65" customFormat="1" ht="14.25" x14ac:dyDescent="0.25">
      <c r="B70" s="423" t="s">
        <v>796</v>
      </c>
      <c r="C70" s="423"/>
      <c r="D70" s="423"/>
      <c r="E70" s="423"/>
      <c r="F70" s="423"/>
      <c r="G70" s="423"/>
      <c r="H70" s="423"/>
      <c r="I70" s="150"/>
    </row>
    <row r="71" spans="1:9" s="65" customFormat="1" x14ac:dyDescent="0.25">
      <c r="B71" s="422" t="s">
        <v>791</v>
      </c>
      <c r="C71" s="422"/>
      <c r="D71" s="422"/>
      <c r="E71" s="422"/>
      <c r="F71" s="422"/>
      <c r="G71" s="422"/>
      <c r="H71" s="422"/>
      <c r="I71" s="422"/>
    </row>
    <row r="72" spans="1:9" s="65" customFormat="1" x14ac:dyDescent="0.25">
      <c r="B72" s="422" t="s">
        <v>792</v>
      </c>
      <c r="C72" s="422"/>
      <c r="D72" s="422"/>
      <c r="E72" s="422"/>
      <c r="F72" s="422"/>
      <c r="G72" s="422"/>
      <c r="H72" s="422"/>
      <c r="I72" s="422"/>
    </row>
    <row r="73" spans="1:9" s="65" customFormat="1" ht="14.25" x14ac:dyDescent="0.25">
      <c r="B73" s="422" t="s">
        <v>793</v>
      </c>
      <c r="C73" s="422"/>
      <c r="D73" s="422"/>
      <c r="E73" s="422"/>
      <c r="F73" s="150"/>
      <c r="G73" s="150"/>
      <c r="H73" s="150"/>
      <c r="I73" s="150"/>
    </row>
    <row r="74" spans="1:9" s="65" customFormat="1" ht="14.25" x14ac:dyDescent="0.25">
      <c r="B74" s="150"/>
      <c r="C74" s="150"/>
      <c r="D74" s="150"/>
      <c r="E74" s="150"/>
      <c r="F74" s="150"/>
      <c r="G74" s="150"/>
      <c r="H74" s="150"/>
      <c r="I74" s="150"/>
    </row>
    <row r="75" spans="1:9" s="65" customFormat="1" ht="14.25" x14ac:dyDescent="0.25">
      <c r="B75" s="422" t="s">
        <v>797</v>
      </c>
      <c r="C75" s="422"/>
      <c r="D75" s="422"/>
      <c r="E75" s="422"/>
      <c r="F75" s="422"/>
      <c r="G75" s="150"/>
      <c r="H75" s="150"/>
      <c r="I75" s="150"/>
    </row>
    <row r="76" spans="1:9" s="65" customFormat="1" x14ac:dyDescent="0.25">
      <c r="B76" s="77"/>
    </row>
  </sheetData>
  <sheetProtection algorithmName="SHA-512" hashValue="iHrF06OJCAqukVyOWTJuB7ozNEYs9y7hhbHeaOSxX41Q/pTBJwygphJyKDov1a5X4Sp0NnoVwiYWoggmrg6nzw==" saltValue="TZ0ziZ6lD0QpT6y+Nn9lyg==" spinCount="100000" sheet="1" objects="1" scenarios="1"/>
  <mergeCells count="24">
    <mergeCell ref="B40:C40"/>
    <mergeCell ref="D40:H40"/>
    <mergeCell ref="B75:F75"/>
    <mergeCell ref="B69:I69"/>
    <mergeCell ref="B70:H70"/>
    <mergeCell ref="B71:I71"/>
    <mergeCell ref="B72:I72"/>
    <mergeCell ref="B73:E73"/>
    <mergeCell ref="A2:J2"/>
    <mergeCell ref="B47:C47"/>
    <mergeCell ref="B48:C48"/>
    <mergeCell ref="B49:C49"/>
    <mergeCell ref="D48:H48"/>
    <mergeCell ref="D47:H47"/>
    <mergeCell ref="D49:H49"/>
    <mergeCell ref="B41:C41"/>
    <mergeCell ref="D41:F46"/>
    <mergeCell ref="B42:C42"/>
    <mergeCell ref="B43:C43"/>
    <mergeCell ref="B44:C44"/>
    <mergeCell ref="B45:C46"/>
    <mergeCell ref="G25:H25"/>
    <mergeCell ref="B39:C39"/>
    <mergeCell ref="D39:F39"/>
  </mergeCells>
  <conditionalFormatting sqref="A92:XFD1048576 A76:XER79 A69:A75 J69:XER75 A80:G91 I80:XER91">
    <cfRule type="expression" dxfId="60" priority="1">
      <formula>_xlfn.ISFORMULA(A11:M111)</formula>
    </cfRule>
  </conditionalFormatting>
  <conditionalFormatting sqref="A1:XFD1 C3:XFD4 A5:XFD19 K2:XFD2">
    <cfRule type="expression" dxfId="59" priority="427">
      <formula>_xlfn.ISFORMULA(A43:M1048518)</formula>
    </cfRule>
  </conditionalFormatting>
  <conditionalFormatting sqref="A38:A49 I38:XFD49 A50:XFD57">
    <cfRule type="expression" dxfId="58" priority="429">
      <formula>_xlfn.ISFORMULA(A78:M1048555)</formula>
    </cfRule>
  </conditionalFormatting>
  <conditionalFormatting sqref="A58:XFD64">
    <cfRule type="expression" dxfId="57" priority="446">
      <formula>_xlfn.ISFORMULA(A98:M1048576)</formula>
    </cfRule>
  </conditionalFormatting>
  <conditionalFormatting sqref="A36:XFD36">
    <cfRule type="expression" dxfId="56" priority="460">
      <formula>_xlfn.ISFORMULA(A80:M1048553)</formula>
    </cfRule>
  </conditionalFormatting>
  <conditionalFormatting sqref="A34:XFD35">
    <cfRule type="expression" dxfId="55" priority="465">
      <formula>_xlfn.ISFORMULA(A78:M1048551)</formula>
    </cfRule>
  </conditionalFormatting>
  <conditionalFormatting sqref="A37:XFD37">
    <cfRule type="expression" dxfId="54" priority="470">
      <formula>_xlfn.ISFORMULA(A81:M1048554)</formula>
    </cfRule>
  </conditionalFormatting>
  <conditionalFormatting sqref="XES65:XFD65">
    <cfRule type="expression" dxfId="53" priority="508">
      <formula>_xlfn.ISFORMULA(A9:XES106)</formula>
    </cfRule>
  </conditionalFormatting>
  <conditionalFormatting sqref="A65:XER65">
    <cfRule type="expression" dxfId="52" priority="509">
      <formula>_xlfn.ISFORMULA(A9:M106)</formula>
    </cfRule>
  </conditionalFormatting>
  <conditionalFormatting sqref="XES69:XFD91">
    <cfRule type="expression" dxfId="51" priority="586">
      <formula>_xlfn.ISFORMULA(A11:XES111)</formula>
    </cfRule>
  </conditionalFormatting>
  <conditionalFormatting sqref="A20:XFD33">
    <cfRule type="expression" dxfId="50" priority="598">
      <formula>_xlfn.ISFORMULA(A62:M1048536)</formula>
    </cfRule>
  </conditionalFormatting>
  <conditionalFormatting sqref="A2:A4">
    <cfRule type="expression" dxfId="49" priority="599">
      <formula>_xlfn.ISFORMULA(B44:N1048519)</formula>
    </cfRule>
  </conditionalFormatting>
  <conditionalFormatting sqref="XES66:XFD68">
    <cfRule type="expression" dxfId="48" priority="600">
      <formula>_xlfn.ISFORMULA(A11:XES108)</formula>
    </cfRule>
  </conditionalFormatting>
  <conditionalFormatting sqref="A66:XER68">
    <cfRule type="expression" dxfId="47" priority="601">
      <formula>_xlfn.ISFORMULA(A11:M108)</formula>
    </cfRule>
  </conditionalFormatting>
  <pageMargins left="0.25" right="0.25" top="0.75" bottom="0.75" header="0.3" footer="0.3"/>
  <pageSetup paperSize="9" scale="87" fitToHeight="0" orientation="portrait" r:id="rId1"/>
  <headerFooter>
    <oddHeader>&amp;L&amp;G                                                                      &amp;R&amp;"Arial,Regular"&amp;8&amp;A</oddHeader>
    <oddFooter>&amp;L&amp;"Arial,Regular"&amp;8&amp;A&amp;C&amp;"Arial,Regular"&amp;8&amp;F&amp;R&amp;"Arial,Regular"&amp;8Page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CECD3-CD9C-4A2F-9C67-B147FF977D9C}">
  <dimension ref="A1:W109"/>
  <sheetViews>
    <sheetView workbookViewId="0">
      <selection activeCell="N15" sqref="N15"/>
    </sheetView>
  </sheetViews>
  <sheetFormatPr defaultRowHeight="15" x14ac:dyDescent="0.25"/>
  <cols>
    <col min="2" max="2" width="23.42578125" customWidth="1"/>
    <col min="3" max="3" width="9.28515625" customWidth="1"/>
    <col min="4" max="11" width="5.42578125" customWidth="1"/>
    <col min="14" max="14" width="23.42578125" customWidth="1"/>
    <col min="15" max="15" width="9.28515625" customWidth="1"/>
    <col min="16" max="23" width="5.42578125" customWidth="1"/>
    <col min="258" max="258" width="23.42578125" customWidth="1"/>
    <col min="259" max="259" width="9.28515625" customWidth="1"/>
    <col min="260" max="267" width="5.42578125" customWidth="1"/>
    <col min="270" max="270" width="23.42578125" customWidth="1"/>
    <col min="271" max="271" width="9.28515625" customWidth="1"/>
    <col min="272" max="279" width="5.42578125" customWidth="1"/>
    <col min="514" max="514" width="23.42578125" customWidth="1"/>
    <col min="515" max="515" width="9.28515625" customWidth="1"/>
    <col min="516" max="523" width="5.42578125" customWidth="1"/>
    <col min="526" max="526" width="23.42578125" customWidth="1"/>
    <col min="527" max="527" width="9.28515625" customWidth="1"/>
    <col min="528" max="535" width="5.42578125" customWidth="1"/>
    <col min="770" max="770" width="23.42578125" customWidth="1"/>
    <col min="771" max="771" width="9.28515625" customWidth="1"/>
    <col min="772" max="779" width="5.42578125" customWidth="1"/>
    <col min="782" max="782" width="23.42578125" customWidth="1"/>
    <col min="783" max="783" width="9.28515625" customWidth="1"/>
    <col min="784" max="791" width="5.42578125" customWidth="1"/>
    <col min="1026" max="1026" width="23.42578125" customWidth="1"/>
    <col min="1027" max="1027" width="9.28515625" customWidth="1"/>
    <col min="1028" max="1035" width="5.42578125" customWidth="1"/>
    <col min="1038" max="1038" width="23.42578125" customWidth="1"/>
    <col min="1039" max="1039" width="9.28515625" customWidth="1"/>
    <col min="1040" max="1047" width="5.42578125" customWidth="1"/>
    <col min="1282" max="1282" width="23.42578125" customWidth="1"/>
    <col min="1283" max="1283" width="9.28515625" customWidth="1"/>
    <col min="1284" max="1291" width="5.42578125" customWidth="1"/>
    <col min="1294" max="1294" width="23.42578125" customWidth="1"/>
    <col min="1295" max="1295" width="9.28515625" customWidth="1"/>
    <col min="1296" max="1303" width="5.42578125" customWidth="1"/>
    <col min="1538" max="1538" width="23.42578125" customWidth="1"/>
    <col min="1539" max="1539" width="9.28515625" customWidth="1"/>
    <col min="1540" max="1547" width="5.42578125" customWidth="1"/>
    <col min="1550" max="1550" width="23.42578125" customWidth="1"/>
    <col min="1551" max="1551" width="9.28515625" customWidth="1"/>
    <col min="1552" max="1559" width="5.42578125" customWidth="1"/>
    <col min="1794" max="1794" width="23.42578125" customWidth="1"/>
    <col min="1795" max="1795" width="9.28515625" customWidth="1"/>
    <col min="1796" max="1803" width="5.42578125" customWidth="1"/>
    <col min="1806" max="1806" width="23.42578125" customWidth="1"/>
    <col min="1807" max="1807" width="9.28515625" customWidth="1"/>
    <col min="1808" max="1815" width="5.42578125" customWidth="1"/>
    <col min="2050" max="2050" width="23.42578125" customWidth="1"/>
    <col min="2051" max="2051" width="9.28515625" customWidth="1"/>
    <col min="2052" max="2059" width="5.42578125" customWidth="1"/>
    <col min="2062" max="2062" width="23.42578125" customWidth="1"/>
    <col min="2063" max="2063" width="9.28515625" customWidth="1"/>
    <col min="2064" max="2071" width="5.42578125" customWidth="1"/>
    <col min="2306" max="2306" width="23.42578125" customWidth="1"/>
    <col min="2307" max="2307" width="9.28515625" customWidth="1"/>
    <col min="2308" max="2315" width="5.42578125" customWidth="1"/>
    <col min="2318" max="2318" width="23.42578125" customWidth="1"/>
    <col min="2319" max="2319" width="9.28515625" customWidth="1"/>
    <col min="2320" max="2327" width="5.42578125" customWidth="1"/>
    <col min="2562" max="2562" width="23.42578125" customWidth="1"/>
    <col min="2563" max="2563" width="9.28515625" customWidth="1"/>
    <col min="2564" max="2571" width="5.42578125" customWidth="1"/>
    <col min="2574" max="2574" width="23.42578125" customWidth="1"/>
    <col min="2575" max="2575" width="9.28515625" customWidth="1"/>
    <col min="2576" max="2583" width="5.42578125" customWidth="1"/>
    <col min="2818" max="2818" width="23.42578125" customWidth="1"/>
    <col min="2819" max="2819" width="9.28515625" customWidth="1"/>
    <col min="2820" max="2827" width="5.42578125" customWidth="1"/>
    <col min="2830" max="2830" width="23.42578125" customWidth="1"/>
    <col min="2831" max="2831" width="9.28515625" customWidth="1"/>
    <col min="2832" max="2839" width="5.42578125" customWidth="1"/>
    <col min="3074" max="3074" width="23.42578125" customWidth="1"/>
    <col min="3075" max="3075" width="9.28515625" customWidth="1"/>
    <col min="3076" max="3083" width="5.42578125" customWidth="1"/>
    <col min="3086" max="3086" width="23.42578125" customWidth="1"/>
    <col min="3087" max="3087" width="9.28515625" customWidth="1"/>
    <col min="3088" max="3095" width="5.42578125" customWidth="1"/>
    <col min="3330" max="3330" width="23.42578125" customWidth="1"/>
    <col min="3331" max="3331" width="9.28515625" customWidth="1"/>
    <col min="3332" max="3339" width="5.42578125" customWidth="1"/>
    <col min="3342" max="3342" width="23.42578125" customWidth="1"/>
    <col min="3343" max="3343" width="9.28515625" customWidth="1"/>
    <col min="3344" max="3351" width="5.42578125" customWidth="1"/>
    <col min="3586" max="3586" width="23.42578125" customWidth="1"/>
    <col min="3587" max="3587" width="9.28515625" customWidth="1"/>
    <col min="3588" max="3595" width="5.42578125" customWidth="1"/>
    <col min="3598" max="3598" width="23.42578125" customWidth="1"/>
    <col min="3599" max="3599" width="9.28515625" customWidth="1"/>
    <col min="3600" max="3607" width="5.42578125" customWidth="1"/>
    <col min="3842" max="3842" width="23.42578125" customWidth="1"/>
    <col min="3843" max="3843" width="9.28515625" customWidth="1"/>
    <col min="3844" max="3851" width="5.42578125" customWidth="1"/>
    <col min="3854" max="3854" width="23.42578125" customWidth="1"/>
    <col min="3855" max="3855" width="9.28515625" customWidth="1"/>
    <col min="3856" max="3863" width="5.42578125" customWidth="1"/>
    <col min="4098" max="4098" width="23.42578125" customWidth="1"/>
    <col min="4099" max="4099" width="9.28515625" customWidth="1"/>
    <col min="4100" max="4107" width="5.42578125" customWidth="1"/>
    <col min="4110" max="4110" width="23.42578125" customWidth="1"/>
    <col min="4111" max="4111" width="9.28515625" customWidth="1"/>
    <col min="4112" max="4119" width="5.42578125" customWidth="1"/>
    <col min="4354" max="4354" width="23.42578125" customWidth="1"/>
    <col min="4355" max="4355" width="9.28515625" customWidth="1"/>
    <col min="4356" max="4363" width="5.42578125" customWidth="1"/>
    <col min="4366" max="4366" width="23.42578125" customWidth="1"/>
    <col min="4367" max="4367" width="9.28515625" customWidth="1"/>
    <col min="4368" max="4375" width="5.42578125" customWidth="1"/>
    <col min="4610" max="4610" width="23.42578125" customWidth="1"/>
    <col min="4611" max="4611" width="9.28515625" customWidth="1"/>
    <col min="4612" max="4619" width="5.42578125" customWidth="1"/>
    <col min="4622" max="4622" width="23.42578125" customWidth="1"/>
    <col min="4623" max="4623" width="9.28515625" customWidth="1"/>
    <col min="4624" max="4631" width="5.42578125" customWidth="1"/>
    <col min="4866" max="4866" width="23.42578125" customWidth="1"/>
    <col min="4867" max="4867" width="9.28515625" customWidth="1"/>
    <col min="4868" max="4875" width="5.42578125" customWidth="1"/>
    <col min="4878" max="4878" width="23.42578125" customWidth="1"/>
    <col min="4879" max="4879" width="9.28515625" customWidth="1"/>
    <col min="4880" max="4887" width="5.42578125" customWidth="1"/>
    <col min="5122" max="5122" width="23.42578125" customWidth="1"/>
    <col min="5123" max="5123" width="9.28515625" customWidth="1"/>
    <col min="5124" max="5131" width="5.42578125" customWidth="1"/>
    <col min="5134" max="5134" width="23.42578125" customWidth="1"/>
    <col min="5135" max="5135" width="9.28515625" customWidth="1"/>
    <col min="5136" max="5143" width="5.42578125" customWidth="1"/>
    <col min="5378" max="5378" width="23.42578125" customWidth="1"/>
    <col min="5379" max="5379" width="9.28515625" customWidth="1"/>
    <col min="5380" max="5387" width="5.42578125" customWidth="1"/>
    <col min="5390" max="5390" width="23.42578125" customWidth="1"/>
    <col min="5391" max="5391" width="9.28515625" customWidth="1"/>
    <col min="5392" max="5399" width="5.42578125" customWidth="1"/>
    <col min="5634" max="5634" width="23.42578125" customWidth="1"/>
    <col min="5635" max="5635" width="9.28515625" customWidth="1"/>
    <col min="5636" max="5643" width="5.42578125" customWidth="1"/>
    <col min="5646" max="5646" width="23.42578125" customWidth="1"/>
    <col min="5647" max="5647" width="9.28515625" customWidth="1"/>
    <col min="5648" max="5655" width="5.42578125" customWidth="1"/>
    <col min="5890" max="5890" width="23.42578125" customWidth="1"/>
    <col min="5891" max="5891" width="9.28515625" customWidth="1"/>
    <col min="5892" max="5899" width="5.42578125" customWidth="1"/>
    <col min="5902" max="5902" width="23.42578125" customWidth="1"/>
    <col min="5903" max="5903" width="9.28515625" customWidth="1"/>
    <col min="5904" max="5911" width="5.42578125" customWidth="1"/>
    <col min="6146" max="6146" width="23.42578125" customWidth="1"/>
    <col min="6147" max="6147" width="9.28515625" customWidth="1"/>
    <col min="6148" max="6155" width="5.42578125" customWidth="1"/>
    <col min="6158" max="6158" width="23.42578125" customWidth="1"/>
    <col min="6159" max="6159" width="9.28515625" customWidth="1"/>
    <col min="6160" max="6167" width="5.42578125" customWidth="1"/>
    <col min="6402" max="6402" width="23.42578125" customWidth="1"/>
    <col min="6403" max="6403" width="9.28515625" customWidth="1"/>
    <col min="6404" max="6411" width="5.42578125" customWidth="1"/>
    <col min="6414" max="6414" width="23.42578125" customWidth="1"/>
    <col min="6415" max="6415" width="9.28515625" customWidth="1"/>
    <col min="6416" max="6423" width="5.42578125" customWidth="1"/>
    <col min="6658" max="6658" width="23.42578125" customWidth="1"/>
    <col min="6659" max="6659" width="9.28515625" customWidth="1"/>
    <col min="6660" max="6667" width="5.42578125" customWidth="1"/>
    <col min="6670" max="6670" width="23.42578125" customWidth="1"/>
    <col min="6671" max="6671" width="9.28515625" customWidth="1"/>
    <col min="6672" max="6679" width="5.42578125" customWidth="1"/>
    <col min="6914" max="6914" width="23.42578125" customWidth="1"/>
    <col min="6915" max="6915" width="9.28515625" customWidth="1"/>
    <col min="6916" max="6923" width="5.42578125" customWidth="1"/>
    <col min="6926" max="6926" width="23.42578125" customWidth="1"/>
    <col min="6927" max="6927" width="9.28515625" customWidth="1"/>
    <col min="6928" max="6935" width="5.42578125" customWidth="1"/>
    <col min="7170" max="7170" width="23.42578125" customWidth="1"/>
    <col min="7171" max="7171" width="9.28515625" customWidth="1"/>
    <col min="7172" max="7179" width="5.42578125" customWidth="1"/>
    <col min="7182" max="7182" width="23.42578125" customWidth="1"/>
    <col min="7183" max="7183" width="9.28515625" customWidth="1"/>
    <col min="7184" max="7191" width="5.42578125" customWidth="1"/>
    <col min="7426" max="7426" width="23.42578125" customWidth="1"/>
    <col min="7427" max="7427" width="9.28515625" customWidth="1"/>
    <col min="7428" max="7435" width="5.42578125" customWidth="1"/>
    <col min="7438" max="7438" width="23.42578125" customWidth="1"/>
    <col min="7439" max="7439" width="9.28515625" customWidth="1"/>
    <col min="7440" max="7447" width="5.42578125" customWidth="1"/>
    <col min="7682" max="7682" width="23.42578125" customWidth="1"/>
    <col min="7683" max="7683" width="9.28515625" customWidth="1"/>
    <col min="7684" max="7691" width="5.42578125" customWidth="1"/>
    <col min="7694" max="7694" width="23.42578125" customWidth="1"/>
    <col min="7695" max="7695" width="9.28515625" customWidth="1"/>
    <col min="7696" max="7703" width="5.42578125" customWidth="1"/>
    <col min="7938" max="7938" width="23.42578125" customWidth="1"/>
    <col min="7939" max="7939" width="9.28515625" customWidth="1"/>
    <col min="7940" max="7947" width="5.42578125" customWidth="1"/>
    <col min="7950" max="7950" width="23.42578125" customWidth="1"/>
    <col min="7951" max="7951" width="9.28515625" customWidth="1"/>
    <col min="7952" max="7959" width="5.42578125" customWidth="1"/>
    <col min="8194" max="8194" width="23.42578125" customWidth="1"/>
    <col min="8195" max="8195" width="9.28515625" customWidth="1"/>
    <col min="8196" max="8203" width="5.42578125" customWidth="1"/>
    <col min="8206" max="8206" width="23.42578125" customWidth="1"/>
    <col min="8207" max="8207" width="9.28515625" customWidth="1"/>
    <col min="8208" max="8215" width="5.42578125" customWidth="1"/>
    <col min="8450" max="8450" width="23.42578125" customWidth="1"/>
    <col min="8451" max="8451" width="9.28515625" customWidth="1"/>
    <col min="8452" max="8459" width="5.42578125" customWidth="1"/>
    <col min="8462" max="8462" width="23.42578125" customWidth="1"/>
    <col min="8463" max="8463" width="9.28515625" customWidth="1"/>
    <col min="8464" max="8471" width="5.42578125" customWidth="1"/>
    <col min="8706" max="8706" width="23.42578125" customWidth="1"/>
    <col min="8707" max="8707" width="9.28515625" customWidth="1"/>
    <col min="8708" max="8715" width="5.42578125" customWidth="1"/>
    <col min="8718" max="8718" width="23.42578125" customWidth="1"/>
    <col min="8719" max="8719" width="9.28515625" customWidth="1"/>
    <col min="8720" max="8727" width="5.42578125" customWidth="1"/>
    <col min="8962" max="8962" width="23.42578125" customWidth="1"/>
    <col min="8963" max="8963" width="9.28515625" customWidth="1"/>
    <col min="8964" max="8971" width="5.42578125" customWidth="1"/>
    <col min="8974" max="8974" width="23.42578125" customWidth="1"/>
    <col min="8975" max="8975" width="9.28515625" customWidth="1"/>
    <col min="8976" max="8983" width="5.42578125" customWidth="1"/>
    <col min="9218" max="9218" width="23.42578125" customWidth="1"/>
    <col min="9219" max="9219" width="9.28515625" customWidth="1"/>
    <col min="9220" max="9227" width="5.42578125" customWidth="1"/>
    <col min="9230" max="9230" width="23.42578125" customWidth="1"/>
    <col min="9231" max="9231" width="9.28515625" customWidth="1"/>
    <col min="9232" max="9239" width="5.42578125" customWidth="1"/>
    <col min="9474" max="9474" width="23.42578125" customWidth="1"/>
    <col min="9475" max="9475" width="9.28515625" customWidth="1"/>
    <col min="9476" max="9483" width="5.42578125" customWidth="1"/>
    <col min="9486" max="9486" width="23.42578125" customWidth="1"/>
    <col min="9487" max="9487" width="9.28515625" customWidth="1"/>
    <col min="9488" max="9495" width="5.42578125" customWidth="1"/>
    <col min="9730" max="9730" width="23.42578125" customWidth="1"/>
    <col min="9731" max="9731" width="9.28515625" customWidth="1"/>
    <col min="9732" max="9739" width="5.42578125" customWidth="1"/>
    <col min="9742" max="9742" width="23.42578125" customWidth="1"/>
    <col min="9743" max="9743" width="9.28515625" customWidth="1"/>
    <col min="9744" max="9751" width="5.42578125" customWidth="1"/>
    <col min="9986" max="9986" width="23.42578125" customWidth="1"/>
    <col min="9987" max="9987" width="9.28515625" customWidth="1"/>
    <col min="9988" max="9995" width="5.42578125" customWidth="1"/>
    <col min="9998" max="9998" width="23.42578125" customWidth="1"/>
    <col min="9999" max="9999" width="9.28515625" customWidth="1"/>
    <col min="10000" max="10007" width="5.42578125" customWidth="1"/>
    <col min="10242" max="10242" width="23.42578125" customWidth="1"/>
    <col min="10243" max="10243" width="9.28515625" customWidth="1"/>
    <col min="10244" max="10251" width="5.42578125" customWidth="1"/>
    <col min="10254" max="10254" width="23.42578125" customWidth="1"/>
    <col min="10255" max="10255" width="9.28515625" customWidth="1"/>
    <col min="10256" max="10263" width="5.42578125" customWidth="1"/>
    <col min="10498" max="10498" width="23.42578125" customWidth="1"/>
    <col min="10499" max="10499" width="9.28515625" customWidth="1"/>
    <col min="10500" max="10507" width="5.42578125" customWidth="1"/>
    <col min="10510" max="10510" width="23.42578125" customWidth="1"/>
    <col min="10511" max="10511" width="9.28515625" customWidth="1"/>
    <col min="10512" max="10519" width="5.42578125" customWidth="1"/>
    <col min="10754" max="10754" width="23.42578125" customWidth="1"/>
    <col min="10755" max="10755" width="9.28515625" customWidth="1"/>
    <col min="10756" max="10763" width="5.42578125" customWidth="1"/>
    <col min="10766" max="10766" width="23.42578125" customWidth="1"/>
    <col min="10767" max="10767" width="9.28515625" customWidth="1"/>
    <col min="10768" max="10775" width="5.42578125" customWidth="1"/>
    <col min="11010" max="11010" width="23.42578125" customWidth="1"/>
    <col min="11011" max="11011" width="9.28515625" customWidth="1"/>
    <col min="11012" max="11019" width="5.42578125" customWidth="1"/>
    <col min="11022" max="11022" width="23.42578125" customWidth="1"/>
    <col min="11023" max="11023" width="9.28515625" customWidth="1"/>
    <col min="11024" max="11031" width="5.42578125" customWidth="1"/>
    <col min="11266" max="11266" width="23.42578125" customWidth="1"/>
    <col min="11267" max="11267" width="9.28515625" customWidth="1"/>
    <col min="11268" max="11275" width="5.42578125" customWidth="1"/>
    <col min="11278" max="11278" width="23.42578125" customWidth="1"/>
    <col min="11279" max="11279" width="9.28515625" customWidth="1"/>
    <col min="11280" max="11287" width="5.42578125" customWidth="1"/>
    <col min="11522" max="11522" width="23.42578125" customWidth="1"/>
    <col min="11523" max="11523" width="9.28515625" customWidth="1"/>
    <col min="11524" max="11531" width="5.42578125" customWidth="1"/>
    <col min="11534" max="11534" width="23.42578125" customWidth="1"/>
    <col min="11535" max="11535" width="9.28515625" customWidth="1"/>
    <col min="11536" max="11543" width="5.42578125" customWidth="1"/>
    <col min="11778" max="11778" width="23.42578125" customWidth="1"/>
    <col min="11779" max="11779" width="9.28515625" customWidth="1"/>
    <col min="11780" max="11787" width="5.42578125" customWidth="1"/>
    <col min="11790" max="11790" width="23.42578125" customWidth="1"/>
    <col min="11791" max="11791" width="9.28515625" customWidth="1"/>
    <col min="11792" max="11799" width="5.42578125" customWidth="1"/>
    <col min="12034" max="12034" width="23.42578125" customWidth="1"/>
    <col min="12035" max="12035" width="9.28515625" customWidth="1"/>
    <col min="12036" max="12043" width="5.42578125" customWidth="1"/>
    <col min="12046" max="12046" width="23.42578125" customWidth="1"/>
    <col min="12047" max="12047" width="9.28515625" customWidth="1"/>
    <col min="12048" max="12055" width="5.42578125" customWidth="1"/>
    <col min="12290" max="12290" width="23.42578125" customWidth="1"/>
    <col min="12291" max="12291" width="9.28515625" customWidth="1"/>
    <col min="12292" max="12299" width="5.42578125" customWidth="1"/>
    <col min="12302" max="12302" width="23.42578125" customWidth="1"/>
    <col min="12303" max="12303" width="9.28515625" customWidth="1"/>
    <col min="12304" max="12311" width="5.42578125" customWidth="1"/>
    <col min="12546" max="12546" width="23.42578125" customWidth="1"/>
    <col min="12547" max="12547" width="9.28515625" customWidth="1"/>
    <col min="12548" max="12555" width="5.42578125" customWidth="1"/>
    <col min="12558" max="12558" width="23.42578125" customWidth="1"/>
    <col min="12559" max="12559" width="9.28515625" customWidth="1"/>
    <col min="12560" max="12567" width="5.42578125" customWidth="1"/>
    <col min="12802" max="12802" width="23.42578125" customWidth="1"/>
    <col min="12803" max="12803" width="9.28515625" customWidth="1"/>
    <col min="12804" max="12811" width="5.42578125" customWidth="1"/>
    <col min="12814" max="12814" width="23.42578125" customWidth="1"/>
    <col min="12815" max="12815" width="9.28515625" customWidth="1"/>
    <col min="12816" max="12823" width="5.42578125" customWidth="1"/>
    <col min="13058" max="13058" width="23.42578125" customWidth="1"/>
    <col min="13059" max="13059" width="9.28515625" customWidth="1"/>
    <col min="13060" max="13067" width="5.42578125" customWidth="1"/>
    <col min="13070" max="13070" width="23.42578125" customWidth="1"/>
    <col min="13071" max="13071" width="9.28515625" customWidth="1"/>
    <col min="13072" max="13079" width="5.42578125" customWidth="1"/>
    <col min="13314" max="13314" width="23.42578125" customWidth="1"/>
    <col min="13315" max="13315" width="9.28515625" customWidth="1"/>
    <col min="13316" max="13323" width="5.42578125" customWidth="1"/>
    <col min="13326" max="13326" width="23.42578125" customWidth="1"/>
    <col min="13327" max="13327" width="9.28515625" customWidth="1"/>
    <col min="13328" max="13335" width="5.42578125" customWidth="1"/>
    <col min="13570" max="13570" width="23.42578125" customWidth="1"/>
    <col min="13571" max="13571" width="9.28515625" customWidth="1"/>
    <col min="13572" max="13579" width="5.42578125" customWidth="1"/>
    <col min="13582" max="13582" width="23.42578125" customWidth="1"/>
    <col min="13583" max="13583" width="9.28515625" customWidth="1"/>
    <col min="13584" max="13591" width="5.42578125" customWidth="1"/>
    <col min="13826" max="13826" width="23.42578125" customWidth="1"/>
    <col min="13827" max="13827" width="9.28515625" customWidth="1"/>
    <col min="13828" max="13835" width="5.42578125" customWidth="1"/>
    <col min="13838" max="13838" width="23.42578125" customWidth="1"/>
    <col min="13839" max="13839" width="9.28515625" customWidth="1"/>
    <col min="13840" max="13847" width="5.42578125" customWidth="1"/>
    <col min="14082" max="14082" width="23.42578125" customWidth="1"/>
    <col min="14083" max="14083" width="9.28515625" customWidth="1"/>
    <col min="14084" max="14091" width="5.42578125" customWidth="1"/>
    <col min="14094" max="14094" width="23.42578125" customWidth="1"/>
    <col min="14095" max="14095" width="9.28515625" customWidth="1"/>
    <col min="14096" max="14103" width="5.42578125" customWidth="1"/>
    <col min="14338" max="14338" width="23.42578125" customWidth="1"/>
    <col min="14339" max="14339" width="9.28515625" customWidth="1"/>
    <col min="14340" max="14347" width="5.42578125" customWidth="1"/>
    <col min="14350" max="14350" width="23.42578125" customWidth="1"/>
    <col min="14351" max="14351" width="9.28515625" customWidth="1"/>
    <col min="14352" max="14359" width="5.42578125" customWidth="1"/>
    <col min="14594" max="14594" width="23.42578125" customWidth="1"/>
    <col min="14595" max="14595" width="9.28515625" customWidth="1"/>
    <col min="14596" max="14603" width="5.42578125" customWidth="1"/>
    <col min="14606" max="14606" width="23.42578125" customWidth="1"/>
    <col min="14607" max="14607" width="9.28515625" customWidth="1"/>
    <col min="14608" max="14615" width="5.42578125" customWidth="1"/>
    <col min="14850" max="14850" width="23.42578125" customWidth="1"/>
    <col min="14851" max="14851" width="9.28515625" customWidth="1"/>
    <col min="14852" max="14859" width="5.42578125" customWidth="1"/>
    <col min="14862" max="14862" width="23.42578125" customWidth="1"/>
    <col min="14863" max="14863" width="9.28515625" customWidth="1"/>
    <col min="14864" max="14871" width="5.42578125" customWidth="1"/>
    <col min="15106" max="15106" width="23.42578125" customWidth="1"/>
    <col min="15107" max="15107" width="9.28515625" customWidth="1"/>
    <col min="15108" max="15115" width="5.42578125" customWidth="1"/>
    <col min="15118" max="15118" width="23.42578125" customWidth="1"/>
    <col min="15119" max="15119" width="9.28515625" customWidth="1"/>
    <col min="15120" max="15127" width="5.42578125" customWidth="1"/>
    <col min="15362" max="15362" width="23.42578125" customWidth="1"/>
    <col min="15363" max="15363" width="9.28515625" customWidth="1"/>
    <col min="15364" max="15371" width="5.42578125" customWidth="1"/>
    <col min="15374" max="15374" width="23.42578125" customWidth="1"/>
    <col min="15375" max="15375" width="9.28515625" customWidth="1"/>
    <col min="15376" max="15383" width="5.42578125" customWidth="1"/>
    <col min="15618" max="15618" width="23.42578125" customWidth="1"/>
    <col min="15619" max="15619" width="9.28515625" customWidth="1"/>
    <col min="15620" max="15627" width="5.42578125" customWidth="1"/>
    <col min="15630" max="15630" width="23.42578125" customWidth="1"/>
    <col min="15631" max="15631" width="9.28515625" customWidth="1"/>
    <col min="15632" max="15639" width="5.42578125" customWidth="1"/>
    <col min="15874" max="15874" width="23.42578125" customWidth="1"/>
    <col min="15875" max="15875" width="9.28515625" customWidth="1"/>
    <col min="15876" max="15883" width="5.42578125" customWidth="1"/>
    <col min="15886" max="15886" width="23.42578125" customWidth="1"/>
    <col min="15887" max="15887" width="9.28515625" customWidth="1"/>
    <col min="15888" max="15895" width="5.42578125" customWidth="1"/>
    <col min="16130" max="16130" width="23.42578125" customWidth="1"/>
    <col min="16131" max="16131" width="9.28515625" customWidth="1"/>
    <col min="16132" max="16139" width="5.42578125" customWidth="1"/>
    <col min="16142" max="16142" width="23.42578125" customWidth="1"/>
    <col min="16143" max="16143" width="9.28515625" customWidth="1"/>
    <col min="16144" max="16151" width="5.42578125" customWidth="1"/>
  </cols>
  <sheetData>
    <row r="1" spans="1:23" x14ac:dyDescent="0.25">
      <c r="A1" t="s">
        <v>109</v>
      </c>
      <c r="C1" t="s">
        <v>110</v>
      </c>
      <c r="D1">
        <f t="shared" ref="D1:K4" si="0">COUNTIF(D$14:D$61,$C1)</f>
        <v>0</v>
      </c>
      <c r="E1">
        <f t="shared" si="0"/>
        <v>0</v>
      </c>
      <c r="F1">
        <f t="shared" si="0"/>
        <v>0</v>
      </c>
      <c r="G1">
        <f t="shared" si="0"/>
        <v>0</v>
      </c>
      <c r="H1">
        <f t="shared" si="0"/>
        <v>0</v>
      </c>
      <c r="I1">
        <f t="shared" si="0"/>
        <v>0</v>
      </c>
      <c r="J1">
        <f t="shared" si="0"/>
        <v>0</v>
      </c>
      <c r="K1">
        <f t="shared" si="0"/>
        <v>0</v>
      </c>
      <c r="M1" t="s">
        <v>111</v>
      </c>
      <c r="O1" t="s">
        <v>110</v>
      </c>
      <c r="P1">
        <f t="shared" ref="P1:W4" si="1">COUNTIF(P$14:P$61,$C1)</f>
        <v>0</v>
      </c>
      <c r="Q1">
        <f t="shared" si="1"/>
        <v>0</v>
      </c>
      <c r="R1">
        <f t="shared" si="1"/>
        <v>0</v>
      </c>
      <c r="S1">
        <f t="shared" si="1"/>
        <v>0</v>
      </c>
      <c r="T1">
        <f t="shared" si="1"/>
        <v>0</v>
      </c>
      <c r="U1">
        <f t="shared" si="1"/>
        <v>0</v>
      </c>
      <c r="V1">
        <f t="shared" si="1"/>
        <v>0</v>
      </c>
      <c r="W1">
        <f t="shared" si="1"/>
        <v>0</v>
      </c>
    </row>
    <row r="2" spans="1:23" x14ac:dyDescent="0.25">
      <c r="C2" t="s">
        <v>112</v>
      </c>
      <c r="D2">
        <f t="shared" si="0"/>
        <v>0</v>
      </c>
      <c r="E2">
        <f t="shared" si="0"/>
        <v>0</v>
      </c>
      <c r="F2">
        <f t="shared" si="0"/>
        <v>0</v>
      </c>
      <c r="G2">
        <f t="shared" si="0"/>
        <v>0</v>
      </c>
      <c r="H2">
        <f t="shared" si="0"/>
        <v>0</v>
      </c>
      <c r="I2">
        <f t="shared" si="0"/>
        <v>0</v>
      </c>
      <c r="J2">
        <f t="shared" si="0"/>
        <v>0</v>
      </c>
      <c r="K2">
        <f t="shared" si="0"/>
        <v>0</v>
      </c>
      <c r="O2" t="s">
        <v>112</v>
      </c>
      <c r="P2">
        <f t="shared" si="1"/>
        <v>0</v>
      </c>
      <c r="Q2">
        <f t="shared" si="1"/>
        <v>0</v>
      </c>
      <c r="R2">
        <f t="shared" si="1"/>
        <v>0</v>
      </c>
      <c r="S2">
        <f t="shared" si="1"/>
        <v>0</v>
      </c>
      <c r="T2">
        <f t="shared" si="1"/>
        <v>0</v>
      </c>
      <c r="U2">
        <f t="shared" si="1"/>
        <v>0</v>
      </c>
      <c r="V2">
        <f t="shared" si="1"/>
        <v>0</v>
      </c>
      <c r="W2">
        <f t="shared" si="1"/>
        <v>0</v>
      </c>
    </row>
    <row r="3" spans="1:23" x14ac:dyDescent="0.25">
      <c r="C3" t="s">
        <v>113</v>
      </c>
      <c r="D3">
        <f t="shared" si="0"/>
        <v>0</v>
      </c>
      <c r="E3">
        <f t="shared" si="0"/>
        <v>0</v>
      </c>
      <c r="F3">
        <f t="shared" si="0"/>
        <v>0</v>
      </c>
      <c r="G3">
        <f t="shared" si="0"/>
        <v>0</v>
      </c>
      <c r="H3">
        <f t="shared" si="0"/>
        <v>0</v>
      </c>
      <c r="I3">
        <f t="shared" si="0"/>
        <v>0</v>
      </c>
      <c r="J3">
        <f t="shared" si="0"/>
        <v>0</v>
      </c>
      <c r="K3">
        <f t="shared" si="0"/>
        <v>0</v>
      </c>
      <c r="O3" t="s">
        <v>113</v>
      </c>
      <c r="P3">
        <f t="shared" si="1"/>
        <v>0</v>
      </c>
      <c r="Q3">
        <f t="shared" si="1"/>
        <v>0</v>
      </c>
      <c r="R3">
        <f t="shared" si="1"/>
        <v>0</v>
      </c>
      <c r="S3">
        <f t="shared" si="1"/>
        <v>0</v>
      </c>
      <c r="T3">
        <f t="shared" si="1"/>
        <v>0</v>
      </c>
      <c r="U3">
        <f t="shared" si="1"/>
        <v>0</v>
      </c>
      <c r="V3">
        <f t="shared" si="1"/>
        <v>0</v>
      </c>
      <c r="W3">
        <f t="shared" si="1"/>
        <v>0</v>
      </c>
    </row>
    <row r="4" spans="1:23" x14ac:dyDescent="0.25">
      <c r="C4" t="s">
        <v>114</v>
      </c>
      <c r="D4">
        <f t="shared" si="0"/>
        <v>0</v>
      </c>
      <c r="E4">
        <f t="shared" si="0"/>
        <v>0</v>
      </c>
      <c r="F4">
        <f t="shared" si="0"/>
        <v>0</v>
      </c>
      <c r="G4">
        <f t="shared" si="0"/>
        <v>0</v>
      </c>
      <c r="H4">
        <f t="shared" si="0"/>
        <v>0</v>
      </c>
      <c r="I4">
        <f t="shared" si="0"/>
        <v>0</v>
      </c>
      <c r="J4">
        <f t="shared" si="0"/>
        <v>0</v>
      </c>
      <c r="K4">
        <f t="shared" si="0"/>
        <v>0</v>
      </c>
      <c r="O4" t="s">
        <v>114</v>
      </c>
      <c r="P4">
        <f t="shared" si="1"/>
        <v>0</v>
      </c>
      <c r="Q4">
        <f t="shared" si="1"/>
        <v>0</v>
      </c>
      <c r="R4">
        <f t="shared" si="1"/>
        <v>0</v>
      </c>
      <c r="S4">
        <f t="shared" si="1"/>
        <v>0</v>
      </c>
      <c r="T4">
        <f t="shared" si="1"/>
        <v>0</v>
      </c>
      <c r="U4">
        <f t="shared" si="1"/>
        <v>0</v>
      </c>
      <c r="V4">
        <f t="shared" si="1"/>
        <v>0</v>
      </c>
      <c r="W4">
        <f t="shared" si="1"/>
        <v>0</v>
      </c>
    </row>
    <row r="6" spans="1:23" x14ac:dyDescent="0.25">
      <c r="C6" t="s">
        <v>115</v>
      </c>
      <c r="D6" s="5" t="e">
        <f t="shared" ref="D6:K6" si="2">SUM(D1:D2)/SUM(D$1:D$4)</f>
        <v>#DIV/0!</v>
      </c>
      <c r="E6" s="5" t="e">
        <f t="shared" si="2"/>
        <v>#DIV/0!</v>
      </c>
      <c r="F6" s="5" t="e">
        <f t="shared" si="2"/>
        <v>#DIV/0!</v>
      </c>
      <c r="G6" s="5" t="e">
        <f t="shared" si="2"/>
        <v>#DIV/0!</v>
      </c>
      <c r="H6" s="5" t="e">
        <f t="shared" si="2"/>
        <v>#DIV/0!</v>
      </c>
      <c r="I6" s="5" t="e">
        <f t="shared" si="2"/>
        <v>#DIV/0!</v>
      </c>
      <c r="J6" s="5" t="e">
        <f t="shared" si="2"/>
        <v>#DIV/0!</v>
      </c>
      <c r="K6" s="5" t="e">
        <f t="shared" si="2"/>
        <v>#DIV/0!</v>
      </c>
      <c r="O6" t="s">
        <v>115</v>
      </c>
      <c r="P6" s="5" t="e">
        <f t="shared" ref="P6:W6" si="3">SUM(P1:P2)/SUM(P$1:P$4)</f>
        <v>#DIV/0!</v>
      </c>
      <c r="Q6" s="5" t="e">
        <f t="shared" si="3"/>
        <v>#DIV/0!</v>
      </c>
      <c r="R6" s="5" t="e">
        <f t="shared" si="3"/>
        <v>#DIV/0!</v>
      </c>
      <c r="S6" s="5" t="e">
        <f t="shared" si="3"/>
        <v>#DIV/0!</v>
      </c>
      <c r="T6" s="5" t="e">
        <f t="shared" si="3"/>
        <v>#DIV/0!</v>
      </c>
      <c r="U6" s="5" t="e">
        <f t="shared" si="3"/>
        <v>#DIV/0!</v>
      </c>
      <c r="V6" s="5" t="e">
        <f t="shared" si="3"/>
        <v>#DIV/0!</v>
      </c>
      <c r="W6" s="5" t="e">
        <f t="shared" si="3"/>
        <v>#DIV/0!</v>
      </c>
    </row>
    <row r="7" spans="1:23" x14ac:dyDescent="0.25">
      <c r="C7" t="s">
        <v>116</v>
      </c>
      <c r="D7" s="5" t="e">
        <f t="shared" ref="D7:K7" si="4">SUM(D3:D4)/SUM(D$1:D$4)</f>
        <v>#DIV/0!</v>
      </c>
      <c r="E7" s="5" t="e">
        <f t="shared" si="4"/>
        <v>#DIV/0!</v>
      </c>
      <c r="F7" s="5" t="e">
        <f t="shared" si="4"/>
        <v>#DIV/0!</v>
      </c>
      <c r="G7" s="5" t="e">
        <f t="shared" si="4"/>
        <v>#DIV/0!</v>
      </c>
      <c r="H7" s="5" t="e">
        <f t="shared" si="4"/>
        <v>#DIV/0!</v>
      </c>
      <c r="I7" s="5" t="e">
        <f t="shared" si="4"/>
        <v>#DIV/0!</v>
      </c>
      <c r="J7" s="5" t="e">
        <f t="shared" si="4"/>
        <v>#DIV/0!</v>
      </c>
      <c r="K7" s="5" t="e">
        <f t="shared" si="4"/>
        <v>#DIV/0!</v>
      </c>
      <c r="O7" t="s">
        <v>116</v>
      </c>
      <c r="P7" s="5" t="e">
        <f t="shared" ref="P7:W7" si="5">SUM(P3:P4)/SUM(P$1:P$4)</f>
        <v>#DIV/0!</v>
      </c>
      <c r="Q7" s="5" t="e">
        <f t="shared" si="5"/>
        <v>#DIV/0!</v>
      </c>
      <c r="R7" s="5" t="e">
        <f t="shared" si="5"/>
        <v>#DIV/0!</v>
      </c>
      <c r="S7" s="5" t="e">
        <f t="shared" si="5"/>
        <v>#DIV/0!</v>
      </c>
      <c r="T7" s="5" t="e">
        <f t="shared" si="5"/>
        <v>#DIV/0!</v>
      </c>
      <c r="U7" s="5" t="e">
        <f t="shared" si="5"/>
        <v>#DIV/0!</v>
      </c>
      <c r="V7" s="5" t="e">
        <f t="shared" si="5"/>
        <v>#DIV/0!</v>
      </c>
      <c r="W7" s="5" t="e">
        <f t="shared" si="5"/>
        <v>#DIV/0!</v>
      </c>
    </row>
    <row r="9" spans="1:23" x14ac:dyDescent="0.25">
      <c r="C9" t="s">
        <v>117</v>
      </c>
      <c r="D9" s="6" t="e">
        <f>MIN(D6:K7)</f>
        <v>#DIV/0!</v>
      </c>
      <c r="O9" t="s">
        <v>117</v>
      </c>
      <c r="P9" s="6" t="e">
        <f>MIN(P6:W7)</f>
        <v>#DIV/0!</v>
      </c>
    </row>
    <row r="10" spans="1:23" x14ac:dyDescent="0.25">
      <c r="D10" s="6"/>
      <c r="P10" s="6"/>
    </row>
    <row r="13" spans="1:23" x14ac:dyDescent="0.25">
      <c r="B13" t="s">
        <v>118</v>
      </c>
      <c r="D13">
        <v>1</v>
      </c>
      <c r="E13">
        <v>2</v>
      </c>
      <c r="F13">
        <v>3</v>
      </c>
      <c r="G13">
        <v>4</v>
      </c>
      <c r="H13">
        <v>5</v>
      </c>
      <c r="I13">
        <v>6</v>
      </c>
      <c r="J13">
        <v>7</v>
      </c>
      <c r="K13">
        <v>8</v>
      </c>
      <c r="N13" t="s">
        <v>119</v>
      </c>
      <c r="P13">
        <v>1</v>
      </c>
      <c r="Q13">
        <v>2</v>
      </c>
      <c r="R13">
        <v>3</v>
      </c>
      <c r="S13">
        <v>4</v>
      </c>
      <c r="T13">
        <v>5</v>
      </c>
      <c r="U13">
        <v>6</v>
      </c>
      <c r="V13">
        <v>7</v>
      </c>
      <c r="W13">
        <v>8</v>
      </c>
    </row>
    <row r="14" spans="1:23" x14ac:dyDescent="0.25">
      <c r="A14" t="s">
        <v>120</v>
      </c>
      <c r="B14" t="str">
        <f>IF(NOT(ISBLANK('QIAseq FX with CDIs Protocol'!G42)),VLOOKUP('QIAseq FX with CDIs Protocol'!G42,'Autopopulate Info MiSeq'!$D$1:$E$13,2,0),"")</f>
        <v/>
      </c>
      <c r="D14" s="3" t="str">
        <f t="shared" ref="D14:K29" si="6">MID($B14,D$13,1)</f>
        <v/>
      </c>
      <c r="E14" s="3" t="str">
        <f t="shared" si="6"/>
        <v/>
      </c>
      <c r="F14" s="3" t="str">
        <f t="shared" si="6"/>
        <v/>
      </c>
      <c r="G14" s="3" t="str">
        <f t="shared" si="6"/>
        <v/>
      </c>
      <c r="H14" s="3" t="str">
        <f t="shared" si="6"/>
        <v/>
      </c>
      <c r="I14" s="3" t="str">
        <f t="shared" si="6"/>
        <v/>
      </c>
      <c r="J14" s="3" t="str">
        <f t="shared" si="6"/>
        <v/>
      </c>
      <c r="K14" s="3" t="str">
        <f t="shared" si="6"/>
        <v/>
      </c>
      <c r="M14" t="s">
        <v>120</v>
      </c>
      <c r="N14" t="str">
        <f>IF(NOT(ISBLANK('QIAseq FX with CDIs Protocol'!H42)),VLOOKUP('QIAseq FX with CDIs Protocol'!H42,'Autopopulate Info MiSeq'!$A$1:$E$13,2,0),"")</f>
        <v/>
      </c>
      <c r="P14" s="3" t="str">
        <f t="shared" ref="P14:W29" si="7">MID($N14,P$13,1)</f>
        <v/>
      </c>
      <c r="Q14" s="3" t="str">
        <f t="shared" si="7"/>
        <v/>
      </c>
      <c r="R14" s="3" t="str">
        <f t="shared" si="7"/>
        <v/>
      </c>
      <c r="S14" s="3" t="str">
        <f t="shared" si="7"/>
        <v/>
      </c>
      <c r="T14" s="3" t="str">
        <f t="shared" si="7"/>
        <v/>
      </c>
      <c r="U14" s="3" t="str">
        <f t="shared" si="7"/>
        <v/>
      </c>
      <c r="V14" s="3" t="str">
        <f t="shared" si="7"/>
        <v/>
      </c>
      <c r="W14" s="3" t="str">
        <f t="shared" si="7"/>
        <v/>
      </c>
    </row>
    <row r="15" spans="1:23" x14ac:dyDescent="0.25">
      <c r="A15" t="s">
        <v>121</v>
      </c>
      <c r="B15" t="str">
        <f>IF(NOT(ISBLANK('QIAseq FX with CDIs Protocol'!G43)),VLOOKUP('QIAseq FX with CDIs Protocol'!G43,'Autopopulate Info MiSeq'!$D$1:$E$13,2,0),"")</f>
        <v/>
      </c>
      <c r="D15" s="3" t="str">
        <f t="shared" si="6"/>
        <v/>
      </c>
      <c r="E15" s="3" t="str">
        <f t="shared" si="6"/>
        <v/>
      </c>
      <c r="F15" s="3" t="str">
        <f t="shared" si="6"/>
        <v/>
      </c>
      <c r="G15" s="3" t="str">
        <f t="shared" si="6"/>
        <v/>
      </c>
      <c r="H15" s="3" t="str">
        <f t="shared" si="6"/>
        <v/>
      </c>
      <c r="I15" s="3" t="str">
        <f t="shared" si="6"/>
        <v/>
      </c>
      <c r="J15" s="3" t="str">
        <f t="shared" si="6"/>
        <v/>
      </c>
      <c r="K15" s="3" t="str">
        <f t="shared" si="6"/>
        <v/>
      </c>
      <c r="M15" t="s">
        <v>121</v>
      </c>
      <c r="N15" t="str">
        <f>IF(NOT(ISBLANK('QIAseq FX with CDIs Protocol'!H43)),VLOOKUP('QIAseq FX with CDIs Protocol'!H43,'Autopopulate Info MiSeq'!$A$1:$E$13,2,0),"")</f>
        <v/>
      </c>
      <c r="P15" s="3" t="str">
        <f t="shared" si="7"/>
        <v/>
      </c>
      <c r="Q15" s="3" t="str">
        <f t="shared" si="7"/>
        <v/>
      </c>
      <c r="R15" s="3" t="str">
        <f t="shared" si="7"/>
        <v/>
      </c>
      <c r="S15" s="3" t="str">
        <f t="shared" si="7"/>
        <v/>
      </c>
      <c r="T15" s="3" t="str">
        <f t="shared" si="7"/>
        <v/>
      </c>
      <c r="U15" s="3" t="str">
        <f t="shared" si="7"/>
        <v/>
      </c>
      <c r="V15" s="3" t="str">
        <f t="shared" si="7"/>
        <v/>
      </c>
      <c r="W15" s="3" t="str">
        <f t="shared" si="7"/>
        <v/>
      </c>
    </row>
    <row r="16" spans="1:23" x14ac:dyDescent="0.25">
      <c r="A16" t="s">
        <v>122</v>
      </c>
      <c r="B16" t="str">
        <f>IF(NOT(ISBLANK('QIAseq FX with CDIs Protocol'!G44)),VLOOKUP('QIAseq FX with CDIs Protocol'!G44,'Autopopulate Info MiSeq'!$D$1:$E$13,2,0),"")</f>
        <v/>
      </c>
      <c r="D16" s="3" t="str">
        <f t="shared" si="6"/>
        <v/>
      </c>
      <c r="E16" s="3" t="str">
        <f t="shared" si="6"/>
        <v/>
      </c>
      <c r="F16" s="3" t="str">
        <f t="shared" si="6"/>
        <v/>
      </c>
      <c r="G16" s="3" t="str">
        <f t="shared" si="6"/>
        <v/>
      </c>
      <c r="H16" s="3" t="str">
        <f t="shared" si="6"/>
        <v/>
      </c>
      <c r="I16" s="3" t="str">
        <f t="shared" si="6"/>
        <v/>
      </c>
      <c r="J16" s="3" t="str">
        <f t="shared" si="6"/>
        <v/>
      </c>
      <c r="K16" s="3" t="str">
        <f t="shared" si="6"/>
        <v/>
      </c>
      <c r="M16" t="s">
        <v>122</v>
      </c>
      <c r="N16" t="str">
        <f>IF(NOT(ISBLANK('QIAseq FX with CDIs Protocol'!H44)),VLOOKUP('QIAseq FX with CDIs Protocol'!H44,'Autopopulate Info MiSeq'!$A$1:$E$13,2,0),"")</f>
        <v/>
      </c>
      <c r="P16" s="3" t="str">
        <f t="shared" si="7"/>
        <v/>
      </c>
      <c r="Q16" s="3" t="str">
        <f t="shared" si="7"/>
        <v/>
      </c>
      <c r="R16" s="3" t="str">
        <f t="shared" si="7"/>
        <v/>
      </c>
      <c r="S16" s="3" t="str">
        <f t="shared" si="7"/>
        <v/>
      </c>
      <c r="T16" s="3" t="str">
        <f t="shared" si="7"/>
        <v/>
      </c>
      <c r="U16" s="3" t="str">
        <f t="shared" si="7"/>
        <v/>
      </c>
      <c r="V16" s="3" t="str">
        <f t="shared" si="7"/>
        <v/>
      </c>
      <c r="W16" s="3" t="str">
        <f t="shared" si="7"/>
        <v/>
      </c>
    </row>
    <row r="17" spans="1:23" x14ac:dyDescent="0.25">
      <c r="A17" t="s">
        <v>123</v>
      </c>
      <c r="B17" t="str">
        <f>IF(NOT(ISBLANK('QIAseq FX with CDIs Protocol'!G45)),VLOOKUP('QIAseq FX with CDIs Protocol'!G45,'Autopopulate Info MiSeq'!$D$1:$E$13,2,0),"")</f>
        <v/>
      </c>
      <c r="D17" s="3" t="str">
        <f t="shared" si="6"/>
        <v/>
      </c>
      <c r="E17" s="3" t="str">
        <f t="shared" si="6"/>
        <v/>
      </c>
      <c r="F17" s="3" t="str">
        <f t="shared" si="6"/>
        <v/>
      </c>
      <c r="G17" s="3" t="str">
        <f t="shared" si="6"/>
        <v/>
      </c>
      <c r="H17" s="3" t="str">
        <f t="shared" si="6"/>
        <v/>
      </c>
      <c r="I17" s="3" t="str">
        <f t="shared" si="6"/>
        <v/>
      </c>
      <c r="J17" s="3" t="str">
        <f t="shared" si="6"/>
        <v/>
      </c>
      <c r="K17" s="3" t="str">
        <f t="shared" si="6"/>
        <v/>
      </c>
      <c r="M17" t="s">
        <v>123</v>
      </c>
      <c r="N17" t="str">
        <f>IF(NOT(ISBLANK('QIAseq FX with CDIs Protocol'!H45)),VLOOKUP('QIAseq FX with CDIs Protocol'!H45,'Autopopulate Info MiSeq'!$A$1:$E$13,2,0),"")</f>
        <v/>
      </c>
      <c r="P17" s="3" t="str">
        <f t="shared" si="7"/>
        <v/>
      </c>
      <c r="Q17" s="3" t="str">
        <f t="shared" si="7"/>
        <v/>
      </c>
      <c r="R17" s="3" t="str">
        <f t="shared" si="7"/>
        <v/>
      </c>
      <c r="S17" s="3" t="str">
        <f t="shared" si="7"/>
        <v/>
      </c>
      <c r="T17" s="3" t="str">
        <f t="shared" si="7"/>
        <v/>
      </c>
      <c r="U17" s="3" t="str">
        <f t="shared" si="7"/>
        <v/>
      </c>
      <c r="V17" s="3" t="str">
        <f t="shared" si="7"/>
        <v/>
      </c>
      <c r="W17" s="3" t="str">
        <f t="shared" si="7"/>
        <v/>
      </c>
    </row>
    <row r="18" spans="1:23" x14ac:dyDescent="0.25">
      <c r="A18" t="s">
        <v>124</v>
      </c>
      <c r="B18" t="str">
        <f>IF(NOT(ISBLANK('QIAseq FX with CDIs Protocol'!G46)),VLOOKUP('QIAseq FX with CDIs Protocol'!G46,'Autopopulate Info MiSeq'!$D$1:$E$13,2,0),"")</f>
        <v/>
      </c>
      <c r="D18" s="3" t="str">
        <f t="shared" si="6"/>
        <v/>
      </c>
      <c r="E18" s="3" t="str">
        <f t="shared" si="6"/>
        <v/>
      </c>
      <c r="F18" s="3" t="str">
        <f t="shared" si="6"/>
        <v/>
      </c>
      <c r="G18" s="3" t="str">
        <f t="shared" si="6"/>
        <v/>
      </c>
      <c r="H18" s="3" t="str">
        <f t="shared" si="6"/>
        <v/>
      </c>
      <c r="I18" s="3" t="str">
        <f t="shared" si="6"/>
        <v/>
      </c>
      <c r="J18" s="3" t="str">
        <f t="shared" si="6"/>
        <v/>
      </c>
      <c r="K18" s="3" t="str">
        <f t="shared" si="6"/>
        <v/>
      </c>
      <c r="M18" t="s">
        <v>124</v>
      </c>
      <c r="N18" t="str">
        <f>IF(NOT(ISBLANK('QIAseq FX with CDIs Protocol'!H46)),VLOOKUP('QIAseq FX with CDIs Protocol'!H46,'Autopopulate Info MiSeq'!$A$1:$E$13,2,0),"")</f>
        <v/>
      </c>
      <c r="P18" s="3" t="str">
        <f t="shared" si="7"/>
        <v/>
      </c>
      <c r="Q18" s="3" t="str">
        <f t="shared" si="7"/>
        <v/>
      </c>
      <c r="R18" s="3" t="str">
        <f t="shared" si="7"/>
        <v/>
      </c>
      <c r="S18" s="3" t="str">
        <f t="shared" si="7"/>
        <v/>
      </c>
      <c r="T18" s="3" t="str">
        <f t="shared" si="7"/>
        <v/>
      </c>
      <c r="U18" s="3" t="str">
        <f t="shared" si="7"/>
        <v/>
      </c>
      <c r="V18" s="3" t="str">
        <f t="shared" si="7"/>
        <v/>
      </c>
      <c r="W18" s="3" t="str">
        <f t="shared" si="7"/>
        <v/>
      </c>
    </row>
    <row r="19" spans="1:23" x14ac:dyDescent="0.25">
      <c r="A19" t="s">
        <v>125</v>
      </c>
      <c r="B19" t="str">
        <f>IF(NOT(ISBLANK('QIAseq FX with CDIs Protocol'!G47)),VLOOKUP('QIAseq FX with CDIs Protocol'!G47,'Autopopulate Info MiSeq'!$D$1:$E$13,2,0),"")</f>
        <v/>
      </c>
      <c r="D19" s="3" t="str">
        <f t="shared" si="6"/>
        <v/>
      </c>
      <c r="E19" s="3" t="str">
        <f t="shared" si="6"/>
        <v/>
      </c>
      <c r="F19" s="3" t="str">
        <f t="shared" si="6"/>
        <v/>
      </c>
      <c r="G19" s="3" t="str">
        <f t="shared" si="6"/>
        <v/>
      </c>
      <c r="H19" s="3" t="str">
        <f t="shared" si="6"/>
        <v/>
      </c>
      <c r="I19" s="3" t="str">
        <f t="shared" si="6"/>
        <v/>
      </c>
      <c r="J19" s="3" t="str">
        <f t="shared" si="6"/>
        <v/>
      </c>
      <c r="K19" s="3" t="str">
        <f t="shared" si="6"/>
        <v/>
      </c>
      <c r="M19" t="s">
        <v>125</v>
      </c>
      <c r="N19" t="str">
        <f>IF(NOT(ISBLANK('QIAseq FX with CDIs Protocol'!H47)),VLOOKUP('QIAseq FX with CDIs Protocol'!H47,'Autopopulate Info MiSeq'!$A$1:$E$13,2,0),"")</f>
        <v/>
      </c>
      <c r="P19" s="3" t="str">
        <f t="shared" si="7"/>
        <v/>
      </c>
      <c r="Q19" s="3" t="str">
        <f t="shared" si="7"/>
        <v/>
      </c>
      <c r="R19" s="3" t="str">
        <f t="shared" si="7"/>
        <v/>
      </c>
      <c r="S19" s="3" t="str">
        <f t="shared" si="7"/>
        <v/>
      </c>
      <c r="T19" s="3" t="str">
        <f t="shared" si="7"/>
        <v/>
      </c>
      <c r="U19" s="3" t="str">
        <f t="shared" si="7"/>
        <v/>
      </c>
      <c r="V19" s="3" t="str">
        <f t="shared" si="7"/>
        <v/>
      </c>
      <c r="W19" s="3" t="str">
        <f t="shared" si="7"/>
        <v/>
      </c>
    </row>
    <row r="20" spans="1:23" x14ac:dyDescent="0.25">
      <c r="A20" t="s">
        <v>126</v>
      </c>
      <c r="B20" t="str">
        <f>IF(NOT(ISBLANK('QIAseq FX with CDIs Protocol'!G48)),VLOOKUP('QIAseq FX with CDIs Protocol'!G48,'Autopopulate Info MiSeq'!$D$1:$E$13,2,0),"")</f>
        <v/>
      </c>
      <c r="D20" s="3" t="str">
        <f t="shared" si="6"/>
        <v/>
      </c>
      <c r="E20" s="3" t="str">
        <f t="shared" si="6"/>
        <v/>
      </c>
      <c r="F20" s="3" t="str">
        <f t="shared" si="6"/>
        <v/>
      </c>
      <c r="G20" s="3" t="str">
        <f t="shared" si="6"/>
        <v/>
      </c>
      <c r="H20" s="3" t="str">
        <f t="shared" si="6"/>
        <v/>
      </c>
      <c r="I20" s="3" t="str">
        <f t="shared" si="6"/>
        <v/>
      </c>
      <c r="J20" s="3" t="str">
        <f t="shared" si="6"/>
        <v/>
      </c>
      <c r="K20" s="3" t="str">
        <f t="shared" si="6"/>
        <v/>
      </c>
      <c r="M20" t="s">
        <v>126</v>
      </c>
      <c r="N20" t="str">
        <f>IF(NOT(ISBLANK('QIAseq FX with CDIs Protocol'!H48)),VLOOKUP('QIAseq FX with CDIs Protocol'!H48,'Autopopulate Info MiSeq'!$A$1:$E$13,2,0),"")</f>
        <v/>
      </c>
      <c r="P20" s="3" t="str">
        <f t="shared" si="7"/>
        <v/>
      </c>
      <c r="Q20" s="3" t="str">
        <f t="shared" si="7"/>
        <v/>
      </c>
      <c r="R20" s="3" t="str">
        <f t="shared" si="7"/>
        <v/>
      </c>
      <c r="S20" s="3" t="str">
        <f t="shared" si="7"/>
        <v/>
      </c>
      <c r="T20" s="3" t="str">
        <f t="shared" si="7"/>
        <v/>
      </c>
      <c r="U20" s="3" t="str">
        <f t="shared" si="7"/>
        <v/>
      </c>
      <c r="V20" s="3" t="str">
        <f t="shared" si="7"/>
        <v/>
      </c>
      <c r="W20" s="3" t="str">
        <f t="shared" si="7"/>
        <v/>
      </c>
    </row>
    <row r="21" spans="1:23" x14ac:dyDescent="0.25">
      <c r="A21" t="s">
        <v>127</v>
      </c>
      <c r="B21" t="str">
        <f>IF(NOT(ISBLANK('QIAseq FX with CDIs Protocol'!G49)),VLOOKUP('QIAseq FX with CDIs Protocol'!G49,'Autopopulate Info MiSeq'!$D$1:$E$13,2,0),"")</f>
        <v/>
      </c>
      <c r="D21" s="3" t="str">
        <f t="shared" si="6"/>
        <v/>
      </c>
      <c r="E21" s="3" t="str">
        <f t="shared" si="6"/>
        <v/>
      </c>
      <c r="F21" s="3" t="str">
        <f t="shared" si="6"/>
        <v/>
      </c>
      <c r="G21" s="3" t="str">
        <f t="shared" si="6"/>
        <v/>
      </c>
      <c r="H21" s="3" t="str">
        <f t="shared" si="6"/>
        <v/>
      </c>
      <c r="I21" s="3" t="str">
        <f t="shared" si="6"/>
        <v/>
      </c>
      <c r="J21" s="3" t="str">
        <f t="shared" si="6"/>
        <v/>
      </c>
      <c r="K21" s="3" t="str">
        <f t="shared" si="6"/>
        <v/>
      </c>
      <c r="M21" t="s">
        <v>127</v>
      </c>
      <c r="N21" t="str">
        <f>IF(NOT(ISBLANK('QIAseq FX with CDIs Protocol'!H49)),VLOOKUP('QIAseq FX with CDIs Protocol'!H49,'Autopopulate Info MiSeq'!$A$1:$E$13,2,0),"")</f>
        <v/>
      </c>
      <c r="P21" s="3" t="str">
        <f t="shared" si="7"/>
        <v/>
      </c>
      <c r="Q21" s="3" t="str">
        <f t="shared" si="7"/>
        <v/>
      </c>
      <c r="R21" s="3" t="str">
        <f t="shared" si="7"/>
        <v/>
      </c>
      <c r="S21" s="3" t="str">
        <f t="shared" si="7"/>
        <v/>
      </c>
      <c r="T21" s="3" t="str">
        <f t="shared" si="7"/>
        <v/>
      </c>
      <c r="U21" s="3" t="str">
        <f t="shared" si="7"/>
        <v/>
      </c>
      <c r="V21" s="3" t="str">
        <f t="shared" si="7"/>
        <v/>
      </c>
      <c r="W21" s="3" t="str">
        <f t="shared" si="7"/>
        <v/>
      </c>
    </row>
    <row r="22" spans="1:23" x14ac:dyDescent="0.25">
      <c r="A22" t="s">
        <v>128</v>
      </c>
      <c r="B22" t="str">
        <f>IF(NOT(ISBLANK('QIAseq FX with CDIs Protocol'!G50)),VLOOKUP('QIAseq FX with CDIs Protocol'!G50,'Autopopulate Info MiSeq'!$D$1:$E$13,2,0),"")</f>
        <v/>
      </c>
      <c r="D22" s="3" t="str">
        <f t="shared" si="6"/>
        <v/>
      </c>
      <c r="E22" s="3" t="str">
        <f t="shared" si="6"/>
        <v/>
      </c>
      <c r="F22" s="3" t="str">
        <f t="shared" si="6"/>
        <v/>
      </c>
      <c r="G22" s="3" t="str">
        <f t="shared" si="6"/>
        <v/>
      </c>
      <c r="H22" s="3" t="str">
        <f t="shared" si="6"/>
        <v/>
      </c>
      <c r="I22" s="3" t="str">
        <f t="shared" si="6"/>
        <v/>
      </c>
      <c r="J22" s="3" t="str">
        <f t="shared" si="6"/>
        <v/>
      </c>
      <c r="K22" s="3" t="str">
        <f t="shared" si="6"/>
        <v/>
      </c>
      <c r="M22" t="s">
        <v>128</v>
      </c>
      <c r="N22" t="str">
        <f>IF(NOT(ISBLANK('QIAseq FX with CDIs Protocol'!H50)),VLOOKUP('QIAseq FX with CDIs Protocol'!H50,'Autopopulate Info MiSeq'!$A$1:$E$13,2,0),"")</f>
        <v/>
      </c>
      <c r="P22" s="3" t="str">
        <f t="shared" si="7"/>
        <v/>
      </c>
      <c r="Q22" s="3" t="str">
        <f t="shared" si="7"/>
        <v/>
      </c>
      <c r="R22" s="3" t="str">
        <f t="shared" si="7"/>
        <v/>
      </c>
      <c r="S22" s="3" t="str">
        <f t="shared" si="7"/>
        <v/>
      </c>
      <c r="T22" s="3" t="str">
        <f t="shared" si="7"/>
        <v/>
      </c>
      <c r="U22" s="3" t="str">
        <f t="shared" si="7"/>
        <v/>
      </c>
      <c r="V22" s="3" t="str">
        <f t="shared" si="7"/>
        <v/>
      </c>
      <c r="W22" s="3" t="str">
        <f t="shared" si="7"/>
        <v/>
      </c>
    </row>
    <row r="23" spans="1:23" x14ac:dyDescent="0.25">
      <c r="A23" t="s">
        <v>129</v>
      </c>
      <c r="B23" t="str">
        <f>IF(NOT(ISBLANK('QIAseq FX with CDIs Protocol'!G51)),VLOOKUP('QIAseq FX with CDIs Protocol'!G51,'Autopopulate Info MiSeq'!$D$1:$E$13,2,0),"")</f>
        <v/>
      </c>
      <c r="D23" s="3" t="str">
        <f t="shared" si="6"/>
        <v/>
      </c>
      <c r="E23" s="3" t="str">
        <f t="shared" si="6"/>
        <v/>
      </c>
      <c r="F23" s="3" t="str">
        <f t="shared" si="6"/>
        <v/>
      </c>
      <c r="G23" s="3" t="str">
        <f t="shared" si="6"/>
        <v/>
      </c>
      <c r="H23" s="3" t="str">
        <f t="shared" si="6"/>
        <v/>
      </c>
      <c r="I23" s="3" t="str">
        <f t="shared" si="6"/>
        <v/>
      </c>
      <c r="J23" s="3" t="str">
        <f t="shared" si="6"/>
        <v/>
      </c>
      <c r="K23" s="3" t="str">
        <f t="shared" si="6"/>
        <v/>
      </c>
      <c r="M23" t="s">
        <v>129</v>
      </c>
      <c r="N23" t="str">
        <f>IF(NOT(ISBLANK('QIAseq FX with CDIs Protocol'!H51)),VLOOKUP('QIAseq FX with CDIs Protocol'!H51,'Autopopulate Info MiSeq'!$A$1:$E$13,2,0),"")</f>
        <v/>
      </c>
      <c r="P23" s="3" t="str">
        <f t="shared" si="7"/>
        <v/>
      </c>
      <c r="Q23" s="3" t="str">
        <f t="shared" si="7"/>
        <v/>
      </c>
      <c r="R23" s="3" t="str">
        <f t="shared" si="7"/>
        <v/>
      </c>
      <c r="S23" s="3" t="str">
        <f t="shared" si="7"/>
        <v/>
      </c>
      <c r="T23" s="3" t="str">
        <f t="shared" si="7"/>
        <v/>
      </c>
      <c r="U23" s="3" t="str">
        <f t="shared" si="7"/>
        <v/>
      </c>
      <c r="V23" s="3" t="str">
        <f t="shared" si="7"/>
        <v/>
      </c>
      <c r="W23" s="3" t="str">
        <f t="shared" si="7"/>
        <v/>
      </c>
    </row>
    <row r="24" spans="1:23" x14ac:dyDescent="0.25">
      <c r="A24" t="s">
        <v>130</v>
      </c>
      <c r="B24" t="str">
        <f>IF(NOT(ISBLANK('QIAseq FX with CDIs Protocol'!G52)),VLOOKUP('QIAseq FX with CDIs Protocol'!G52,'Autopopulate Info MiSeq'!$D$1:$E$13,2,0),"")</f>
        <v/>
      </c>
      <c r="D24" s="3" t="str">
        <f t="shared" si="6"/>
        <v/>
      </c>
      <c r="E24" s="3" t="str">
        <f t="shared" si="6"/>
        <v/>
      </c>
      <c r="F24" s="3" t="str">
        <f t="shared" si="6"/>
        <v/>
      </c>
      <c r="G24" s="3" t="str">
        <f t="shared" si="6"/>
        <v/>
      </c>
      <c r="H24" s="3" t="str">
        <f t="shared" si="6"/>
        <v/>
      </c>
      <c r="I24" s="3" t="str">
        <f t="shared" si="6"/>
        <v/>
      </c>
      <c r="J24" s="3" t="str">
        <f t="shared" si="6"/>
        <v/>
      </c>
      <c r="K24" s="3" t="str">
        <f t="shared" si="6"/>
        <v/>
      </c>
      <c r="M24" t="s">
        <v>130</v>
      </c>
      <c r="N24" t="str">
        <f>IF(NOT(ISBLANK('QIAseq FX with CDIs Protocol'!H52)),VLOOKUP('QIAseq FX with CDIs Protocol'!H52,'Autopopulate Info MiSeq'!$A$1:$E$13,2,0),"")</f>
        <v/>
      </c>
      <c r="P24" s="3" t="str">
        <f t="shared" si="7"/>
        <v/>
      </c>
      <c r="Q24" s="3" t="str">
        <f t="shared" si="7"/>
        <v/>
      </c>
      <c r="R24" s="3" t="str">
        <f t="shared" si="7"/>
        <v/>
      </c>
      <c r="S24" s="3" t="str">
        <f t="shared" si="7"/>
        <v/>
      </c>
      <c r="T24" s="3" t="str">
        <f t="shared" si="7"/>
        <v/>
      </c>
      <c r="U24" s="3" t="str">
        <f t="shared" si="7"/>
        <v/>
      </c>
      <c r="V24" s="3" t="str">
        <f t="shared" si="7"/>
        <v/>
      </c>
      <c r="W24" s="3" t="str">
        <f t="shared" si="7"/>
        <v/>
      </c>
    </row>
    <row r="25" spans="1:23" x14ac:dyDescent="0.25">
      <c r="A25" t="s">
        <v>131</v>
      </c>
      <c r="B25" t="str">
        <f>IF(NOT(ISBLANK('QIAseq FX with CDIs Protocol'!G53)),VLOOKUP('QIAseq FX with CDIs Protocol'!G53,'Autopopulate Info MiSeq'!$D$1:$E$13,2,0),"")</f>
        <v/>
      </c>
      <c r="D25" s="3" t="str">
        <f t="shared" si="6"/>
        <v/>
      </c>
      <c r="E25" s="3" t="str">
        <f t="shared" si="6"/>
        <v/>
      </c>
      <c r="F25" s="3" t="str">
        <f t="shared" si="6"/>
        <v/>
      </c>
      <c r="G25" s="3" t="str">
        <f t="shared" si="6"/>
        <v/>
      </c>
      <c r="H25" s="3" t="str">
        <f t="shared" si="6"/>
        <v/>
      </c>
      <c r="I25" s="3" t="str">
        <f t="shared" si="6"/>
        <v/>
      </c>
      <c r="J25" s="3" t="str">
        <f t="shared" si="6"/>
        <v/>
      </c>
      <c r="K25" s="3" t="str">
        <f t="shared" si="6"/>
        <v/>
      </c>
      <c r="M25" t="s">
        <v>131</v>
      </c>
      <c r="N25" t="str">
        <f>IF(NOT(ISBLANK('QIAseq FX with CDIs Protocol'!H53)),VLOOKUP('QIAseq FX with CDIs Protocol'!H53,'Autopopulate Info MiSeq'!$A$1:$E$13,2,0),"")</f>
        <v/>
      </c>
      <c r="P25" s="3" t="str">
        <f t="shared" si="7"/>
        <v/>
      </c>
      <c r="Q25" s="3" t="str">
        <f t="shared" si="7"/>
        <v/>
      </c>
      <c r="R25" s="3" t="str">
        <f t="shared" si="7"/>
        <v/>
      </c>
      <c r="S25" s="3" t="str">
        <f t="shared" si="7"/>
        <v/>
      </c>
      <c r="T25" s="3" t="str">
        <f t="shared" si="7"/>
        <v/>
      </c>
      <c r="U25" s="3" t="str">
        <f t="shared" si="7"/>
        <v/>
      </c>
      <c r="V25" s="3" t="str">
        <f t="shared" si="7"/>
        <v/>
      </c>
      <c r="W25" s="3" t="str">
        <f t="shared" si="7"/>
        <v/>
      </c>
    </row>
    <row r="26" spans="1:23" x14ac:dyDescent="0.25">
      <c r="A26" t="s">
        <v>132</v>
      </c>
      <c r="B26" t="str">
        <f>IF(NOT(ISBLANK('QIAseq FX with CDIs Protocol'!G54)),VLOOKUP('QIAseq FX with CDIs Protocol'!G54,'Autopopulate Info MiSeq'!$D$1:$E$13,2,0),"")</f>
        <v/>
      </c>
      <c r="D26" s="3" t="str">
        <f t="shared" si="6"/>
        <v/>
      </c>
      <c r="E26" s="3" t="str">
        <f t="shared" si="6"/>
        <v/>
      </c>
      <c r="F26" s="3" t="str">
        <f t="shared" si="6"/>
        <v/>
      </c>
      <c r="G26" s="3" t="str">
        <f t="shared" si="6"/>
        <v/>
      </c>
      <c r="H26" s="3" t="str">
        <f t="shared" si="6"/>
        <v/>
      </c>
      <c r="I26" s="3" t="str">
        <f t="shared" si="6"/>
        <v/>
      </c>
      <c r="J26" s="3" t="str">
        <f t="shared" si="6"/>
        <v/>
      </c>
      <c r="K26" s="3" t="str">
        <f t="shared" si="6"/>
        <v/>
      </c>
      <c r="M26" t="s">
        <v>132</v>
      </c>
      <c r="N26" t="str">
        <f>IF(NOT(ISBLANK('QIAseq FX with CDIs Protocol'!H54)),VLOOKUP('QIAseq FX with CDIs Protocol'!H54,'Autopopulate Info MiSeq'!$A$1:$E$13,2,0),"")</f>
        <v/>
      </c>
      <c r="P26" s="3" t="str">
        <f t="shared" si="7"/>
        <v/>
      </c>
      <c r="Q26" s="3" t="str">
        <f t="shared" si="7"/>
        <v/>
      </c>
      <c r="R26" s="3" t="str">
        <f t="shared" si="7"/>
        <v/>
      </c>
      <c r="S26" s="3" t="str">
        <f t="shared" si="7"/>
        <v/>
      </c>
      <c r="T26" s="3" t="str">
        <f t="shared" si="7"/>
        <v/>
      </c>
      <c r="U26" s="3" t="str">
        <f t="shared" si="7"/>
        <v/>
      </c>
      <c r="V26" s="3" t="str">
        <f t="shared" si="7"/>
        <v/>
      </c>
      <c r="W26" s="3" t="str">
        <f t="shared" si="7"/>
        <v/>
      </c>
    </row>
    <row r="27" spans="1:23" x14ac:dyDescent="0.25">
      <c r="A27" t="s">
        <v>133</v>
      </c>
      <c r="B27" t="str">
        <f>IF(NOT(ISBLANK('QIAseq FX with CDIs Protocol'!G55)),VLOOKUP('QIAseq FX with CDIs Protocol'!G55,'Autopopulate Info MiSeq'!$D$1:$E$13,2,0),"")</f>
        <v/>
      </c>
      <c r="D27" s="3" t="str">
        <f t="shared" si="6"/>
        <v/>
      </c>
      <c r="E27" s="3" t="str">
        <f t="shared" si="6"/>
        <v/>
      </c>
      <c r="F27" s="3" t="str">
        <f t="shared" si="6"/>
        <v/>
      </c>
      <c r="G27" s="3" t="str">
        <f t="shared" si="6"/>
        <v/>
      </c>
      <c r="H27" s="3" t="str">
        <f t="shared" si="6"/>
        <v/>
      </c>
      <c r="I27" s="3" t="str">
        <f t="shared" si="6"/>
        <v/>
      </c>
      <c r="J27" s="3" t="str">
        <f t="shared" si="6"/>
        <v/>
      </c>
      <c r="K27" s="3" t="str">
        <f t="shared" si="6"/>
        <v/>
      </c>
      <c r="M27" t="s">
        <v>133</v>
      </c>
      <c r="N27" t="str">
        <f>IF(NOT(ISBLANK('QIAseq FX with CDIs Protocol'!H55)),VLOOKUP('QIAseq FX with CDIs Protocol'!H55,'Autopopulate Info MiSeq'!$A$1:$E$13,2,0),"")</f>
        <v/>
      </c>
      <c r="P27" s="3" t="str">
        <f t="shared" si="7"/>
        <v/>
      </c>
      <c r="Q27" s="3" t="str">
        <f t="shared" si="7"/>
        <v/>
      </c>
      <c r="R27" s="3" t="str">
        <f t="shared" si="7"/>
        <v/>
      </c>
      <c r="S27" s="3" t="str">
        <f t="shared" si="7"/>
        <v/>
      </c>
      <c r="T27" s="3" t="str">
        <f t="shared" si="7"/>
        <v/>
      </c>
      <c r="U27" s="3" t="str">
        <f t="shared" si="7"/>
        <v/>
      </c>
      <c r="V27" s="3" t="str">
        <f t="shared" si="7"/>
        <v/>
      </c>
      <c r="W27" s="3" t="str">
        <f t="shared" si="7"/>
        <v/>
      </c>
    </row>
    <row r="28" spans="1:23" x14ac:dyDescent="0.25">
      <c r="A28" t="s">
        <v>134</v>
      </c>
      <c r="B28" t="str">
        <f>IF(NOT(ISBLANK('QIAseq FX with CDIs Protocol'!G56)),VLOOKUP('QIAseq FX with CDIs Protocol'!G56,'Autopopulate Info MiSeq'!$D$1:$E$13,2,0),"")</f>
        <v/>
      </c>
      <c r="D28" s="3" t="str">
        <f t="shared" si="6"/>
        <v/>
      </c>
      <c r="E28" s="3" t="str">
        <f t="shared" si="6"/>
        <v/>
      </c>
      <c r="F28" s="3" t="str">
        <f t="shared" si="6"/>
        <v/>
      </c>
      <c r="G28" s="3" t="str">
        <f t="shared" si="6"/>
        <v/>
      </c>
      <c r="H28" s="3" t="str">
        <f t="shared" si="6"/>
        <v/>
      </c>
      <c r="I28" s="3" t="str">
        <f t="shared" si="6"/>
        <v/>
      </c>
      <c r="J28" s="3" t="str">
        <f t="shared" si="6"/>
        <v/>
      </c>
      <c r="K28" s="3" t="str">
        <f t="shared" si="6"/>
        <v/>
      </c>
      <c r="M28" t="s">
        <v>134</v>
      </c>
      <c r="N28" t="str">
        <f>IF(NOT(ISBLANK('QIAseq FX with CDIs Protocol'!H56)),VLOOKUP('QIAseq FX with CDIs Protocol'!H56,'Autopopulate Info MiSeq'!$A$1:$E$13,2,0),"")</f>
        <v/>
      </c>
      <c r="P28" s="3" t="str">
        <f t="shared" si="7"/>
        <v/>
      </c>
      <c r="Q28" s="3" t="str">
        <f t="shared" si="7"/>
        <v/>
      </c>
      <c r="R28" s="3" t="str">
        <f t="shared" si="7"/>
        <v/>
      </c>
      <c r="S28" s="3" t="str">
        <f t="shared" si="7"/>
        <v/>
      </c>
      <c r="T28" s="3" t="str">
        <f t="shared" si="7"/>
        <v/>
      </c>
      <c r="U28" s="3" t="str">
        <f t="shared" si="7"/>
        <v/>
      </c>
      <c r="V28" s="3" t="str">
        <f t="shared" si="7"/>
        <v/>
      </c>
      <c r="W28" s="3" t="str">
        <f t="shared" si="7"/>
        <v/>
      </c>
    </row>
    <row r="29" spans="1:23" x14ac:dyDescent="0.25">
      <c r="A29" t="s">
        <v>135</v>
      </c>
      <c r="B29" t="str">
        <f>IF(NOT(ISBLANK('QIAseq FX with CDIs Protocol'!G57)),VLOOKUP('QIAseq FX with CDIs Protocol'!G57,'Autopopulate Info MiSeq'!$D$1:$E$13,2,0),"")</f>
        <v/>
      </c>
      <c r="D29" s="3" t="str">
        <f t="shared" si="6"/>
        <v/>
      </c>
      <c r="E29" s="3" t="str">
        <f t="shared" si="6"/>
        <v/>
      </c>
      <c r="F29" s="3" t="str">
        <f t="shared" si="6"/>
        <v/>
      </c>
      <c r="G29" s="3" t="str">
        <f t="shared" si="6"/>
        <v/>
      </c>
      <c r="H29" s="3" t="str">
        <f t="shared" si="6"/>
        <v/>
      </c>
      <c r="I29" s="3" t="str">
        <f t="shared" si="6"/>
        <v/>
      </c>
      <c r="J29" s="3" t="str">
        <f t="shared" si="6"/>
        <v/>
      </c>
      <c r="K29" s="3" t="str">
        <f t="shared" si="6"/>
        <v/>
      </c>
      <c r="M29" t="s">
        <v>135</v>
      </c>
      <c r="N29" t="str">
        <f>IF(NOT(ISBLANK('QIAseq FX with CDIs Protocol'!H57)),VLOOKUP('QIAseq FX with CDIs Protocol'!H57,'Autopopulate Info MiSeq'!$A$1:$E$13,2,0),"")</f>
        <v/>
      </c>
      <c r="P29" s="3" t="str">
        <f t="shared" si="7"/>
        <v/>
      </c>
      <c r="Q29" s="3" t="str">
        <f t="shared" si="7"/>
        <v/>
      </c>
      <c r="R29" s="3" t="str">
        <f t="shared" si="7"/>
        <v/>
      </c>
      <c r="S29" s="3" t="str">
        <f t="shared" si="7"/>
        <v/>
      </c>
      <c r="T29" s="3" t="str">
        <f t="shared" si="7"/>
        <v/>
      </c>
      <c r="U29" s="3" t="str">
        <f t="shared" si="7"/>
        <v/>
      </c>
      <c r="V29" s="3" t="str">
        <f t="shared" si="7"/>
        <v/>
      </c>
      <c r="W29" s="3" t="str">
        <f t="shared" si="7"/>
        <v/>
      </c>
    </row>
    <row r="30" spans="1:23" x14ac:dyDescent="0.25">
      <c r="A30" t="s">
        <v>136</v>
      </c>
      <c r="B30" t="str">
        <f>IF(NOT(ISBLANK('QIAseq FX with CDIs Protocol'!G58)),VLOOKUP('QIAseq FX with CDIs Protocol'!G58,'Autopopulate Info MiSeq'!$D$1:$E$13,2,0),"")</f>
        <v/>
      </c>
      <c r="D30" s="3" t="str">
        <f t="shared" ref="D30:K61" si="8">MID($B30,D$13,1)</f>
        <v/>
      </c>
      <c r="E30" s="3" t="str">
        <f t="shared" si="8"/>
        <v/>
      </c>
      <c r="F30" s="3" t="str">
        <f t="shared" si="8"/>
        <v/>
      </c>
      <c r="G30" s="3" t="str">
        <f t="shared" si="8"/>
        <v/>
      </c>
      <c r="H30" s="3" t="str">
        <f t="shared" si="8"/>
        <v/>
      </c>
      <c r="I30" s="3" t="str">
        <f t="shared" si="8"/>
        <v/>
      </c>
      <c r="J30" s="3" t="str">
        <f t="shared" si="8"/>
        <v/>
      </c>
      <c r="K30" s="3" t="str">
        <f t="shared" si="8"/>
        <v/>
      </c>
      <c r="M30" t="s">
        <v>136</v>
      </c>
      <c r="N30" t="str">
        <f>IF(NOT(ISBLANK('QIAseq FX with CDIs Protocol'!H58)),VLOOKUP('QIAseq FX with CDIs Protocol'!H58,'Autopopulate Info MiSeq'!$A$1:$E$13,2,0),"")</f>
        <v/>
      </c>
      <c r="P30" s="3" t="str">
        <f t="shared" ref="P30:W61" si="9">MID($N30,P$13,1)</f>
        <v/>
      </c>
      <c r="Q30" s="3" t="str">
        <f t="shared" si="9"/>
        <v/>
      </c>
      <c r="R30" s="3" t="str">
        <f t="shared" si="9"/>
        <v/>
      </c>
      <c r="S30" s="3" t="str">
        <f t="shared" si="9"/>
        <v/>
      </c>
      <c r="T30" s="3" t="str">
        <f t="shared" si="9"/>
        <v/>
      </c>
      <c r="U30" s="3" t="str">
        <f t="shared" si="9"/>
        <v/>
      </c>
      <c r="V30" s="3" t="str">
        <f t="shared" si="9"/>
        <v/>
      </c>
      <c r="W30" s="3" t="str">
        <f t="shared" si="9"/>
        <v/>
      </c>
    </row>
    <row r="31" spans="1:23" x14ac:dyDescent="0.25">
      <c r="A31" t="s">
        <v>137</v>
      </c>
      <c r="B31" t="str">
        <f>IF(NOT(ISBLANK('QIAseq FX with CDIs Protocol'!G59)),VLOOKUP('QIAseq FX with CDIs Protocol'!G59,'Autopopulate Info MiSeq'!$D$1:$E$13,2,0),"")</f>
        <v/>
      </c>
      <c r="D31" s="3" t="str">
        <f t="shared" si="8"/>
        <v/>
      </c>
      <c r="E31" s="3" t="str">
        <f t="shared" si="8"/>
        <v/>
      </c>
      <c r="F31" s="3" t="str">
        <f t="shared" si="8"/>
        <v/>
      </c>
      <c r="G31" s="3" t="str">
        <f t="shared" si="8"/>
        <v/>
      </c>
      <c r="H31" s="3" t="str">
        <f t="shared" si="8"/>
        <v/>
      </c>
      <c r="I31" s="3" t="str">
        <f t="shared" si="8"/>
        <v/>
      </c>
      <c r="J31" s="3" t="str">
        <f t="shared" si="8"/>
        <v/>
      </c>
      <c r="K31" s="3" t="str">
        <f t="shared" si="8"/>
        <v/>
      </c>
      <c r="M31" t="s">
        <v>137</v>
      </c>
      <c r="N31" t="str">
        <f>IF(NOT(ISBLANK('QIAseq FX with CDIs Protocol'!H59)),VLOOKUP('QIAseq FX with CDIs Protocol'!H59,'Autopopulate Info MiSeq'!$A$1:$E$13,2,0),"")</f>
        <v/>
      </c>
      <c r="P31" s="3" t="str">
        <f t="shared" si="9"/>
        <v/>
      </c>
      <c r="Q31" s="3" t="str">
        <f t="shared" si="9"/>
        <v/>
      </c>
      <c r="R31" s="3" t="str">
        <f t="shared" si="9"/>
        <v/>
      </c>
      <c r="S31" s="3" t="str">
        <f t="shared" si="9"/>
        <v/>
      </c>
      <c r="T31" s="3" t="str">
        <f t="shared" si="9"/>
        <v/>
      </c>
      <c r="U31" s="3" t="str">
        <f t="shared" si="9"/>
        <v/>
      </c>
      <c r="V31" s="3" t="str">
        <f t="shared" si="9"/>
        <v/>
      </c>
      <c r="W31" s="3" t="str">
        <f t="shared" si="9"/>
        <v/>
      </c>
    </row>
    <row r="32" spans="1:23" x14ac:dyDescent="0.25">
      <c r="A32" t="s">
        <v>138</v>
      </c>
      <c r="B32" t="str">
        <f>IF(NOT(ISBLANK('QIAseq FX with CDIs Protocol'!G60)),VLOOKUP('QIAseq FX with CDIs Protocol'!G60,'Autopopulate Info MiSeq'!$D$1:$E$13,2,0),"")</f>
        <v/>
      </c>
      <c r="D32" s="3" t="str">
        <f t="shared" si="8"/>
        <v/>
      </c>
      <c r="E32" s="3" t="str">
        <f t="shared" si="8"/>
        <v/>
      </c>
      <c r="F32" s="3" t="str">
        <f t="shared" si="8"/>
        <v/>
      </c>
      <c r="G32" s="3" t="str">
        <f t="shared" si="8"/>
        <v/>
      </c>
      <c r="H32" s="3" t="str">
        <f t="shared" si="8"/>
        <v/>
      </c>
      <c r="I32" s="3" t="str">
        <f t="shared" si="8"/>
        <v/>
      </c>
      <c r="J32" s="3" t="str">
        <f t="shared" si="8"/>
        <v/>
      </c>
      <c r="K32" s="3" t="str">
        <f t="shared" si="8"/>
        <v/>
      </c>
      <c r="M32" t="s">
        <v>138</v>
      </c>
      <c r="N32" t="str">
        <f>IF(NOT(ISBLANK('QIAseq FX with CDIs Protocol'!H60)),VLOOKUP('QIAseq FX with CDIs Protocol'!H60,'Autopopulate Info MiSeq'!$A$1:$E$13,2,0),"")</f>
        <v/>
      </c>
      <c r="P32" s="3" t="str">
        <f t="shared" si="9"/>
        <v/>
      </c>
      <c r="Q32" s="3" t="str">
        <f t="shared" si="9"/>
        <v/>
      </c>
      <c r="R32" s="3" t="str">
        <f t="shared" si="9"/>
        <v/>
      </c>
      <c r="S32" s="3" t="str">
        <f t="shared" si="9"/>
        <v/>
      </c>
      <c r="T32" s="3" t="str">
        <f t="shared" si="9"/>
        <v/>
      </c>
      <c r="U32" s="3" t="str">
        <f t="shared" si="9"/>
        <v/>
      </c>
      <c r="V32" s="3" t="str">
        <f t="shared" si="9"/>
        <v/>
      </c>
      <c r="W32" s="3" t="str">
        <f t="shared" si="9"/>
        <v/>
      </c>
    </row>
    <row r="33" spans="1:23" x14ac:dyDescent="0.25">
      <c r="A33" t="s">
        <v>139</v>
      </c>
      <c r="B33" t="str">
        <f>IF(NOT(ISBLANK('QIAseq FX with CDIs Protocol'!G61)),VLOOKUP('QIAseq FX with CDIs Protocol'!G61,'Autopopulate Info MiSeq'!$D$1:$E$13,2,0),"")</f>
        <v/>
      </c>
      <c r="D33" s="3" t="str">
        <f t="shared" si="8"/>
        <v/>
      </c>
      <c r="E33" s="3" t="str">
        <f t="shared" si="8"/>
        <v/>
      </c>
      <c r="F33" s="3" t="str">
        <f t="shared" si="8"/>
        <v/>
      </c>
      <c r="G33" s="3" t="str">
        <f t="shared" si="8"/>
        <v/>
      </c>
      <c r="H33" s="3" t="str">
        <f t="shared" si="8"/>
        <v/>
      </c>
      <c r="I33" s="3" t="str">
        <f t="shared" si="8"/>
        <v/>
      </c>
      <c r="J33" s="3" t="str">
        <f t="shared" si="8"/>
        <v/>
      </c>
      <c r="K33" s="3" t="str">
        <f t="shared" si="8"/>
        <v/>
      </c>
      <c r="M33" t="s">
        <v>139</v>
      </c>
      <c r="N33" t="str">
        <f>IF(NOT(ISBLANK('QIAseq FX with CDIs Protocol'!H61)),VLOOKUP('QIAseq FX with CDIs Protocol'!H61,'Autopopulate Info MiSeq'!$A$1:$E$13,2,0),"")</f>
        <v/>
      </c>
      <c r="P33" s="3" t="str">
        <f t="shared" si="9"/>
        <v/>
      </c>
      <c r="Q33" s="3" t="str">
        <f t="shared" si="9"/>
        <v/>
      </c>
      <c r="R33" s="3" t="str">
        <f t="shared" si="9"/>
        <v/>
      </c>
      <c r="S33" s="3" t="str">
        <f t="shared" si="9"/>
        <v/>
      </c>
      <c r="T33" s="3" t="str">
        <f t="shared" si="9"/>
        <v/>
      </c>
      <c r="U33" s="3" t="str">
        <f t="shared" si="9"/>
        <v/>
      </c>
      <c r="V33" s="3" t="str">
        <f t="shared" si="9"/>
        <v/>
      </c>
      <c r="W33" s="3" t="str">
        <f t="shared" si="9"/>
        <v/>
      </c>
    </row>
    <row r="34" spans="1:23" x14ac:dyDescent="0.25">
      <c r="A34" t="s">
        <v>140</v>
      </c>
      <c r="B34" t="str">
        <f>IF(NOT(ISBLANK('QIAseq FX with CDIs Protocol'!G62)),VLOOKUP('QIAseq FX with CDIs Protocol'!G62,'Autopopulate Info MiSeq'!$D$1:$E$13,2,0),"")</f>
        <v/>
      </c>
      <c r="D34" s="3" t="str">
        <f t="shared" si="8"/>
        <v/>
      </c>
      <c r="E34" s="3" t="str">
        <f t="shared" si="8"/>
        <v/>
      </c>
      <c r="F34" s="3" t="str">
        <f t="shared" si="8"/>
        <v/>
      </c>
      <c r="G34" s="3" t="str">
        <f t="shared" si="8"/>
        <v/>
      </c>
      <c r="H34" s="3" t="str">
        <f t="shared" si="8"/>
        <v/>
      </c>
      <c r="I34" s="3" t="str">
        <f t="shared" si="8"/>
        <v/>
      </c>
      <c r="J34" s="3" t="str">
        <f t="shared" si="8"/>
        <v/>
      </c>
      <c r="K34" s="3" t="str">
        <f t="shared" si="8"/>
        <v/>
      </c>
      <c r="M34" t="s">
        <v>140</v>
      </c>
      <c r="N34" t="str">
        <f>IF(NOT(ISBLANK('QIAseq FX with CDIs Protocol'!H62)),VLOOKUP('QIAseq FX with CDIs Protocol'!H62,'Autopopulate Info MiSeq'!$A$1:$E$13,2,0),"")</f>
        <v/>
      </c>
      <c r="P34" s="3" t="str">
        <f t="shared" si="9"/>
        <v/>
      </c>
      <c r="Q34" s="3" t="str">
        <f t="shared" si="9"/>
        <v/>
      </c>
      <c r="R34" s="3" t="str">
        <f t="shared" si="9"/>
        <v/>
      </c>
      <c r="S34" s="3" t="str">
        <f t="shared" si="9"/>
        <v/>
      </c>
      <c r="T34" s="3" t="str">
        <f t="shared" si="9"/>
        <v/>
      </c>
      <c r="U34" s="3" t="str">
        <f t="shared" si="9"/>
        <v/>
      </c>
      <c r="V34" s="3" t="str">
        <f t="shared" si="9"/>
        <v/>
      </c>
      <c r="W34" s="3" t="str">
        <f t="shared" si="9"/>
        <v/>
      </c>
    </row>
    <row r="35" spans="1:23" x14ac:dyDescent="0.25">
      <c r="A35" t="s">
        <v>141</v>
      </c>
      <c r="B35" t="str">
        <f>IF(NOT(ISBLANK('QIAseq FX with CDIs Protocol'!G63)),VLOOKUP('QIAseq FX with CDIs Protocol'!G63,'Autopopulate Info MiSeq'!$D$1:$E$13,2,0),"")</f>
        <v/>
      </c>
      <c r="D35" s="3" t="str">
        <f t="shared" si="8"/>
        <v/>
      </c>
      <c r="E35" s="3" t="str">
        <f t="shared" si="8"/>
        <v/>
      </c>
      <c r="F35" s="3" t="str">
        <f t="shared" si="8"/>
        <v/>
      </c>
      <c r="G35" s="3" t="str">
        <f t="shared" si="8"/>
        <v/>
      </c>
      <c r="H35" s="3" t="str">
        <f t="shared" si="8"/>
        <v/>
      </c>
      <c r="I35" s="3" t="str">
        <f t="shared" si="8"/>
        <v/>
      </c>
      <c r="J35" s="3" t="str">
        <f t="shared" si="8"/>
        <v/>
      </c>
      <c r="K35" s="3" t="str">
        <f t="shared" si="8"/>
        <v/>
      </c>
      <c r="M35" t="s">
        <v>141</v>
      </c>
      <c r="N35" t="str">
        <f>IF(NOT(ISBLANK('QIAseq FX with CDIs Protocol'!H63)),VLOOKUP('QIAseq FX with CDIs Protocol'!H63,'Autopopulate Info MiSeq'!$A$1:$E$13,2,0),"")</f>
        <v/>
      </c>
      <c r="P35" s="3" t="str">
        <f t="shared" si="9"/>
        <v/>
      </c>
      <c r="Q35" s="3" t="str">
        <f t="shared" si="9"/>
        <v/>
      </c>
      <c r="R35" s="3" t="str">
        <f t="shared" si="9"/>
        <v/>
      </c>
      <c r="S35" s="3" t="str">
        <f t="shared" si="9"/>
        <v/>
      </c>
      <c r="T35" s="3" t="str">
        <f t="shared" si="9"/>
        <v/>
      </c>
      <c r="U35" s="3" t="str">
        <f t="shared" si="9"/>
        <v/>
      </c>
      <c r="V35" s="3" t="str">
        <f t="shared" si="9"/>
        <v/>
      </c>
      <c r="W35" s="3" t="str">
        <f t="shared" si="9"/>
        <v/>
      </c>
    </row>
    <row r="36" spans="1:23" x14ac:dyDescent="0.25">
      <c r="A36" t="s">
        <v>142</v>
      </c>
      <c r="B36" t="str">
        <f>IF(NOT(ISBLANK('QIAseq FX with CDIs Protocol'!G64)),VLOOKUP('QIAseq FX with CDIs Protocol'!G64,'Autopopulate Info MiSeq'!$D$1:$E$13,2,0),"")</f>
        <v/>
      </c>
      <c r="D36" s="3" t="str">
        <f t="shared" si="8"/>
        <v/>
      </c>
      <c r="E36" s="3" t="str">
        <f t="shared" si="8"/>
        <v/>
      </c>
      <c r="F36" s="3" t="str">
        <f t="shared" si="8"/>
        <v/>
      </c>
      <c r="G36" s="3" t="str">
        <f t="shared" si="8"/>
        <v/>
      </c>
      <c r="H36" s="3" t="str">
        <f t="shared" si="8"/>
        <v/>
      </c>
      <c r="I36" s="3" t="str">
        <f t="shared" si="8"/>
        <v/>
      </c>
      <c r="J36" s="3" t="str">
        <f t="shared" si="8"/>
        <v/>
      </c>
      <c r="K36" s="3" t="str">
        <f t="shared" si="8"/>
        <v/>
      </c>
      <c r="M36" t="s">
        <v>142</v>
      </c>
      <c r="N36" t="str">
        <f>IF(NOT(ISBLANK('QIAseq FX with CDIs Protocol'!H64)),VLOOKUP('QIAseq FX with CDIs Protocol'!H64,'Autopopulate Info MiSeq'!$A$1:$E$13,2,0),"")</f>
        <v/>
      </c>
      <c r="P36" s="3" t="str">
        <f t="shared" si="9"/>
        <v/>
      </c>
      <c r="Q36" s="3" t="str">
        <f t="shared" si="9"/>
        <v/>
      </c>
      <c r="R36" s="3" t="str">
        <f t="shared" si="9"/>
        <v/>
      </c>
      <c r="S36" s="3" t="str">
        <f t="shared" si="9"/>
        <v/>
      </c>
      <c r="T36" s="3" t="str">
        <f t="shared" si="9"/>
        <v/>
      </c>
      <c r="U36" s="3" t="str">
        <f t="shared" si="9"/>
        <v/>
      </c>
      <c r="V36" s="3" t="str">
        <f t="shared" si="9"/>
        <v/>
      </c>
      <c r="W36" s="3" t="str">
        <f t="shared" si="9"/>
        <v/>
      </c>
    </row>
    <row r="37" spans="1:23" x14ac:dyDescent="0.25">
      <c r="A37" t="s">
        <v>143</v>
      </c>
      <c r="B37" t="str">
        <f>IF(NOT(ISBLANK('QIAseq FX with CDIs Protocol'!G65)),VLOOKUP('QIAseq FX with CDIs Protocol'!G65,'Autopopulate Info MiSeq'!$D$1:$E$13,2,0),"")</f>
        <v/>
      </c>
      <c r="D37" s="3" t="str">
        <f t="shared" si="8"/>
        <v/>
      </c>
      <c r="E37" s="3" t="str">
        <f t="shared" si="8"/>
        <v/>
      </c>
      <c r="F37" s="3" t="str">
        <f t="shared" si="8"/>
        <v/>
      </c>
      <c r="G37" s="3" t="str">
        <f t="shared" si="8"/>
        <v/>
      </c>
      <c r="H37" s="3" t="str">
        <f t="shared" si="8"/>
        <v/>
      </c>
      <c r="I37" s="3" t="str">
        <f t="shared" si="8"/>
        <v/>
      </c>
      <c r="J37" s="3" t="str">
        <f t="shared" si="8"/>
        <v/>
      </c>
      <c r="K37" s="3" t="str">
        <f t="shared" si="8"/>
        <v/>
      </c>
      <c r="M37" t="s">
        <v>143</v>
      </c>
      <c r="N37" t="str">
        <f>IF(NOT(ISBLANK('QIAseq FX with CDIs Protocol'!H65)),VLOOKUP('QIAseq FX with CDIs Protocol'!H65,'Autopopulate Info MiSeq'!$A$1:$E$13,2,0),"")</f>
        <v/>
      </c>
      <c r="P37" s="3" t="str">
        <f t="shared" si="9"/>
        <v/>
      </c>
      <c r="Q37" s="3" t="str">
        <f t="shared" si="9"/>
        <v/>
      </c>
      <c r="R37" s="3" t="str">
        <f t="shared" si="9"/>
        <v/>
      </c>
      <c r="S37" s="3" t="str">
        <f t="shared" si="9"/>
        <v/>
      </c>
      <c r="T37" s="3" t="str">
        <f t="shared" si="9"/>
        <v/>
      </c>
      <c r="U37" s="3" t="str">
        <f t="shared" si="9"/>
        <v/>
      </c>
      <c r="V37" s="3" t="str">
        <f t="shared" si="9"/>
        <v/>
      </c>
      <c r="W37" s="3" t="str">
        <f t="shared" si="9"/>
        <v/>
      </c>
    </row>
    <row r="38" spans="1:23" x14ac:dyDescent="0.25">
      <c r="A38" t="s">
        <v>144</v>
      </c>
      <c r="B38" t="str">
        <f>IF(NOT(ISBLANK('QIAseq FX with CDIs Protocol'!G66)),VLOOKUP('QIAseq FX with CDIs Protocol'!G66,'Autopopulate Info MiSeq'!$D$1:$E$13,2,0),"")</f>
        <v/>
      </c>
      <c r="D38" s="3" t="str">
        <f t="shared" si="8"/>
        <v/>
      </c>
      <c r="E38" s="3" t="str">
        <f t="shared" si="8"/>
        <v/>
      </c>
      <c r="F38" s="3" t="str">
        <f t="shared" si="8"/>
        <v/>
      </c>
      <c r="G38" s="3" t="str">
        <f t="shared" si="8"/>
        <v/>
      </c>
      <c r="H38" s="3" t="str">
        <f t="shared" si="8"/>
        <v/>
      </c>
      <c r="I38" s="3" t="str">
        <f t="shared" si="8"/>
        <v/>
      </c>
      <c r="J38" s="3" t="str">
        <f t="shared" si="8"/>
        <v/>
      </c>
      <c r="K38" s="3" t="str">
        <f t="shared" si="8"/>
        <v/>
      </c>
      <c r="M38" t="s">
        <v>144</v>
      </c>
      <c r="N38" t="str">
        <f>IF(NOT(ISBLANK('QIAseq FX with CDIs Protocol'!H66)),VLOOKUP('QIAseq FX with CDIs Protocol'!H66,'Autopopulate Info MiSeq'!$A$1:$E$13,2,0),"")</f>
        <v/>
      </c>
      <c r="P38" s="3" t="str">
        <f t="shared" si="9"/>
        <v/>
      </c>
      <c r="Q38" s="3" t="str">
        <f t="shared" si="9"/>
        <v/>
      </c>
      <c r="R38" s="3" t="str">
        <f t="shared" si="9"/>
        <v/>
      </c>
      <c r="S38" s="3" t="str">
        <f t="shared" si="9"/>
        <v/>
      </c>
      <c r="T38" s="3" t="str">
        <f t="shared" si="9"/>
        <v/>
      </c>
      <c r="U38" s="3" t="str">
        <f t="shared" si="9"/>
        <v/>
      </c>
      <c r="V38" s="3" t="str">
        <f t="shared" si="9"/>
        <v/>
      </c>
      <c r="W38" s="3" t="str">
        <f t="shared" si="9"/>
        <v/>
      </c>
    </row>
    <row r="39" spans="1:23" x14ac:dyDescent="0.25">
      <c r="A39" t="s">
        <v>145</v>
      </c>
      <c r="B39" t="str">
        <f>IF(NOT(ISBLANK('QIAseq FX with CDIs Protocol'!G67)),VLOOKUP('QIAseq FX with CDIs Protocol'!G67,'Autopopulate Info MiSeq'!$D$1:$E$13,2,0),"")</f>
        <v/>
      </c>
      <c r="D39" s="3" t="str">
        <f t="shared" si="8"/>
        <v/>
      </c>
      <c r="E39" s="3" t="str">
        <f t="shared" si="8"/>
        <v/>
      </c>
      <c r="F39" s="3" t="str">
        <f t="shared" si="8"/>
        <v/>
      </c>
      <c r="G39" s="3" t="str">
        <f t="shared" si="8"/>
        <v/>
      </c>
      <c r="H39" s="3" t="str">
        <f t="shared" si="8"/>
        <v/>
      </c>
      <c r="I39" s="3" t="str">
        <f t="shared" si="8"/>
        <v/>
      </c>
      <c r="J39" s="3" t="str">
        <f t="shared" si="8"/>
        <v/>
      </c>
      <c r="K39" s="3" t="str">
        <f t="shared" si="8"/>
        <v/>
      </c>
      <c r="M39" t="s">
        <v>145</v>
      </c>
      <c r="N39" t="str">
        <f>IF(NOT(ISBLANK('QIAseq FX with CDIs Protocol'!H67)),VLOOKUP('QIAseq FX with CDIs Protocol'!H67,'Autopopulate Info MiSeq'!$A$1:$E$13,2,0),"")</f>
        <v/>
      </c>
      <c r="P39" s="3" t="str">
        <f t="shared" si="9"/>
        <v/>
      </c>
      <c r="Q39" s="3" t="str">
        <f t="shared" si="9"/>
        <v/>
      </c>
      <c r="R39" s="3" t="str">
        <f t="shared" si="9"/>
        <v/>
      </c>
      <c r="S39" s="3" t="str">
        <f t="shared" si="9"/>
        <v/>
      </c>
      <c r="T39" s="3" t="str">
        <f t="shared" si="9"/>
        <v/>
      </c>
      <c r="U39" s="3" t="str">
        <f t="shared" si="9"/>
        <v/>
      </c>
      <c r="V39" s="3" t="str">
        <f t="shared" si="9"/>
        <v/>
      </c>
      <c r="W39" s="3" t="str">
        <f t="shared" si="9"/>
        <v/>
      </c>
    </row>
    <row r="40" spans="1:23" x14ac:dyDescent="0.25">
      <c r="A40" t="s">
        <v>146</v>
      </c>
      <c r="B40" t="str">
        <f>IF(NOT(ISBLANK('QIAseq FX with CDIs Protocol'!G68)),VLOOKUP('QIAseq FX with CDIs Protocol'!G68,'Autopopulate Info MiSeq'!$D$1:$E$13,2,0),"")</f>
        <v/>
      </c>
      <c r="D40" s="3" t="str">
        <f t="shared" si="8"/>
        <v/>
      </c>
      <c r="E40" s="3" t="str">
        <f t="shared" si="8"/>
        <v/>
      </c>
      <c r="F40" s="3" t="str">
        <f t="shared" si="8"/>
        <v/>
      </c>
      <c r="G40" s="3" t="str">
        <f t="shared" si="8"/>
        <v/>
      </c>
      <c r="H40" s="3" t="str">
        <f t="shared" si="8"/>
        <v/>
      </c>
      <c r="I40" s="3" t="str">
        <f t="shared" si="8"/>
        <v/>
      </c>
      <c r="J40" s="3" t="str">
        <f t="shared" si="8"/>
        <v/>
      </c>
      <c r="K40" s="3" t="str">
        <f t="shared" si="8"/>
        <v/>
      </c>
      <c r="M40" t="s">
        <v>146</v>
      </c>
      <c r="N40" t="str">
        <f>IF(NOT(ISBLANK('QIAseq FX with CDIs Protocol'!H68)),VLOOKUP('QIAseq FX with CDIs Protocol'!H68,'Autopopulate Info MiSeq'!$A$1:$E$13,2,0),"")</f>
        <v/>
      </c>
      <c r="P40" s="3" t="str">
        <f t="shared" si="9"/>
        <v/>
      </c>
      <c r="Q40" s="3" t="str">
        <f t="shared" si="9"/>
        <v/>
      </c>
      <c r="R40" s="3" t="str">
        <f t="shared" si="9"/>
        <v/>
      </c>
      <c r="S40" s="3" t="str">
        <f t="shared" si="9"/>
        <v/>
      </c>
      <c r="T40" s="3" t="str">
        <f t="shared" si="9"/>
        <v/>
      </c>
      <c r="U40" s="3" t="str">
        <f t="shared" si="9"/>
        <v/>
      </c>
      <c r="V40" s="3" t="str">
        <f t="shared" si="9"/>
        <v/>
      </c>
      <c r="W40" s="3" t="str">
        <f t="shared" si="9"/>
        <v/>
      </c>
    </row>
    <row r="41" spans="1:23" x14ac:dyDescent="0.25">
      <c r="A41" t="s">
        <v>147</v>
      </c>
      <c r="B41" t="str">
        <f>IF(NOT(ISBLANK('QIAseq FX with CDIs Protocol'!G69)),VLOOKUP('QIAseq FX with CDIs Protocol'!G69,'Autopopulate Info MiSeq'!$D$1:$E$13,2,0),"")</f>
        <v/>
      </c>
      <c r="D41" s="3" t="str">
        <f t="shared" si="8"/>
        <v/>
      </c>
      <c r="E41" s="3" t="str">
        <f t="shared" si="8"/>
        <v/>
      </c>
      <c r="F41" s="3" t="str">
        <f t="shared" si="8"/>
        <v/>
      </c>
      <c r="G41" s="3" t="str">
        <f t="shared" si="8"/>
        <v/>
      </c>
      <c r="H41" s="3" t="str">
        <f t="shared" si="8"/>
        <v/>
      </c>
      <c r="I41" s="3" t="str">
        <f t="shared" si="8"/>
        <v/>
      </c>
      <c r="J41" s="3" t="str">
        <f t="shared" si="8"/>
        <v/>
      </c>
      <c r="K41" s="3" t="str">
        <f t="shared" si="8"/>
        <v/>
      </c>
      <c r="M41" t="s">
        <v>147</v>
      </c>
      <c r="N41" t="str">
        <f>IF(NOT(ISBLANK('QIAseq FX with CDIs Protocol'!H69)),VLOOKUP('QIAseq FX with CDIs Protocol'!H69,'Autopopulate Info MiSeq'!$A$1:$E$13,2,0),"")</f>
        <v/>
      </c>
      <c r="P41" s="3" t="str">
        <f t="shared" si="9"/>
        <v/>
      </c>
      <c r="Q41" s="3" t="str">
        <f t="shared" si="9"/>
        <v/>
      </c>
      <c r="R41" s="3" t="str">
        <f t="shared" si="9"/>
        <v/>
      </c>
      <c r="S41" s="3" t="str">
        <f t="shared" si="9"/>
        <v/>
      </c>
      <c r="T41" s="3" t="str">
        <f t="shared" si="9"/>
        <v/>
      </c>
      <c r="U41" s="3" t="str">
        <f t="shared" si="9"/>
        <v/>
      </c>
      <c r="V41" s="3" t="str">
        <f t="shared" si="9"/>
        <v/>
      </c>
      <c r="W41" s="3" t="str">
        <f t="shared" si="9"/>
        <v/>
      </c>
    </row>
    <row r="42" spans="1:23" x14ac:dyDescent="0.25">
      <c r="A42" t="s">
        <v>148</v>
      </c>
      <c r="B42" t="str">
        <f>IF(NOT(ISBLANK('QIAseq FX with CDIs Protocol'!G70)),VLOOKUP('QIAseq FX with CDIs Protocol'!G70,'Autopopulate Info MiSeq'!$D$1:$E$13,2,0),"")</f>
        <v/>
      </c>
      <c r="D42" s="3" t="str">
        <f t="shared" si="8"/>
        <v/>
      </c>
      <c r="E42" s="3" t="str">
        <f t="shared" si="8"/>
        <v/>
      </c>
      <c r="F42" s="3" t="str">
        <f t="shared" si="8"/>
        <v/>
      </c>
      <c r="G42" s="3" t="str">
        <f t="shared" si="8"/>
        <v/>
      </c>
      <c r="H42" s="3" t="str">
        <f t="shared" si="8"/>
        <v/>
      </c>
      <c r="I42" s="3" t="str">
        <f t="shared" si="8"/>
        <v/>
      </c>
      <c r="J42" s="3" t="str">
        <f t="shared" si="8"/>
        <v/>
      </c>
      <c r="K42" s="3" t="str">
        <f t="shared" si="8"/>
        <v/>
      </c>
      <c r="M42" t="s">
        <v>148</v>
      </c>
      <c r="N42" t="str">
        <f>IF(NOT(ISBLANK('QIAseq FX with CDIs Protocol'!H70)),VLOOKUP('QIAseq FX with CDIs Protocol'!H70,'Autopopulate Info MiSeq'!$A$1:$E$13,2,0),"")</f>
        <v/>
      </c>
      <c r="P42" s="3" t="str">
        <f t="shared" si="9"/>
        <v/>
      </c>
      <c r="Q42" s="3" t="str">
        <f t="shared" si="9"/>
        <v/>
      </c>
      <c r="R42" s="3" t="str">
        <f t="shared" si="9"/>
        <v/>
      </c>
      <c r="S42" s="3" t="str">
        <f t="shared" si="9"/>
        <v/>
      </c>
      <c r="T42" s="3" t="str">
        <f t="shared" si="9"/>
        <v/>
      </c>
      <c r="U42" s="3" t="str">
        <f t="shared" si="9"/>
        <v/>
      </c>
      <c r="V42" s="3" t="str">
        <f t="shared" si="9"/>
        <v/>
      </c>
      <c r="W42" s="3" t="str">
        <f t="shared" si="9"/>
        <v/>
      </c>
    </row>
    <row r="43" spans="1:23" x14ac:dyDescent="0.25">
      <c r="A43" t="s">
        <v>149</v>
      </c>
      <c r="B43" t="str">
        <f>IF(NOT(ISBLANK('QIAseq FX with CDIs Protocol'!G71)),VLOOKUP('QIAseq FX with CDIs Protocol'!G71,'Autopopulate Info MiSeq'!$D$1:$E$13,2,0),"")</f>
        <v/>
      </c>
      <c r="D43" s="3" t="str">
        <f t="shared" si="8"/>
        <v/>
      </c>
      <c r="E43" s="3" t="str">
        <f t="shared" si="8"/>
        <v/>
      </c>
      <c r="F43" s="3" t="str">
        <f t="shared" si="8"/>
        <v/>
      </c>
      <c r="G43" s="3" t="str">
        <f t="shared" si="8"/>
        <v/>
      </c>
      <c r="H43" s="3" t="str">
        <f t="shared" si="8"/>
        <v/>
      </c>
      <c r="I43" s="3" t="str">
        <f t="shared" si="8"/>
        <v/>
      </c>
      <c r="J43" s="3" t="str">
        <f t="shared" si="8"/>
        <v/>
      </c>
      <c r="K43" s="3" t="str">
        <f t="shared" si="8"/>
        <v/>
      </c>
      <c r="M43" t="s">
        <v>149</v>
      </c>
      <c r="N43" t="str">
        <f>IF(NOT(ISBLANK('QIAseq FX with CDIs Protocol'!H71)),VLOOKUP('QIAseq FX with CDIs Protocol'!H71,'Autopopulate Info MiSeq'!$A$1:$E$13,2,0),"")</f>
        <v/>
      </c>
      <c r="P43" s="3" t="str">
        <f t="shared" si="9"/>
        <v/>
      </c>
      <c r="Q43" s="3" t="str">
        <f t="shared" si="9"/>
        <v/>
      </c>
      <c r="R43" s="3" t="str">
        <f t="shared" si="9"/>
        <v/>
      </c>
      <c r="S43" s="3" t="str">
        <f t="shared" si="9"/>
        <v/>
      </c>
      <c r="T43" s="3" t="str">
        <f t="shared" si="9"/>
        <v/>
      </c>
      <c r="U43" s="3" t="str">
        <f t="shared" si="9"/>
        <v/>
      </c>
      <c r="V43" s="3" t="str">
        <f t="shared" si="9"/>
        <v/>
      </c>
      <c r="W43" s="3" t="str">
        <f t="shared" si="9"/>
        <v/>
      </c>
    </row>
    <row r="44" spans="1:23" x14ac:dyDescent="0.25">
      <c r="A44" t="s">
        <v>150</v>
      </c>
      <c r="B44" t="str">
        <f>IF(NOT(ISBLANK('QIAseq FX with CDIs Protocol'!G72)),VLOOKUP('QIAseq FX with CDIs Protocol'!G72,'Autopopulate Info MiSeq'!$D$1:$E$13,2,0),"")</f>
        <v/>
      </c>
      <c r="D44" s="3" t="str">
        <f t="shared" si="8"/>
        <v/>
      </c>
      <c r="E44" s="3" t="str">
        <f t="shared" si="8"/>
        <v/>
      </c>
      <c r="F44" s="3" t="str">
        <f t="shared" si="8"/>
        <v/>
      </c>
      <c r="G44" s="3" t="str">
        <f t="shared" si="8"/>
        <v/>
      </c>
      <c r="H44" s="3" t="str">
        <f t="shared" si="8"/>
        <v/>
      </c>
      <c r="I44" s="3" t="str">
        <f t="shared" si="8"/>
        <v/>
      </c>
      <c r="J44" s="3" t="str">
        <f t="shared" si="8"/>
        <v/>
      </c>
      <c r="K44" s="3" t="str">
        <f t="shared" si="8"/>
        <v/>
      </c>
      <c r="M44" t="s">
        <v>150</v>
      </c>
      <c r="N44" t="str">
        <f>IF(NOT(ISBLANK('QIAseq FX with CDIs Protocol'!H72)),VLOOKUP('QIAseq FX with CDIs Protocol'!H72,'Autopopulate Info MiSeq'!$A$1:$E$13,2,0),"")</f>
        <v/>
      </c>
      <c r="P44" s="3" t="str">
        <f t="shared" si="9"/>
        <v/>
      </c>
      <c r="Q44" s="3" t="str">
        <f t="shared" si="9"/>
        <v/>
      </c>
      <c r="R44" s="3" t="str">
        <f t="shared" si="9"/>
        <v/>
      </c>
      <c r="S44" s="3" t="str">
        <f t="shared" si="9"/>
        <v/>
      </c>
      <c r="T44" s="3" t="str">
        <f t="shared" si="9"/>
        <v/>
      </c>
      <c r="U44" s="3" t="str">
        <f t="shared" si="9"/>
        <v/>
      </c>
      <c r="V44" s="3" t="str">
        <f t="shared" si="9"/>
        <v/>
      </c>
      <c r="W44" s="3" t="str">
        <f t="shared" si="9"/>
        <v/>
      </c>
    </row>
    <row r="45" spans="1:23" x14ac:dyDescent="0.25">
      <c r="A45" t="s">
        <v>151</v>
      </c>
      <c r="B45" t="str">
        <f>IF(NOT(ISBLANK('QIAseq FX with CDIs Protocol'!G73)),VLOOKUP('QIAseq FX with CDIs Protocol'!G73,'Autopopulate Info MiSeq'!$D$1:$E$13,2,0),"")</f>
        <v/>
      </c>
      <c r="D45" s="3" t="str">
        <f t="shared" si="8"/>
        <v/>
      </c>
      <c r="E45" s="3" t="str">
        <f t="shared" si="8"/>
        <v/>
      </c>
      <c r="F45" s="3" t="str">
        <f t="shared" si="8"/>
        <v/>
      </c>
      <c r="G45" s="3" t="str">
        <f t="shared" si="8"/>
        <v/>
      </c>
      <c r="H45" s="3" t="str">
        <f t="shared" si="8"/>
        <v/>
      </c>
      <c r="I45" s="3" t="str">
        <f t="shared" si="8"/>
        <v/>
      </c>
      <c r="J45" s="3" t="str">
        <f t="shared" si="8"/>
        <v/>
      </c>
      <c r="K45" s="3" t="str">
        <f t="shared" si="8"/>
        <v/>
      </c>
      <c r="M45" t="s">
        <v>151</v>
      </c>
      <c r="N45" t="str">
        <f>IF(NOT(ISBLANK('QIAseq FX with CDIs Protocol'!H73)),VLOOKUP('QIAseq FX with CDIs Protocol'!H73,'Autopopulate Info MiSeq'!$A$1:$E$13,2,0),"")</f>
        <v/>
      </c>
      <c r="P45" s="3" t="str">
        <f t="shared" si="9"/>
        <v/>
      </c>
      <c r="Q45" s="3" t="str">
        <f t="shared" si="9"/>
        <v/>
      </c>
      <c r="R45" s="3" t="str">
        <f t="shared" si="9"/>
        <v/>
      </c>
      <c r="S45" s="3" t="str">
        <f t="shared" si="9"/>
        <v/>
      </c>
      <c r="T45" s="3" t="str">
        <f t="shared" si="9"/>
        <v/>
      </c>
      <c r="U45" s="3" t="str">
        <f t="shared" si="9"/>
        <v/>
      </c>
      <c r="V45" s="3" t="str">
        <f t="shared" si="9"/>
        <v/>
      </c>
      <c r="W45" s="3" t="str">
        <f t="shared" si="9"/>
        <v/>
      </c>
    </row>
    <row r="46" spans="1:23" x14ac:dyDescent="0.25">
      <c r="A46" t="s">
        <v>152</v>
      </c>
      <c r="B46" t="str">
        <f>IF(NOT(ISBLANK('QIAseq FX with CDIs Protocol'!G74)),VLOOKUP('QIAseq FX with CDIs Protocol'!G74,'Autopopulate Info MiSeq'!$D$1:$E$13,2,0),"")</f>
        <v/>
      </c>
      <c r="D46" s="3" t="str">
        <f t="shared" si="8"/>
        <v/>
      </c>
      <c r="E46" s="3" t="str">
        <f t="shared" si="8"/>
        <v/>
      </c>
      <c r="F46" s="3" t="str">
        <f t="shared" si="8"/>
        <v/>
      </c>
      <c r="G46" s="3" t="str">
        <f t="shared" si="8"/>
        <v/>
      </c>
      <c r="H46" s="3" t="str">
        <f t="shared" si="8"/>
        <v/>
      </c>
      <c r="I46" s="3" t="str">
        <f t="shared" si="8"/>
        <v/>
      </c>
      <c r="J46" s="3" t="str">
        <f t="shared" si="8"/>
        <v/>
      </c>
      <c r="K46" s="3" t="str">
        <f t="shared" si="8"/>
        <v/>
      </c>
      <c r="M46" t="s">
        <v>152</v>
      </c>
      <c r="N46" t="str">
        <f>IF(NOT(ISBLANK('QIAseq FX with CDIs Protocol'!H74)),VLOOKUP('QIAseq FX with CDIs Protocol'!H74,'Autopopulate Info MiSeq'!$A$1:$E$13,2,0),"")</f>
        <v/>
      </c>
      <c r="P46" s="3" t="str">
        <f t="shared" si="9"/>
        <v/>
      </c>
      <c r="Q46" s="3" t="str">
        <f t="shared" si="9"/>
        <v/>
      </c>
      <c r="R46" s="3" t="str">
        <f t="shared" si="9"/>
        <v/>
      </c>
      <c r="S46" s="3" t="str">
        <f t="shared" si="9"/>
        <v/>
      </c>
      <c r="T46" s="3" t="str">
        <f t="shared" si="9"/>
        <v/>
      </c>
      <c r="U46" s="3" t="str">
        <f t="shared" si="9"/>
        <v/>
      </c>
      <c r="V46" s="3" t="str">
        <f t="shared" si="9"/>
        <v/>
      </c>
      <c r="W46" s="3" t="str">
        <f t="shared" si="9"/>
        <v/>
      </c>
    </row>
    <row r="47" spans="1:23" x14ac:dyDescent="0.25">
      <c r="A47" t="s">
        <v>153</v>
      </c>
      <c r="B47" t="str">
        <f>IF(NOT(ISBLANK('QIAseq FX with CDIs Protocol'!G75)),VLOOKUP('QIAseq FX with CDIs Protocol'!G75,'Autopopulate Info MiSeq'!$D$1:$E$13,2,0),"")</f>
        <v/>
      </c>
      <c r="D47" s="3" t="str">
        <f t="shared" si="8"/>
        <v/>
      </c>
      <c r="E47" s="3" t="str">
        <f t="shared" si="8"/>
        <v/>
      </c>
      <c r="F47" s="3" t="str">
        <f t="shared" si="8"/>
        <v/>
      </c>
      <c r="G47" s="3" t="str">
        <f t="shared" si="8"/>
        <v/>
      </c>
      <c r="H47" s="3" t="str">
        <f t="shared" si="8"/>
        <v/>
      </c>
      <c r="I47" s="3" t="str">
        <f t="shared" si="8"/>
        <v/>
      </c>
      <c r="J47" s="3" t="str">
        <f t="shared" si="8"/>
        <v/>
      </c>
      <c r="K47" s="3" t="str">
        <f t="shared" si="8"/>
        <v/>
      </c>
      <c r="M47" t="s">
        <v>153</v>
      </c>
      <c r="N47" t="str">
        <f>IF(NOT(ISBLANK('QIAseq FX with CDIs Protocol'!H75)),VLOOKUP('QIAseq FX with CDIs Protocol'!H75,'Autopopulate Info MiSeq'!$A$1:$E$13,2,0),"")</f>
        <v/>
      </c>
      <c r="P47" s="3" t="str">
        <f t="shared" si="9"/>
        <v/>
      </c>
      <c r="Q47" s="3" t="str">
        <f t="shared" si="9"/>
        <v/>
      </c>
      <c r="R47" s="3" t="str">
        <f t="shared" si="9"/>
        <v/>
      </c>
      <c r="S47" s="3" t="str">
        <f t="shared" si="9"/>
        <v/>
      </c>
      <c r="T47" s="3" t="str">
        <f t="shared" si="9"/>
        <v/>
      </c>
      <c r="U47" s="3" t="str">
        <f t="shared" si="9"/>
        <v/>
      </c>
      <c r="V47" s="3" t="str">
        <f t="shared" si="9"/>
        <v/>
      </c>
      <c r="W47" s="3" t="str">
        <f t="shared" si="9"/>
        <v/>
      </c>
    </row>
    <row r="48" spans="1:23" x14ac:dyDescent="0.25">
      <c r="A48" t="s">
        <v>154</v>
      </c>
      <c r="B48" t="str">
        <f>IF(NOT(ISBLANK('QIAseq FX with CDIs Protocol'!G76)),VLOOKUP('QIAseq FX with CDIs Protocol'!G76,'Autopopulate Info MiSeq'!$D$1:$E$13,2,0),"")</f>
        <v/>
      </c>
      <c r="D48" s="3" t="str">
        <f t="shared" si="8"/>
        <v/>
      </c>
      <c r="E48" s="3" t="str">
        <f t="shared" si="8"/>
        <v/>
      </c>
      <c r="F48" s="3" t="str">
        <f t="shared" si="8"/>
        <v/>
      </c>
      <c r="G48" s="3" t="str">
        <f t="shared" si="8"/>
        <v/>
      </c>
      <c r="H48" s="3" t="str">
        <f t="shared" si="8"/>
        <v/>
      </c>
      <c r="I48" s="3" t="str">
        <f t="shared" si="8"/>
        <v/>
      </c>
      <c r="J48" s="3" t="str">
        <f t="shared" si="8"/>
        <v/>
      </c>
      <c r="K48" s="3" t="str">
        <f t="shared" si="8"/>
        <v/>
      </c>
      <c r="M48" t="s">
        <v>154</v>
      </c>
      <c r="N48" t="str">
        <f>IF(NOT(ISBLANK('QIAseq FX with CDIs Protocol'!H76)),VLOOKUP('QIAseq FX with CDIs Protocol'!H76,'Autopopulate Info MiSeq'!$A$1:$E$13,2,0),"")</f>
        <v/>
      </c>
      <c r="P48" s="3" t="str">
        <f t="shared" si="9"/>
        <v/>
      </c>
      <c r="Q48" s="3" t="str">
        <f t="shared" si="9"/>
        <v/>
      </c>
      <c r="R48" s="3" t="str">
        <f t="shared" si="9"/>
        <v/>
      </c>
      <c r="S48" s="3" t="str">
        <f t="shared" si="9"/>
        <v/>
      </c>
      <c r="T48" s="3" t="str">
        <f t="shared" si="9"/>
        <v/>
      </c>
      <c r="U48" s="3" t="str">
        <f t="shared" si="9"/>
        <v/>
      </c>
      <c r="V48" s="3" t="str">
        <f t="shared" si="9"/>
        <v/>
      </c>
      <c r="W48" s="3" t="str">
        <f t="shared" si="9"/>
        <v/>
      </c>
    </row>
    <row r="49" spans="1:23" x14ac:dyDescent="0.25">
      <c r="A49" t="s">
        <v>155</v>
      </c>
      <c r="B49" t="str">
        <f>IF(NOT(ISBLANK('QIAseq FX with CDIs Protocol'!G77)),VLOOKUP('QIAseq FX with CDIs Protocol'!G77,'Autopopulate Info MiSeq'!$D$1:$E$13,2,0),"")</f>
        <v/>
      </c>
      <c r="D49" s="3" t="str">
        <f t="shared" si="8"/>
        <v/>
      </c>
      <c r="E49" s="3" t="str">
        <f t="shared" si="8"/>
        <v/>
      </c>
      <c r="F49" s="3" t="str">
        <f t="shared" si="8"/>
        <v/>
      </c>
      <c r="G49" s="3" t="str">
        <f t="shared" si="8"/>
        <v/>
      </c>
      <c r="H49" s="3" t="str">
        <f t="shared" si="8"/>
        <v/>
      </c>
      <c r="I49" s="3" t="str">
        <f t="shared" si="8"/>
        <v/>
      </c>
      <c r="J49" s="3" t="str">
        <f t="shared" si="8"/>
        <v/>
      </c>
      <c r="K49" s="3" t="str">
        <f t="shared" si="8"/>
        <v/>
      </c>
      <c r="M49" t="s">
        <v>155</v>
      </c>
      <c r="N49" t="str">
        <f>IF(NOT(ISBLANK('QIAseq FX with CDIs Protocol'!H77)),VLOOKUP('QIAseq FX with CDIs Protocol'!H77,'Autopopulate Info MiSeq'!$A$1:$E$13,2,0),"")</f>
        <v/>
      </c>
      <c r="P49" s="3" t="str">
        <f t="shared" si="9"/>
        <v/>
      </c>
      <c r="Q49" s="3" t="str">
        <f t="shared" si="9"/>
        <v/>
      </c>
      <c r="R49" s="3" t="str">
        <f t="shared" si="9"/>
        <v/>
      </c>
      <c r="S49" s="3" t="str">
        <f t="shared" si="9"/>
        <v/>
      </c>
      <c r="T49" s="3" t="str">
        <f t="shared" si="9"/>
        <v/>
      </c>
      <c r="U49" s="3" t="str">
        <f t="shared" si="9"/>
        <v/>
      </c>
      <c r="V49" s="3" t="str">
        <f t="shared" si="9"/>
        <v/>
      </c>
      <c r="W49" s="3" t="str">
        <f t="shared" si="9"/>
        <v/>
      </c>
    </row>
    <row r="50" spans="1:23" x14ac:dyDescent="0.25">
      <c r="A50" t="s">
        <v>156</v>
      </c>
      <c r="B50" t="str">
        <f>IF(NOT(ISBLANK('QIAseq FX with CDIs Protocol'!G78)),VLOOKUP('QIAseq FX with CDIs Protocol'!G78,'Autopopulate Info MiSeq'!$D$1:$E$13,2,0),"")</f>
        <v/>
      </c>
      <c r="D50" s="3" t="str">
        <f t="shared" si="8"/>
        <v/>
      </c>
      <c r="E50" s="3" t="str">
        <f t="shared" si="8"/>
        <v/>
      </c>
      <c r="F50" s="3" t="str">
        <f t="shared" si="8"/>
        <v/>
      </c>
      <c r="G50" s="3" t="str">
        <f t="shared" si="8"/>
        <v/>
      </c>
      <c r="H50" s="3" t="str">
        <f t="shared" si="8"/>
        <v/>
      </c>
      <c r="I50" s="3" t="str">
        <f t="shared" si="8"/>
        <v/>
      </c>
      <c r="J50" s="3" t="str">
        <f t="shared" si="8"/>
        <v/>
      </c>
      <c r="K50" s="3" t="str">
        <f t="shared" si="8"/>
        <v/>
      </c>
      <c r="M50" t="s">
        <v>156</v>
      </c>
      <c r="N50" t="str">
        <f>IF(NOT(ISBLANK('QIAseq FX with CDIs Protocol'!H78)),VLOOKUP('QIAseq FX with CDIs Protocol'!H78,'Autopopulate Info MiSeq'!$A$1:$E$13,2,0),"")</f>
        <v/>
      </c>
      <c r="P50" s="3" t="str">
        <f t="shared" si="9"/>
        <v/>
      </c>
      <c r="Q50" s="3" t="str">
        <f t="shared" si="9"/>
        <v/>
      </c>
      <c r="R50" s="3" t="str">
        <f t="shared" si="9"/>
        <v/>
      </c>
      <c r="S50" s="3" t="str">
        <f t="shared" si="9"/>
        <v/>
      </c>
      <c r="T50" s="3" t="str">
        <f t="shared" si="9"/>
        <v/>
      </c>
      <c r="U50" s="3" t="str">
        <f t="shared" si="9"/>
        <v/>
      </c>
      <c r="V50" s="3" t="str">
        <f t="shared" si="9"/>
        <v/>
      </c>
      <c r="W50" s="3" t="str">
        <f t="shared" si="9"/>
        <v/>
      </c>
    </row>
    <row r="51" spans="1:23" x14ac:dyDescent="0.25">
      <c r="A51" t="s">
        <v>157</v>
      </c>
      <c r="B51" t="str">
        <f>IF(NOT(ISBLANK('QIAseq FX with CDIs Protocol'!G79)),VLOOKUP('QIAseq FX with CDIs Protocol'!G79,'Autopopulate Info MiSeq'!$D$1:$E$13,2,0),"")</f>
        <v/>
      </c>
      <c r="D51" s="3" t="str">
        <f t="shared" si="8"/>
        <v/>
      </c>
      <c r="E51" s="3" t="str">
        <f t="shared" si="8"/>
        <v/>
      </c>
      <c r="F51" s="3" t="str">
        <f t="shared" si="8"/>
        <v/>
      </c>
      <c r="G51" s="3" t="str">
        <f t="shared" si="8"/>
        <v/>
      </c>
      <c r="H51" s="3" t="str">
        <f t="shared" si="8"/>
        <v/>
      </c>
      <c r="I51" s="3" t="str">
        <f t="shared" si="8"/>
        <v/>
      </c>
      <c r="J51" s="3" t="str">
        <f t="shared" si="8"/>
        <v/>
      </c>
      <c r="K51" s="3" t="str">
        <f t="shared" si="8"/>
        <v/>
      </c>
      <c r="M51" t="s">
        <v>157</v>
      </c>
      <c r="N51" t="str">
        <f>IF(NOT(ISBLANK('QIAseq FX with CDIs Protocol'!H79)),VLOOKUP('QIAseq FX with CDIs Protocol'!H79,'Autopopulate Info MiSeq'!$A$1:$E$13,2,0),"")</f>
        <v/>
      </c>
      <c r="P51" s="3" t="str">
        <f t="shared" si="9"/>
        <v/>
      </c>
      <c r="Q51" s="3" t="str">
        <f t="shared" si="9"/>
        <v/>
      </c>
      <c r="R51" s="3" t="str">
        <f t="shared" si="9"/>
        <v/>
      </c>
      <c r="S51" s="3" t="str">
        <f t="shared" si="9"/>
        <v/>
      </c>
      <c r="T51" s="3" t="str">
        <f t="shared" si="9"/>
        <v/>
      </c>
      <c r="U51" s="3" t="str">
        <f t="shared" si="9"/>
        <v/>
      </c>
      <c r="V51" s="3" t="str">
        <f t="shared" si="9"/>
        <v/>
      </c>
      <c r="W51" s="3" t="str">
        <f t="shared" si="9"/>
        <v/>
      </c>
    </row>
    <row r="52" spans="1:23" x14ac:dyDescent="0.25">
      <c r="A52" t="s">
        <v>158</v>
      </c>
      <c r="B52" t="str">
        <f>IF(NOT(ISBLANK('QIAseq FX with CDIs Protocol'!G80)),VLOOKUP('QIAseq FX with CDIs Protocol'!G80,'Autopopulate Info MiSeq'!$D$1:$E$13,2,0),"")</f>
        <v/>
      </c>
      <c r="D52" s="3" t="str">
        <f t="shared" si="8"/>
        <v/>
      </c>
      <c r="E52" s="3" t="str">
        <f t="shared" si="8"/>
        <v/>
      </c>
      <c r="F52" s="3" t="str">
        <f t="shared" si="8"/>
        <v/>
      </c>
      <c r="G52" s="3" t="str">
        <f t="shared" si="8"/>
        <v/>
      </c>
      <c r="H52" s="3" t="str">
        <f t="shared" si="8"/>
        <v/>
      </c>
      <c r="I52" s="3" t="str">
        <f t="shared" si="8"/>
        <v/>
      </c>
      <c r="J52" s="3" t="str">
        <f t="shared" si="8"/>
        <v/>
      </c>
      <c r="K52" s="3" t="str">
        <f t="shared" si="8"/>
        <v/>
      </c>
      <c r="M52" t="s">
        <v>158</v>
      </c>
      <c r="N52" t="str">
        <f>IF(NOT(ISBLANK('QIAseq FX with CDIs Protocol'!H80)),VLOOKUP('QIAseq FX with CDIs Protocol'!H80,'Autopopulate Info MiSeq'!$A$1:$E$13,2,0),"")</f>
        <v/>
      </c>
      <c r="P52" s="3" t="str">
        <f t="shared" si="9"/>
        <v/>
      </c>
      <c r="Q52" s="3" t="str">
        <f t="shared" si="9"/>
        <v/>
      </c>
      <c r="R52" s="3" t="str">
        <f t="shared" si="9"/>
        <v/>
      </c>
      <c r="S52" s="3" t="str">
        <f t="shared" si="9"/>
        <v/>
      </c>
      <c r="T52" s="3" t="str">
        <f t="shared" si="9"/>
        <v/>
      </c>
      <c r="U52" s="3" t="str">
        <f t="shared" si="9"/>
        <v/>
      </c>
      <c r="V52" s="3" t="str">
        <f t="shared" si="9"/>
        <v/>
      </c>
      <c r="W52" s="3" t="str">
        <f t="shared" si="9"/>
        <v/>
      </c>
    </row>
    <row r="53" spans="1:23" x14ac:dyDescent="0.25">
      <c r="A53" t="s">
        <v>159</v>
      </c>
      <c r="B53" t="str">
        <f>IF(NOT(ISBLANK('QIAseq FX with CDIs Protocol'!G81)),VLOOKUP('QIAseq FX with CDIs Protocol'!G81,'Autopopulate Info MiSeq'!$D$1:$E$13,2,0),"")</f>
        <v/>
      </c>
      <c r="D53" s="3" t="str">
        <f t="shared" si="8"/>
        <v/>
      </c>
      <c r="E53" s="3" t="str">
        <f t="shared" si="8"/>
        <v/>
      </c>
      <c r="F53" s="3" t="str">
        <f t="shared" si="8"/>
        <v/>
      </c>
      <c r="G53" s="3" t="str">
        <f t="shared" si="8"/>
        <v/>
      </c>
      <c r="H53" s="3" t="str">
        <f t="shared" si="8"/>
        <v/>
      </c>
      <c r="I53" s="3" t="str">
        <f t="shared" si="8"/>
        <v/>
      </c>
      <c r="J53" s="3" t="str">
        <f t="shared" si="8"/>
        <v/>
      </c>
      <c r="K53" s="3" t="str">
        <f t="shared" si="8"/>
        <v/>
      </c>
      <c r="M53" t="s">
        <v>159</v>
      </c>
      <c r="N53" t="str">
        <f>IF(NOT(ISBLANK('QIAseq FX with CDIs Protocol'!H81)),VLOOKUP('QIAseq FX with CDIs Protocol'!H81,'Autopopulate Info MiSeq'!$A$1:$E$13,2,0),"")</f>
        <v/>
      </c>
      <c r="P53" s="3" t="str">
        <f t="shared" si="9"/>
        <v/>
      </c>
      <c r="Q53" s="3" t="str">
        <f t="shared" si="9"/>
        <v/>
      </c>
      <c r="R53" s="3" t="str">
        <f t="shared" si="9"/>
        <v/>
      </c>
      <c r="S53" s="3" t="str">
        <f t="shared" si="9"/>
        <v/>
      </c>
      <c r="T53" s="3" t="str">
        <f t="shared" si="9"/>
        <v/>
      </c>
      <c r="U53" s="3" t="str">
        <f t="shared" si="9"/>
        <v/>
      </c>
      <c r="V53" s="3" t="str">
        <f t="shared" si="9"/>
        <v/>
      </c>
      <c r="W53" s="3" t="str">
        <f t="shared" si="9"/>
        <v/>
      </c>
    </row>
    <row r="54" spans="1:23" x14ac:dyDescent="0.25">
      <c r="A54" t="s">
        <v>160</v>
      </c>
      <c r="B54" t="str">
        <f>IF(NOT(ISBLANK('QIAseq FX with CDIs Protocol'!G82)),VLOOKUP('QIAseq FX with CDIs Protocol'!G82,'Autopopulate Info MiSeq'!$D$1:$E$13,2,0),"")</f>
        <v/>
      </c>
      <c r="D54" s="3" t="str">
        <f t="shared" si="8"/>
        <v/>
      </c>
      <c r="E54" s="3" t="str">
        <f t="shared" si="8"/>
        <v/>
      </c>
      <c r="F54" s="3" t="str">
        <f t="shared" si="8"/>
        <v/>
      </c>
      <c r="G54" s="3" t="str">
        <f t="shared" si="8"/>
        <v/>
      </c>
      <c r="H54" s="3" t="str">
        <f t="shared" si="8"/>
        <v/>
      </c>
      <c r="I54" s="3" t="str">
        <f t="shared" si="8"/>
        <v/>
      </c>
      <c r="J54" s="3" t="str">
        <f t="shared" si="8"/>
        <v/>
      </c>
      <c r="K54" s="3" t="str">
        <f t="shared" si="8"/>
        <v/>
      </c>
      <c r="M54" t="s">
        <v>160</v>
      </c>
      <c r="N54" t="str">
        <f>IF(NOT(ISBLANK('QIAseq FX with CDIs Protocol'!H82)),VLOOKUP('QIAseq FX with CDIs Protocol'!H82,'Autopopulate Info MiSeq'!$A$1:$E$13,2,0),"")</f>
        <v/>
      </c>
      <c r="P54" s="3" t="str">
        <f t="shared" si="9"/>
        <v/>
      </c>
      <c r="Q54" s="3" t="str">
        <f t="shared" si="9"/>
        <v/>
      </c>
      <c r="R54" s="3" t="str">
        <f t="shared" si="9"/>
        <v/>
      </c>
      <c r="S54" s="3" t="str">
        <f t="shared" si="9"/>
        <v/>
      </c>
      <c r="T54" s="3" t="str">
        <f t="shared" si="9"/>
        <v/>
      </c>
      <c r="U54" s="3" t="str">
        <f t="shared" si="9"/>
        <v/>
      </c>
      <c r="V54" s="3" t="str">
        <f t="shared" si="9"/>
        <v/>
      </c>
      <c r="W54" s="3" t="str">
        <f t="shared" si="9"/>
        <v/>
      </c>
    </row>
    <row r="55" spans="1:23" x14ac:dyDescent="0.25">
      <c r="A55" t="s">
        <v>161</v>
      </c>
      <c r="B55" t="str">
        <f>IF(NOT(ISBLANK('QIAseq FX with CDIs Protocol'!G83)),VLOOKUP('QIAseq FX with CDIs Protocol'!G83,'Autopopulate Info MiSeq'!$D$1:$E$13,2,0),"")</f>
        <v/>
      </c>
      <c r="D55" s="3" t="str">
        <f t="shared" si="8"/>
        <v/>
      </c>
      <c r="E55" s="3" t="str">
        <f t="shared" si="8"/>
        <v/>
      </c>
      <c r="F55" s="3" t="str">
        <f t="shared" si="8"/>
        <v/>
      </c>
      <c r="G55" s="3" t="str">
        <f t="shared" si="8"/>
        <v/>
      </c>
      <c r="H55" s="3" t="str">
        <f t="shared" si="8"/>
        <v/>
      </c>
      <c r="I55" s="3" t="str">
        <f t="shared" si="8"/>
        <v/>
      </c>
      <c r="J55" s="3" t="str">
        <f t="shared" si="8"/>
        <v/>
      </c>
      <c r="K55" s="3" t="str">
        <f t="shared" si="8"/>
        <v/>
      </c>
      <c r="M55" t="s">
        <v>161</v>
      </c>
      <c r="N55" t="str">
        <f>IF(NOT(ISBLANK('QIAseq FX with CDIs Protocol'!H83)),VLOOKUP('QIAseq FX with CDIs Protocol'!H83,'Autopopulate Info MiSeq'!$A$1:$E$13,2,0),"")</f>
        <v/>
      </c>
      <c r="P55" s="3" t="str">
        <f t="shared" si="9"/>
        <v/>
      </c>
      <c r="Q55" s="3" t="str">
        <f t="shared" si="9"/>
        <v/>
      </c>
      <c r="R55" s="3" t="str">
        <f t="shared" si="9"/>
        <v/>
      </c>
      <c r="S55" s="3" t="str">
        <f t="shared" si="9"/>
        <v/>
      </c>
      <c r="T55" s="3" t="str">
        <f t="shared" si="9"/>
        <v/>
      </c>
      <c r="U55" s="3" t="str">
        <f t="shared" si="9"/>
        <v/>
      </c>
      <c r="V55" s="3" t="str">
        <f t="shared" si="9"/>
        <v/>
      </c>
      <c r="W55" s="3" t="str">
        <f t="shared" si="9"/>
        <v/>
      </c>
    </row>
    <row r="56" spans="1:23" x14ac:dyDescent="0.25">
      <c r="A56" t="s">
        <v>162</v>
      </c>
      <c r="B56" t="str">
        <f>IF(NOT(ISBLANK('QIAseq FX with CDIs Protocol'!G84)),VLOOKUP('QIAseq FX with CDIs Protocol'!G84,'Autopopulate Info MiSeq'!$D$1:$E$13,2,0),"")</f>
        <v/>
      </c>
      <c r="D56" s="3" t="str">
        <f t="shared" si="8"/>
        <v/>
      </c>
      <c r="E56" s="3" t="str">
        <f t="shared" si="8"/>
        <v/>
      </c>
      <c r="F56" s="3" t="str">
        <f t="shared" si="8"/>
        <v/>
      </c>
      <c r="G56" s="3" t="str">
        <f t="shared" si="8"/>
        <v/>
      </c>
      <c r="H56" s="3" t="str">
        <f t="shared" si="8"/>
        <v/>
      </c>
      <c r="I56" s="3" t="str">
        <f t="shared" si="8"/>
        <v/>
      </c>
      <c r="J56" s="3" t="str">
        <f t="shared" si="8"/>
        <v/>
      </c>
      <c r="K56" s="3" t="str">
        <f t="shared" si="8"/>
        <v/>
      </c>
      <c r="M56" t="s">
        <v>162</v>
      </c>
      <c r="N56" t="str">
        <f>IF(NOT(ISBLANK('QIAseq FX with CDIs Protocol'!H84)),VLOOKUP('QIAseq FX with CDIs Protocol'!H84,'Autopopulate Info MiSeq'!$A$1:$E$13,2,0),"")</f>
        <v/>
      </c>
      <c r="P56" s="3" t="str">
        <f t="shared" si="9"/>
        <v/>
      </c>
      <c r="Q56" s="3" t="str">
        <f t="shared" si="9"/>
        <v/>
      </c>
      <c r="R56" s="3" t="str">
        <f t="shared" si="9"/>
        <v/>
      </c>
      <c r="S56" s="3" t="str">
        <f t="shared" si="9"/>
        <v/>
      </c>
      <c r="T56" s="3" t="str">
        <f t="shared" si="9"/>
        <v/>
      </c>
      <c r="U56" s="3" t="str">
        <f t="shared" si="9"/>
        <v/>
      </c>
      <c r="V56" s="3" t="str">
        <f t="shared" si="9"/>
        <v/>
      </c>
      <c r="W56" s="3" t="str">
        <f t="shared" si="9"/>
        <v/>
      </c>
    </row>
    <row r="57" spans="1:23" x14ac:dyDescent="0.25">
      <c r="A57" t="s">
        <v>163</v>
      </c>
      <c r="B57" t="str">
        <f>IF(NOT(ISBLANK('QIAseq FX with CDIs Protocol'!G85)),VLOOKUP('QIAseq FX with CDIs Protocol'!G85,'Autopopulate Info MiSeq'!$D$1:$E$13,2,0),"")</f>
        <v/>
      </c>
      <c r="D57" s="3" t="str">
        <f t="shared" si="8"/>
        <v/>
      </c>
      <c r="E57" s="3" t="str">
        <f t="shared" si="8"/>
        <v/>
      </c>
      <c r="F57" s="3" t="str">
        <f t="shared" si="8"/>
        <v/>
      </c>
      <c r="G57" s="3" t="str">
        <f t="shared" si="8"/>
        <v/>
      </c>
      <c r="H57" s="3" t="str">
        <f t="shared" si="8"/>
        <v/>
      </c>
      <c r="I57" s="3" t="str">
        <f t="shared" si="8"/>
        <v/>
      </c>
      <c r="J57" s="3" t="str">
        <f t="shared" si="8"/>
        <v/>
      </c>
      <c r="K57" s="3" t="str">
        <f t="shared" si="8"/>
        <v/>
      </c>
      <c r="M57" t="s">
        <v>163</v>
      </c>
      <c r="N57" t="str">
        <f>IF(NOT(ISBLANK('QIAseq FX with CDIs Protocol'!H85)),VLOOKUP('QIAseq FX with CDIs Protocol'!H85,'Autopopulate Info MiSeq'!$A$1:$E$13,2,0),"")</f>
        <v/>
      </c>
      <c r="P57" s="3" t="str">
        <f t="shared" si="9"/>
        <v/>
      </c>
      <c r="Q57" s="3" t="str">
        <f t="shared" si="9"/>
        <v/>
      </c>
      <c r="R57" s="3" t="str">
        <f t="shared" si="9"/>
        <v/>
      </c>
      <c r="S57" s="3" t="str">
        <f t="shared" si="9"/>
        <v/>
      </c>
      <c r="T57" s="3" t="str">
        <f t="shared" si="9"/>
        <v/>
      </c>
      <c r="U57" s="3" t="str">
        <f t="shared" si="9"/>
        <v/>
      </c>
      <c r="V57" s="3" t="str">
        <f t="shared" si="9"/>
        <v/>
      </c>
      <c r="W57" s="3" t="str">
        <f t="shared" si="9"/>
        <v/>
      </c>
    </row>
    <row r="58" spans="1:23" x14ac:dyDescent="0.25">
      <c r="A58" t="s">
        <v>164</v>
      </c>
      <c r="B58" t="str">
        <f>IF(NOT(ISBLANK('QIAseq FX with CDIs Protocol'!G86)),VLOOKUP('QIAseq FX with CDIs Protocol'!G86,'Autopopulate Info MiSeq'!$D$1:$E$13,2,0),"")</f>
        <v/>
      </c>
      <c r="D58" s="3" t="str">
        <f t="shared" si="8"/>
        <v/>
      </c>
      <c r="E58" s="3" t="str">
        <f t="shared" si="8"/>
        <v/>
      </c>
      <c r="F58" s="3" t="str">
        <f t="shared" si="8"/>
        <v/>
      </c>
      <c r="G58" s="3" t="str">
        <f t="shared" si="8"/>
        <v/>
      </c>
      <c r="H58" s="3" t="str">
        <f t="shared" si="8"/>
        <v/>
      </c>
      <c r="I58" s="3" t="str">
        <f t="shared" si="8"/>
        <v/>
      </c>
      <c r="J58" s="3" t="str">
        <f t="shared" si="8"/>
        <v/>
      </c>
      <c r="K58" s="3" t="str">
        <f t="shared" si="8"/>
        <v/>
      </c>
      <c r="M58" t="s">
        <v>164</v>
      </c>
      <c r="N58" t="str">
        <f>IF(NOT(ISBLANK('QIAseq FX with CDIs Protocol'!H86)),VLOOKUP('QIAseq FX with CDIs Protocol'!H86,'Autopopulate Info MiSeq'!$A$1:$E$13,2,0),"")</f>
        <v/>
      </c>
      <c r="P58" s="3" t="str">
        <f t="shared" si="9"/>
        <v/>
      </c>
      <c r="Q58" s="3" t="str">
        <f t="shared" si="9"/>
        <v/>
      </c>
      <c r="R58" s="3" t="str">
        <f t="shared" si="9"/>
        <v/>
      </c>
      <c r="S58" s="3" t="str">
        <f t="shared" si="9"/>
        <v/>
      </c>
      <c r="T58" s="3" t="str">
        <f t="shared" si="9"/>
        <v/>
      </c>
      <c r="U58" s="3" t="str">
        <f t="shared" si="9"/>
        <v/>
      </c>
      <c r="V58" s="3" t="str">
        <f t="shared" si="9"/>
        <v/>
      </c>
      <c r="W58" s="3" t="str">
        <f t="shared" si="9"/>
        <v/>
      </c>
    </row>
    <row r="59" spans="1:23" x14ac:dyDescent="0.25">
      <c r="A59" t="s">
        <v>165</v>
      </c>
      <c r="B59" t="str">
        <f>IF(NOT(ISBLANK('QIAseq FX with CDIs Protocol'!G87)),VLOOKUP('QIAseq FX with CDIs Protocol'!G87,'Autopopulate Info MiSeq'!$D$1:$E$13,2,0),"")</f>
        <v/>
      </c>
      <c r="D59" s="3" t="str">
        <f t="shared" si="8"/>
        <v/>
      </c>
      <c r="E59" s="3" t="str">
        <f t="shared" si="8"/>
        <v/>
      </c>
      <c r="F59" s="3" t="str">
        <f t="shared" si="8"/>
        <v/>
      </c>
      <c r="G59" s="3" t="str">
        <f t="shared" si="8"/>
        <v/>
      </c>
      <c r="H59" s="3" t="str">
        <f t="shared" si="8"/>
        <v/>
      </c>
      <c r="I59" s="3" t="str">
        <f t="shared" si="8"/>
        <v/>
      </c>
      <c r="J59" s="3" t="str">
        <f t="shared" si="8"/>
        <v/>
      </c>
      <c r="K59" s="3" t="str">
        <f t="shared" si="8"/>
        <v/>
      </c>
      <c r="M59" t="s">
        <v>165</v>
      </c>
      <c r="N59" t="str">
        <f>IF(NOT(ISBLANK('QIAseq FX with CDIs Protocol'!H87)),VLOOKUP('QIAseq FX with CDIs Protocol'!H87,'Autopopulate Info MiSeq'!$A$1:$E$13,2,0),"")</f>
        <v/>
      </c>
      <c r="P59" s="3" t="str">
        <f t="shared" si="9"/>
        <v/>
      </c>
      <c r="Q59" s="3" t="str">
        <f t="shared" si="9"/>
        <v/>
      </c>
      <c r="R59" s="3" t="str">
        <f t="shared" si="9"/>
        <v/>
      </c>
      <c r="S59" s="3" t="str">
        <f t="shared" si="9"/>
        <v/>
      </c>
      <c r="T59" s="3" t="str">
        <f t="shared" si="9"/>
        <v/>
      </c>
      <c r="U59" s="3" t="str">
        <f t="shared" si="9"/>
        <v/>
      </c>
      <c r="V59" s="3" t="str">
        <f t="shared" si="9"/>
        <v/>
      </c>
      <c r="W59" s="3" t="str">
        <f t="shared" si="9"/>
        <v/>
      </c>
    </row>
    <row r="60" spans="1:23" x14ac:dyDescent="0.25">
      <c r="A60" t="s">
        <v>166</v>
      </c>
      <c r="B60" t="str">
        <f>IF(NOT(ISBLANK('QIAseq FX with CDIs Protocol'!G88)),VLOOKUP('QIAseq FX with CDIs Protocol'!G88,'Autopopulate Info MiSeq'!$D$1:$E$13,2,0),"")</f>
        <v/>
      </c>
      <c r="D60" s="3" t="str">
        <f t="shared" si="8"/>
        <v/>
      </c>
      <c r="E60" s="3" t="str">
        <f t="shared" si="8"/>
        <v/>
      </c>
      <c r="F60" s="3" t="str">
        <f t="shared" si="8"/>
        <v/>
      </c>
      <c r="G60" s="3" t="str">
        <f t="shared" si="8"/>
        <v/>
      </c>
      <c r="H60" s="3" t="str">
        <f t="shared" si="8"/>
        <v/>
      </c>
      <c r="I60" s="3" t="str">
        <f t="shared" si="8"/>
        <v/>
      </c>
      <c r="J60" s="3" t="str">
        <f t="shared" si="8"/>
        <v/>
      </c>
      <c r="K60" s="3" t="str">
        <f t="shared" si="8"/>
        <v/>
      </c>
      <c r="M60" t="s">
        <v>166</v>
      </c>
      <c r="N60" t="str">
        <f>IF(NOT(ISBLANK('QIAseq FX with CDIs Protocol'!H88)),VLOOKUP('QIAseq FX with CDIs Protocol'!H88,'Autopopulate Info MiSeq'!$A$1:$E$13,2,0),"")</f>
        <v/>
      </c>
      <c r="P60" s="3" t="str">
        <f t="shared" si="9"/>
        <v/>
      </c>
      <c r="Q60" s="3" t="str">
        <f t="shared" si="9"/>
        <v/>
      </c>
      <c r="R60" s="3" t="str">
        <f t="shared" si="9"/>
        <v/>
      </c>
      <c r="S60" s="3" t="str">
        <f t="shared" si="9"/>
        <v/>
      </c>
      <c r="T60" s="3" t="str">
        <f t="shared" si="9"/>
        <v/>
      </c>
      <c r="U60" s="3" t="str">
        <f t="shared" si="9"/>
        <v/>
      </c>
      <c r="V60" s="3" t="str">
        <f t="shared" si="9"/>
        <v/>
      </c>
      <c r="W60" s="3" t="str">
        <f t="shared" si="9"/>
        <v/>
      </c>
    </row>
    <row r="61" spans="1:23" x14ac:dyDescent="0.25">
      <c r="A61" t="s">
        <v>167</v>
      </c>
      <c r="B61" t="str">
        <f>IF(NOT(ISBLANK('QIAseq FX with CDIs Protocol'!G89)),VLOOKUP('QIAseq FX with CDIs Protocol'!G89,'Autopopulate Info MiSeq'!$D$1:$E$13,2,0),"")</f>
        <v/>
      </c>
      <c r="D61" s="3" t="str">
        <f t="shared" si="8"/>
        <v/>
      </c>
      <c r="E61" s="3" t="str">
        <f t="shared" si="8"/>
        <v/>
      </c>
      <c r="F61" s="3" t="str">
        <f t="shared" si="8"/>
        <v/>
      </c>
      <c r="G61" s="3" t="str">
        <f t="shared" si="8"/>
        <v/>
      </c>
      <c r="H61" s="3" t="str">
        <f t="shared" si="8"/>
        <v/>
      </c>
      <c r="I61" s="3" t="str">
        <f t="shared" si="8"/>
        <v/>
      </c>
      <c r="J61" s="3" t="str">
        <f t="shared" si="8"/>
        <v/>
      </c>
      <c r="K61" s="3" t="str">
        <f t="shared" ref="D61:K93" si="10">MID($B61,K$13,1)</f>
        <v/>
      </c>
      <c r="M61" t="s">
        <v>167</v>
      </c>
      <c r="N61" t="str">
        <f>IF(NOT(ISBLANK('QIAseq FX with CDIs Protocol'!H89)),VLOOKUP('QIAseq FX with CDIs Protocol'!H89,'Autopopulate Info MiSeq'!$A$1:$E$13,2,0),"")</f>
        <v/>
      </c>
      <c r="P61" s="3" t="str">
        <f t="shared" si="9"/>
        <v/>
      </c>
      <c r="Q61" s="3" t="str">
        <f t="shared" si="9"/>
        <v/>
      </c>
      <c r="R61" s="3" t="str">
        <f t="shared" si="9"/>
        <v/>
      </c>
      <c r="S61" s="3" t="str">
        <f t="shared" si="9"/>
        <v/>
      </c>
      <c r="T61" s="3" t="str">
        <f t="shared" si="9"/>
        <v/>
      </c>
      <c r="U61" s="3" t="str">
        <f t="shared" si="9"/>
        <v/>
      </c>
      <c r="V61" s="3" t="str">
        <f t="shared" si="9"/>
        <v/>
      </c>
      <c r="W61" s="3" t="str">
        <f t="shared" ref="P61:W93" si="11">MID($N61,W$13,1)</f>
        <v/>
      </c>
    </row>
    <row r="62" spans="1:23" x14ac:dyDescent="0.25">
      <c r="A62" t="s">
        <v>168</v>
      </c>
      <c r="B62" t="str">
        <f>IF(NOT(ISBLANK('QIAseq FX with CDIs Protocol'!G90)),VLOOKUP('QIAseq FX with CDIs Protocol'!G90,'Autopopulate Info MiSeq'!$D$1:$E$13,2,0),"")</f>
        <v/>
      </c>
      <c r="D62" s="3" t="str">
        <f t="shared" si="10"/>
        <v/>
      </c>
      <c r="E62" s="3" t="str">
        <f t="shared" si="10"/>
        <v/>
      </c>
      <c r="F62" s="3" t="str">
        <f t="shared" si="10"/>
        <v/>
      </c>
      <c r="G62" s="3" t="str">
        <f t="shared" si="10"/>
        <v/>
      </c>
      <c r="H62" s="3" t="str">
        <f t="shared" si="10"/>
        <v/>
      </c>
      <c r="I62" s="3" t="str">
        <f t="shared" si="10"/>
        <v/>
      </c>
      <c r="J62" s="3" t="str">
        <f t="shared" si="10"/>
        <v/>
      </c>
      <c r="K62" s="3" t="str">
        <f t="shared" si="10"/>
        <v/>
      </c>
      <c r="M62" t="s">
        <v>168</v>
      </c>
      <c r="N62" t="str">
        <f>IF(NOT(ISBLANK('QIAseq FX with CDIs Protocol'!H90)),VLOOKUP('QIAseq FX with CDIs Protocol'!H90,'Autopopulate Info MiSeq'!$A$1:$E$13,2,0),"")</f>
        <v/>
      </c>
      <c r="P62" s="3" t="str">
        <f t="shared" si="11"/>
        <v/>
      </c>
      <c r="Q62" s="3" t="str">
        <f t="shared" si="11"/>
        <v/>
      </c>
      <c r="R62" s="3" t="str">
        <f t="shared" si="11"/>
        <v/>
      </c>
      <c r="S62" s="3" t="str">
        <f t="shared" si="11"/>
        <v/>
      </c>
      <c r="T62" s="3" t="str">
        <f t="shared" si="11"/>
        <v/>
      </c>
      <c r="U62" s="3" t="str">
        <f t="shared" si="11"/>
        <v/>
      </c>
      <c r="V62" s="3" t="str">
        <f t="shared" si="11"/>
        <v/>
      </c>
      <c r="W62" s="3" t="str">
        <f t="shared" si="11"/>
        <v/>
      </c>
    </row>
    <row r="63" spans="1:23" x14ac:dyDescent="0.25">
      <c r="A63" t="s">
        <v>169</v>
      </c>
      <c r="B63" t="str">
        <f>IF(NOT(ISBLANK('QIAseq FX with CDIs Protocol'!G91)),VLOOKUP('QIAseq FX with CDIs Protocol'!G91,'Autopopulate Info MiSeq'!$D$1:$E$13,2,0),"")</f>
        <v/>
      </c>
      <c r="D63" s="3" t="str">
        <f t="shared" si="10"/>
        <v/>
      </c>
      <c r="E63" s="3" t="str">
        <f t="shared" si="10"/>
        <v/>
      </c>
      <c r="F63" s="3" t="str">
        <f t="shared" si="10"/>
        <v/>
      </c>
      <c r="G63" s="3" t="str">
        <f t="shared" si="10"/>
        <v/>
      </c>
      <c r="H63" s="3" t="str">
        <f t="shared" si="10"/>
        <v/>
      </c>
      <c r="I63" s="3" t="str">
        <f t="shared" si="10"/>
        <v/>
      </c>
      <c r="J63" s="3" t="str">
        <f t="shared" si="10"/>
        <v/>
      </c>
      <c r="K63" s="3" t="str">
        <f t="shared" si="10"/>
        <v/>
      </c>
      <c r="M63" t="s">
        <v>169</v>
      </c>
      <c r="N63" t="str">
        <f>IF(NOT(ISBLANK('QIAseq FX with CDIs Protocol'!H91)),VLOOKUP('QIAseq FX with CDIs Protocol'!H91,'Autopopulate Info MiSeq'!$A$1:$E$13,2,0),"")</f>
        <v/>
      </c>
      <c r="P63" s="3" t="str">
        <f t="shared" si="11"/>
        <v/>
      </c>
      <c r="Q63" s="3" t="str">
        <f t="shared" si="11"/>
        <v/>
      </c>
      <c r="R63" s="3" t="str">
        <f t="shared" si="11"/>
        <v/>
      </c>
      <c r="S63" s="3" t="str">
        <f t="shared" si="11"/>
        <v/>
      </c>
      <c r="T63" s="3" t="str">
        <f t="shared" si="11"/>
        <v/>
      </c>
      <c r="U63" s="3" t="str">
        <f t="shared" si="11"/>
        <v/>
      </c>
      <c r="V63" s="3" t="str">
        <f t="shared" si="11"/>
        <v/>
      </c>
      <c r="W63" s="3" t="str">
        <f t="shared" si="11"/>
        <v/>
      </c>
    </row>
    <row r="64" spans="1:23" x14ac:dyDescent="0.25">
      <c r="A64" t="s">
        <v>170</v>
      </c>
      <c r="B64" t="str">
        <f>IF(NOT(ISBLANK('QIAseq FX with CDIs Protocol'!G92)),VLOOKUP('QIAseq FX with CDIs Protocol'!G92,'Autopopulate Info MiSeq'!$D$1:$E$13,2,0),"")</f>
        <v/>
      </c>
      <c r="D64" s="3" t="str">
        <f t="shared" si="10"/>
        <v/>
      </c>
      <c r="E64" s="3" t="str">
        <f t="shared" si="10"/>
        <v/>
      </c>
      <c r="F64" s="3" t="str">
        <f t="shared" si="10"/>
        <v/>
      </c>
      <c r="G64" s="3" t="str">
        <f t="shared" si="10"/>
        <v/>
      </c>
      <c r="H64" s="3" t="str">
        <f t="shared" si="10"/>
        <v/>
      </c>
      <c r="I64" s="3" t="str">
        <f t="shared" si="10"/>
        <v/>
      </c>
      <c r="J64" s="3" t="str">
        <f t="shared" si="10"/>
        <v/>
      </c>
      <c r="K64" s="3" t="str">
        <f t="shared" si="10"/>
        <v/>
      </c>
      <c r="M64" t="s">
        <v>170</v>
      </c>
      <c r="N64" t="str">
        <f>IF(NOT(ISBLANK('QIAseq FX with CDIs Protocol'!H92)),VLOOKUP('QIAseq FX with CDIs Protocol'!H92,'Autopopulate Info MiSeq'!$A$1:$E$13,2,0),"")</f>
        <v/>
      </c>
      <c r="P64" s="3" t="str">
        <f t="shared" si="11"/>
        <v/>
      </c>
      <c r="Q64" s="3" t="str">
        <f t="shared" si="11"/>
        <v/>
      </c>
      <c r="R64" s="3" t="str">
        <f t="shared" si="11"/>
        <v/>
      </c>
      <c r="S64" s="3" t="str">
        <f t="shared" si="11"/>
        <v/>
      </c>
      <c r="T64" s="3" t="str">
        <f t="shared" si="11"/>
        <v/>
      </c>
      <c r="U64" s="3" t="str">
        <f t="shared" si="11"/>
        <v/>
      </c>
      <c r="V64" s="3" t="str">
        <f t="shared" si="11"/>
        <v/>
      </c>
      <c r="W64" s="3" t="str">
        <f t="shared" si="11"/>
        <v/>
      </c>
    </row>
    <row r="65" spans="1:23" x14ac:dyDescent="0.25">
      <c r="A65" t="s">
        <v>171</v>
      </c>
      <c r="B65" t="str">
        <f>IF(NOT(ISBLANK('QIAseq FX with CDIs Protocol'!G93)),VLOOKUP('QIAseq FX with CDIs Protocol'!G93,'Autopopulate Info MiSeq'!$D$1:$E$13,2,0),"")</f>
        <v/>
      </c>
      <c r="D65" s="3" t="str">
        <f t="shared" si="10"/>
        <v/>
      </c>
      <c r="E65" s="3" t="str">
        <f t="shared" si="10"/>
        <v/>
      </c>
      <c r="F65" s="3" t="str">
        <f t="shared" si="10"/>
        <v/>
      </c>
      <c r="G65" s="3" t="str">
        <f t="shared" si="10"/>
        <v/>
      </c>
      <c r="H65" s="3" t="str">
        <f t="shared" si="10"/>
        <v/>
      </c>
      <c r="I65" s="3" t="str">
        <f t="shared" si="10"/>
        <v/>
      </c>
      <c r="J65" s="3" t="str">
        <f t="shared" si="10"/>
        <v/>
      </c>
      <c r="K65" s="3" t="str">
        <f t="shared" si="10"/>
        <v/>
      </c>
      <c r="M65" t="s">
        <v>171</v>
      </c>
      <c r="N65" t="str">
        <f>IF(NOT(ISBLANK('QIAseq FX with CDIs Protocol'!H93)),VLOOKUP('QIAseq FX with CDIs Protocol'!H93,'Autopopulate Info MiSeq'!$A$1:$E$13,2,0),"")</f>
        <v/>
      </c>
      <c r="P65" s="3" t="str">
        <f t="shared" si="11"/>
        <v/>
      </c>
      <c r="Q65" s="3" t="str">
        <f t="shared" si="11"/>
        <v/>
      </c>
      <c r="R65" s="3" t="str">
        <f t="shared" si="11"/>
        <v/>
      </c>
      <c r="S65" s="3" t="str">
        <f t="shared" si="11"/>
        <v/>
      </c>
      <c r="T65" s="3" t="str">
        <f t="shared" si="11"/>
        <v/>
      </c>
      <c r="U65" s="3" t="str">
        <f t="shared" si="11"/>
        <v/>
      </c>
      <c r="V65" s="3" t="str">
        <f t="shared" si="11"/>
        <v/>
      </c>
      <c r="W65" s="3" t="str">
        <f t="shared" si="11"/>
        <v/>
      </c>
    </row>
    <row r="66" spans="1:23" x14ac:dyDescent="0.25">
      <c r="A66" t="s">
        <v>172</v>
      </c>
      <c r="B66" t="str">
        <f>IF(NOT(ISBLANK('QIAseq FX with CDIs Protocol'!G94)),VLOOKUP('QIAseq FX with CDIs Protocol'!G94,'Autopopulate Info MiSeq'!$D$1:$E$13,2,0),"")</f>
        <v/>
      </c>
      <c r="D66" s="3" t="str">
        <f t="shared" si="10"/>
        <v/>
      </c>
      <c r="E66" s="3" t="str">
        <f t="shared" si="10"/>
        <v/>
      </c>
      <c r="F66" s="3" t="str">
        <f t="shared" si="10"/>
        <v/>
      </c>
      <c r="G66" s="3" t="str">
        <f t="shared" si="10"/>
        <v/>
      </c>
      <c r="H66" s="3" t="str">
        <f t="shared" si="10"/>
        <v/>
      </c>
      <c r="I66" s="3" t="str">
        <f t="shared" si="10"/>
        <v/>
      </c>
      <c r="J66" s="3" t="str">
        <f t="shared" si="10"/>
        <v/>
      </c>
      <c r="K66" s="3" t="str">
        <f t="shared" si="10"/>
        <v/>
      </c>
      <c r="M66" t="s">
        <v>172</v>
      </c>
      <c r="N66" t="str">
        <f>IF(NOT(ISBLANK('QIAseq FX with CDIs Protocol'!H94)),VLOOKUP('QIAseq FX with CDIs Protocol'!H94,'Autopopulate Info MiSeq'!$A$1:$E$13,2,0),"")</f>
        <v/>
      </c>
      <c r="P66" s="3" t="str">
        <f t="shared" si="11"/>
        <v/>
      </c>
      <c r="Q66" s="3" t="str">
        <f t="shared" si="11"/>
        <v/>
      </c>
      <c r="R66" s="3" t="str">
        <f t="shared" si="11"/>
        <v/>
      </c>
      <c r="S66" s="3" t="str">
        <f t="shared" si="11"/>
        <v/>
      </c>
      <c r="T66" s="3" t="str">
        <f t="shared" si="11"/>
        <v/>
      </c>
      <c r="U66" s="3" t="str">
        <f t="shared" si="11"/>
        <v/>
      </c>
      <c r="V66" s="3" t="str">
        <f t="shared" si="11"/>
        <v/>
      </c>
      <c r="W66" s="3" t="str">
        <f t="shared" si="11"/>
        <v/>
      </c>
    </row>
    <row r="67" spans="1:23" x14ac:dyDescent="0.25">
      <c r="A67" t="s">
        <v>173</v>
      </c>
      <c r="B67" t="str">
        <f>IF(NOT(ISBLANK('QIAseq FX with CDIs Protocol'!G95)),VLOOKUP('QIAseq FX with CDIs Protocol'!G95,'Autopopulate Info MiSeq'!$D$1:$E$13,2,0),"")</f>
        <v/>
      </c>
      <c r="D67" s="3" t="str">
        <f t="shared" si="10"/>
        <v/>
      </c>
      <c r="E67" s="3" t="str">
        <f t="shared" si="10"/>
        <v/>
      </c>
      <c r="F67" s="3" t="str">
        <f t="shared" si="10"/>
        <v/>
      </c>
      <c r="G67" s="3" t="str">
        <f t="shared" si="10"/>
        <v/>
      </c>
      <c r="H67" s="3" t="str">
        <f t="shared" si="10"/>
        <v/>
      </c>
      <c r="I67" s="3" t="str">
        <f t="shared" si="10"/>
        <v/>
      </c>
      <c r="J67" s="3" t="str">
        <f t="shared" si="10"/>
        <v/>
      </c>
      <c r="K67" s="3" t="str">
        <f t="shared" si="10"/>
        <v/>
      </c>
      <c r="M67" t="s">
        <v>173</v>
      </c>
      <c r="N67" t="str">
        <f>IF(NOT(ISBLANK('QIAseq FX with CDIs Protocol'!H95)),VLOOKUP('QIAseq FX with CDIs Protocol'!H95,'Autopopulate Info MiSeq'!$A$1:$E$13,2,0),"")</f>
        <v/>
      </c>
      <c r="P67" s="3" t="str">
        <f t="shared" si="11"/>
        <v/>
      </c>
      <c r="Q67" s="3" t="str">
        <f t="shared" si="11"/>
        <v/>
      </c>
      <c r="R67" s="3" t="str">
        <f t="shared" si="11"/>
        <v/>
      </c>
      <c r="S67" s="3" t="str">
        <f t="shared" si="11"/>
        <v/>
      </c>
      <c r="T67" s="3" t="str">
        <f t="shared" si="11"/>
        <v/>
      </c>
      <c r="U67" s="3" t="str">
        <f t="shared" si="11"/>
        <v/>
      </c>
      <c r="V67" s="3" t="str">
        <f t="shared" si="11"/>
        <v/>
      </c>
      <c r="W67" s="3" t="str">
        <f t="shared" si="11"/>
        <v/>
      </c>
    </row>
    <row r="68" spans="1:23" x14ac:dyDescent="0.25">
      <c r="A68" t="s">
        <v>174</v>
      </c>
      <c r="B68" t="str">
        <f>IF(NOT(ISBLANK('QIAseq FX with CDIs Protocol'!G96)),VLOOKUP('QIAseq FX with CDIs Protocol'!G96,'Autopopulate Info MiSeq'!$D$1:$E$13,2,0),"")</f>
        <v/>
      </c>
      <c r="D68" s="3" t="str">
        <f t="shared" si="10"/>
        <v/>
      </c>
      <c r="E68" s="3" t="str">
        <f t="shared" si="10"/>
        <v/>
      </c>
      <c r="F68" s="3" t="str">
        <f t="shared" si="10"/>
        <v/>
      </c>
      <c r="G68" s="3" t="str">
        <f t="shared" si="10"/>
        <v/>
      </c>
      <c r="H68" s="3" t="str">
        <f t="shared" si="10"/>
        <v/>
      </c>
      <c r="I68" s="3" t="str">
        <f t="shared" si="10"/>
        <v/>
      </c>
      <c r="J68" s="3" t="str">
        <f t="shared" si="10"/>
        <v/>
      </c>
      <c r="K68" s="3" t="str">
        <f t="shared" si="10"/>
        <v/>
      </c>
      <c r="M68" t="s">
        <v>174</v>
      </c>
      <c r="N68" t="str">
        <f>IF(NOT(ISBLANK('QIAseq FX with CDIs Protocol'!H96)),VLOOKUP('QIAseq FX with CDIs Protocol'!H96,'Autopopulate Info MiSeq'!$A$1:$E$13,2,0),"")</f>
        <v/>
      </c>
      <c r="P68" s="3" t="str">
        <f t="shared" si="11"/>
        <v/>
      </c>
      <c r="Q68" s="3" t="str">
        <f t="shared" si="11"/>
        <v/>
      </c>
      <c r="R68" s="3" t="str">
        <f t="shared" si="11"/>
        <v/>
      </c>
      <c r="S68" s="3" t="str">
        <f t="shared" si="11"/>
        <v/>
      </c>
      <c r="T68" s="3" t="str">
        <f t="shared" si="11"/>
        <v/>
      </c>
      <c r="U68" s="3" t="str">
        <f t="shared" si="11"/>
        <v/>
      </c>
      <c r="V68" s="3" t="str">
        <f t="shared" si="11"/>
        <v/>
      </c>
      <c r="W68" s="3" t="str">
        <f t="shared" si="11"/>
        <v/>
      </c>
    </row>
    <row r="69" spans="1:23" x14ac:dyDescent="0.25">
      <c r="A69" t="s">
        <v>175</v>
      </c>
      <c r="B69" t="str">
        <f>IF(NOT(ISBLANK('QIAseq FX with CDIs Protocol'!G97)),VLOOKUP('QIAseq FX with CDIs Protocol'!G97,'Autopopulate Info MiSeq'!$D$1:$E$13,2,0),"")</f>
        <v/>
      </c>
      <c r="D69" s="3" t="str">
        <f t="shared" si="10"/>
        <v/>
      </c>
      <c r="E69" s="3" t="str">
        <f t="shared" si="10"/>
        <v/>
      </c>
      <c r="F69" s="3" t="str">
        <f t="shared" si="10"/>
        <v/>
      </c>
      <c r="G69" s="3" t="str">
        <f t="shared" si="10"/>
        <v/>
      </c>
      <c r="H69" s="3" t="str">
        <f t="shared" si="10"/>
        <v/>
      </c>
      <c r="I69" s="3" t="str">
        <f t="shared" si="10"/>
        <v/>
      </c>
      <c r="J69" s="3" t="str">
        <f t="shared" si="10"/>
        <v/>
      </c>
      <c r="K69" s="3" t="str">
        <f t="shared" si="10"/>
        <v/>
      </c>
      <c r="M69" t="s">
        <v>175</v>
      </c>
      <c r="N69" t="str">
        <f>IF(NOT(ISBLANK('QIAseq FX with CDIs Protocol'!H97)),VLOOKUP('QIAseq FX with CDIs Protocol'!H97,'Autopopulate Info MiSeq'!$A$1:$E$13,2,0),"")</f>
        <v/>
      </c>
      <c r="P69" s="3" t="str">
        <f t="shared" si="11"/>
        <v/>
      </c>
      <c r="Q69" s="3" t="str">
        <f t="shared" si="11"/>
        <v/>
      </c>
      <c r="R69" s="3" t="str">
        <f t="shared" si="11"/>
        <v/>
      </c>
      <c r="S69" s="3" t="str">
        <f t="shared" si="11"/>
        <v/>
      </c>
      <c r="T69" s="3" t="str">
        <f t="shared" si="11"/>
        <v/>
      </c>
      <c r="U69" s="3" t="str">
        <f t="shared" si="11"/>
        <v/>
      </c>
      <c r="V69" s="3" t="str">
        <f t="shared" si="11"/>
        <v/>
      </c>
      <c r="W69" s="3" t="str">
        <f t="shared" si="11"/>
        <v/>
      </c>
    </row>
    <row r="70" spans="1:23" x14ac:dyDescent="0.25">
      <c r="A70" t="s">
        <v>176</v>
      </c>
      <c r="B70" t="str">
        <f>IF(NOT(ISBLANK('QIAseq FX with CDIs Protocol'!G98)),VLOOKUP('QIAseq FX with CDIs Protocol'!G98,'Autopopulate Info MiSeq'!$D$1:$E$13,2,0),"")</f>
        <v/>
      </c>
      <c r="D70" s="3" t="str">
        <f t="shared" si="10"/>
        <v/>
      </c>
      <c r="E70" s="3" t="str">
        <f t="shared" si="10"/>
        <v/>
      </c>
      <c r="F70" s="3" t="str">
        <f t="shared" si="10"/>
        <v/>
      </c>
      <c r="G70" s="3" t="str">
        <f t="shared" si="10"/>
        <v/>
      </c>
      <c r="H70" s="3" t="str">
        <f t="shared" si="10"/>
        <v/>
      </c>
      <c r="I70" s="3" t="str">
        <f t="shared" si="10"/>
        <v/>
      </c>
      <c r="J70" s="3" t="str">
        <f t="shared" si="10"/>
        <v/>
      </c>
      <c r="K70" s="3" t="str">
        <f t="shared" si="10"/>
        <v/>
      </c>
      <c r="M70" t="s">
        <v>176</v>
      </c>
      <c r="N70" t="str">
        <f>IF(NOT(ISBLANK('QIAseq FX with CDIs Protocol'!H98)),VLOOKUP('QIAseq FX with CDIs Protocol'!H98,'Autopopulate Info MiSeq'!$A$1:$E$13,2,0),"")</f>
        <v/>
      </c>
      <c r="P70" s="3" t="str">
        <f t="shared" si="11"/>
        <v/>
      </c>
      <c r="Q70" s="3" t="str">
        <f t="shared" si="11"/>
        <v/>
      </c>
      <c r="R70" s="3" t="str">
        <f t="shared" si="11"/>
        <v/>
      </c>
      <c r="S70" s="3" t="str">
        <f t="shared" si="11"/>
        <v/>
      </c>
      <c r="T70" s="3" t="str">
        <f t="shared" si="11"/>
        <v/>
      </c>
      <c r="U70" s="3" t="str">
        <f t="shared" si="11"/>
        <v/>
      </c>
      <c r="V70" s="3" t="str">
        <f t="shared" si="11"/>
        <v/>
      </c>
      <c r="W70" s="3" t="str">
        <f t="shared" si="11"/>
        <v/>
      </c>
    </row>
    <row r="71" spans="1:23" x14ac:dyDescent="0.25">
      <c r="A71" t="s">
        <v>177</v>
      </c>
      <c r="B71" t="str">
        <f>IF(NOT(ISBLANK('QIAseq FX with CDIs Protocol'!G99)),VLOOKUP('QIAseq FX with CDIs Protocol'!G99,'Autopopulate Info MiSeq'!$D$1:$E$13,2,0),"")</f>
        <v/>
      </c>
      <c r="D71" s="3" t="str">
        <f t="shared" si="10"/>
        <v/>
      </c>
      <c r="E71" s="3" t="str">
        <f t="shared" si="10"/>
        <v/>
      </c>
      <c r="F71" s="3" t="str">
        <f t="shared" si="10"/>
        <v/>
      </c>
      <c r="G71" s="3" t="str">
        <f t="shared" si="10"/>
        <v/>
      </c>
      <c r="H71" s="3" t="str">
        <f t="shared" si="10"/>
        <v/>
      </c>
      <c r="I71" s="3" t="str">
        <f t="shared" si="10"/>
        <v/>
      </c>
      <c r="J71" s="3" t="str">
        <f t="shared" si="10"/>
        <v/>
      </c>
      <c r="K71" s="3" t="str">
        <f t="shared" si="10"/>
        <v/>
      </c>
      <c r="M71" t="s">
        <v>177</v>
      </c>
      <c r="N71" t="str">
        <f>IF(NOT(ISBLANK('QIAseq FX with CDIs Protocol'!H99)),VLOOKUP('QIAseq FX with CDIs Protocol'!H99,'Autopopulate Info MiSeq'!$A$1:$E$13,2,0),"")</f>
        <v/>
      </c>
      <c r="P71" s="3" t="str">
        <f t="shared" si="11"/>
        <v/>
      </c>
      <c r="Q71" s="3" t="str">
        <f t="shared" si="11"/>
        <v/>
      </c>
      <c r="R71" s="3" t="str">
        <f t="shared" si="11"/>
        <v/>
      </c>
      <c r="S71" s="3" t="str">
        <f t="shared" si="11"/>
        <v/>
      </c>
      <c r="T71" s="3" t="str">
        <f t="shared" si="11"/>
        <v/>
      </c>
      <c r="U71" s="3" t="str">
        <f t="shared" si="11"/>
        <v/>
      </c>
      <c r="V71" s="3" t="str">
        <f t="shared" si="11"/>
        <v/>
      </c>
      <c r="W71" s="3" t="str">
        <f t="shared" si="11"/>
        <v/>
      </c>
    </row>
    <row r="72" spans="1:23" x14ac:dyDescent="0.25">
      <c r="A72" t="s">
        <v>178</v>
      </c>
      <c r="B72" t="str">
        <f>IF(NOT(ISBLANK('QIAseq FX with CDIs Protocol'!G100)),VLOOKUP('QIAseq FX with CDIs Protocol'!G100,'Autopopulate Info MiSeq'!$D$1:$E$13,2,0),"")</f>
        <v/>
      </c>
      <c r="D72" s="3" t="str">
        <f t="shared" si="10"/>
        <v/>
      </c>
      <c r="E72" s="3" t="str">
        <f t="shared" si="10"/>
        <v/>
      </c>
      <c r="F72" s="3" t="str">
        <f t="shared" si="10"/>
        <v/>
      </c>
      <c r="G72" s="3" t="str">
        <f t="shared" si="10"/>
        <v/>
      </c>
      <c r="H72" s="3" t="str">
        <f t="shared" si="10"/>
        <v/>
      </c>
      <c r="I72" s="3" t="str">
        <f t="shared" si="10"/>
        <v/>
      </c>
      <c r="J72" s="3" t="str">
        <f t="shared" si="10"/>
        <v/>
      </c>
      <c r="K72" s="3" t="str">
        <f t="shared" si="10"/>
        <v/>
      </c>
      <c r="M72" t="s">
        <v>178</v>
      </c>
      <c r="N72" t="str">
        <f>IF(NOT(ISBLANK('QIAseq FX with CDIs Protocol'!H100)),VLOOKUP('QIAseq FX with CDIs Protocol'!H100,'Autopopulate Info MiSeq'!$A$1:$E$13,2,0),"")</f>
        <v/>
      </c>
      <c r="P72" s="3" t="str">
        <f t="shared" si="11"/>
        <v/>
      </c>
      <c r="Q72" s="3" t="str">
        <f t="shared" si="11"/>
        <v/>
      </c>
      <c r="R72" s="3" t="str">
        <f t="shared" si="11"/>
        <v/>
      </c>
      <c r="S72" s="3" t="str">
        <f t="shared" si="11"/>
        <v/>
      </c>
      <c r="T72" s="3" t="str">
        <f t="shared" si="11"/>
        <v/>
      </c>
      <c r="U72" s="3" t="str">
        <f t="shared" si="11"/>
        <v/>
      </c>
      <c r="V72" s="3" t="str">
        <f t="shared" si="11"/>
        <v/>
      </c>
      <c r="W72" s="3" t="str">
        <f t="shared" si="11"/>
        <v/>
      </c>
    </row>
    <row r="73" spans="1:23" x14ac:dyDescent="0.25">
      <c r="A73" t="s">
        <v>179</v>
      </c>
      <c r="B73" t="str">
        <f>IF(NOT(ISBLANK('QIAseq FX with CDIs Protocol'!G101)),VLOOKUP('QIAseq FX with CDIs Protocol'!G101,'Autopopulate Info MiSeq'!$D$1:$E$13,2,0),"")</f>
        <v/>
      </c>
      <c r="D73" s="3" t="str">
        <f t="shared" si="10"/>
        <v/>
      </c>
      <c r="E73" s="3" t="str">
        <f t="shared" si="10"/>
        <v/>
      </c>
      <c r="F73" s="3" t="str">
        <f t="shared" si="10"/>
        <v/>
      </c>
      <c r="G73" s="3" t="str">
        <f t="shared" si="10"/>
        <v/>
      </c>
      <c r="H73" s="3" t="str">
        <f t="shared" si="10"/>
        <v/>
      </c>
      <c r="I73" s="3" t="str">
        <f t="shared" si="10"/>
        <v/>
      </c>
      <c r="J73" s="3" t="str">
        <f t="shared" si="10"/>
        <v/>
      </c>
      <c r="K73" s="3" t="str">
        <f t="shared" si="10"/>
        <v/>
      </c>
      <c r="M73" t="s">
        <v>179</v>
      </c>
      <c r="N73" t="str">
        <f>IF(NOT(ISBLANK('QIAseq FX with CDIs Protocol'!H101)),VLOOKUP('QIAseq FX with CDIs Protocol'!H101,'Autopopulate Info MiSeq'!$A$1:$E$13,2,0),"")</f>
        <v/>
      </c>
      <c r="P73" s="3" t="str">
        <f t="shared" si="11"/>
        <v/>
      </c>
      <c r="Q73" s="3" t="str">
        <f t="shared" si="11"/>
        <v/>
      </c>
      <c r="R73" s="3" t="str">
        <f t="shared" si="11"/>
        <v/>
      </c>
      <c r="S73" s="3" t="str">
        <f t="shared" si="11"/>
        <v/>
      </c>
      <c r="T73" s="3" t="str">
        <f t="shared" si="11"/>
        <v/>
      </c>
      <c r="U73" s="3" t="str">
        <f t="shared" si="11"/>
        <v/>
      </c>
      <c r="V73" s="3" t="str">
        <f t="shared" si="11"/>
        <v/>
      </c>
      <c r="W73" s="3" t="str">
        <f t="shared" si="11"/>
        <v/>
      </c>
    </row>
    <row r="74" spans="1:23" x14ac:dyDescent="0.25">
      <c r="A74" t="s">
        <v>180</v>
      </c>
      <c r="B74" t="str">
        <f>IF(NOT(ISBLANK('QIAseq FX with CDIs Protocol'!G102)),VLOOKUP('QIAseq FX with CDIs Protocol'!G102,'Autopopulate Info MiSeq'!$D$1:$E$13,2,0),"")</f>
        <v/>
      </c>
      <c r="D74" s="3" t="str">
        <f t="shared" si="10"/>
        <v/>
      </c>
      <c r="E74" s="3" t="str">
        <f t="shared" si="10"/>
        <v/>
      </c>
      <c r="F74" s="3" t="str">
        <f t="shared" si="10"/>
        <v/>
      </c>
      <c r="G74" s="3" t="str">
        <f t="shared" si="10"/>
        <v/>
      </c>
      <c r="H74" s="3" t="str">
        <f t="shared" si="10"/>
        <v/>
      </c>
      <c r="I74" s="3" t="str">
        <f t="shared" si="10"/>
        <v/>
      </c>
      <c r="J74" s="3" t="str">
        <f t="shared" si="10"/>
        <v/>
      </c>
      <c r="K74" s="3" t="str">
        <f t="shared" si="10"/>
        <v/>
      </c>
      <c r="M74" t="s">
        <v>180</v>
      </c>
      <c r="N74" t="str">
        <f>IF(NOT(ISBLANK('QIAseq FX with CDIs Protocol'!H102)),VLOOKUP('QIAseq FX with CDIs Protocol'!H102,'Autopopulate Info MiSeq'!$A$1:$E$13,2,0),"")</f>
        <v/>
      </c>
      <c r="P74" s="3" t="str">
        <f t="shared" si="11"/>
        <v/>
      </c>
      <c r="Q74" s="3" t="str">
        <f t="shared" si="11"/>
        <v/>
      </c>
      <c r="R74" s="3" t="str">
        <f t="shared" si="11"/>
        <v/>
      </c>
      <c r="S74" s="3" t="str">
        <f t="shared" si="11"/>
        <v/>
      </c>
      <c r="T74" s="3" t="str">
        <f t="shared" si="11"/>
        <v/>
      </c>
      <c r="U74" s="3" t="str">
        <f t="shared" si="11"/>
        <v/>
      </c>
      <c r="V74" s="3" t="str">
        <f t="shared" si="11"/>
        <v/>
      </c>
      <c r="W74" s="3" t="str">
        <f t="shared" si="11"/>
        <v/>
      </c>
    </row>
    <row r="75" spans="1:23" x14ac:dyDescent="0.25">
      <c r="A75" t="s">
        <v>181</v>
      </c>
      <c r="B75" t="str">
        <f>IF(NOT(ISBLANK('QIAseq FX with CDIs Protocol'!G103)),VLOOKUP('QIAseq FX with CDIs Protocol'!G103,'Autopopulate Info MiSeq'!$D$1:$E$13,2,0),"")</f>
        <v/>
      </c>
      <c r="D75" s="3" t="str">
        <f t="shared" si="10"/>
        <v/>
      </c>
      <c r="E75" s="3" t="str">
        <f t="shared" si="10"/>
        <v/>
      </c>
      <c r="F75" s="3" t="str">
        <f t="shared" si="10"/>
        <v/>
      </c>
      <c r="G75" s="3" t="str">
        <f t="shared" si="10"/>
        <v/>
      </c>
      <c r="H75" s="3" t="str">
        <f t="shared" si="10"/>
        <v/>
      </c>
      <c r="I75" s="3" t="str">
        <f t="shared" si="10"/>
        <v/>
      </c>
      <c r="J75" s="3" t="str">
        <f t="shared" si="10"/>
        <v/>
      </c>
      <c r="K75" s="3" t="str">
        <f t="shared" si="10"/>
        <v/>
      </c>
      <c r="M75" t="s">
        <v>181</v>
      </c>
      <c r="N75" t="str">
        <f>IF(NOT(ISBLANK('QIAseq FX with CDIs Protocol'!H103)),VLOOKUP('QIAseq FX with CDIs Protocol'!H103,'Autopopulate Info MiSeq'!$A$1:$E$13,2,0),"")</f>
        <v/>
      </c>
      <c r="P75" s="3" t="str">
        <f t="shared" si="11"/>
        <v/>
      </c>
      <c r="Q75" s="3" t="str">
        <f t="shared" si="11"/>
        <v/>
      </c>
      <c r="R75" s="3" t="str">
        <f t="shared" si="11"/>
        <v/>
      </c>
      <c r="S75" s="3" t="str">
        <f t="shared" si="11"/>
        <v/>
      </c>
      <c r="T75" s="3" t="str">
        <f t="shared" si="11"/>
        <v/>
      </c>
      <c r="U75" s="3" t="str">
        <f t="shared" si="11"/>
        <v/>
      </c>
      <c r="V75" s="3" t="str">
        <f t="shared" si="11"/>
        <v/>
      </c>
      <c r="W75" s="3" t="str">
        <f t="shared" si="11"/>
        <v/>
      </c>
    </row>
    <row r="76" spans="1:23" x14ac:dyDescent="0.25">
      <c r="A76" t="s">
        <v>182</v>
      </c>
      <c r="B76" t="str">
        <f>IF(NOT(ISBLANK('QIAseq FX with CDIs Protocol'!G104)),VLOOKUP('QIAseq FX with CDIs Protocol'!G104,'Autopopulate Info MiSeq'!$D$1:$E$13,2,0),"")</f>
        <v/>
      </c>
      <c r="D76" s="3" t="str">
        <f t="shared" si="10"/>
        <v/>
      </c>
      <c r="E76" s="3" t="str">
        <f t="shared" si="10"/>
        <v/>
      </c>
      <c r="F76" s="3" t="str">
        <f t="shared" si="10"/>
        <v/>
      </c>
      <c r="G76" s="3" t="str">
        <f t="shared" si="10"/>
        <v/>
      </c>
      <c r="H76" s="3" t="str">
        <f t="shared" si="10"/>
        <v/>
      </c>
      <c r="I76" s="3" t="str">
        <f t="shared" si="10"/>
        <v/>
      </c>
      <c r="J76" s="3" t="str">
        <f t="shared" si="10"/>
        <v/>
      </c>
      <c r="K76" s="3" t="str">
        <f t="shared" si="10"/>
        <v/>
      </c>
      <c r="M76" t="s">
        <v>182</v>
      </c>
      <c r="N76" t="str">
        <f>IF(NOT(ISBLANK('QIAseq FX with CDIs Protocol'!H104)),VLOOKUP('QIAseq FX with CDIs Protocol'!H104,'Autopopulate Info MiSeq'!$A$1:$E$13,2,0),"")</f>
        <v/>
      </c>
      <c r="P76" s="3" t="str">
        <f t="shared" si="11"/>
        <v/>
      </c>
      <c r="Q76" s="3" t="str">
        <f t="shared" si="11"/>
        <v/>
      </c>
      <c r="R76" s="3" t="str">
        <f t="shared" si="11"/>
        <v/>
      </c>
      <c r="S76" s="3" t="str">
        <f t="shared" si="11"/>
        <v/>
      </c>
      <c r="T76" s="3" t="str">
        <f t="shared" si="11"/>
        <v/>
      </c>
      <c r="U76" s="3" t="str">
        <f t="shared" si="11"/>
        <v/>
      </c>
      <c r="V76" s="3" t="str">
        <f t="shared" si="11"/>
        <v/>
      </c>
      <c r="W76" s="3" t="str">
        <f t="shared" si="11"/>
        <v/>
      </c>
    </row>
    <row r="77" spans="1:23" x14ac:dyDescent="0.25">
      <c r="A77" t="s">
        <v>183</v>
      </c>
      <c r="B77" t="str">
        <f>IF(NOT(ISBLANK('QIAseq FX with CDIs Protocol'!G105)),VLOOKUP('QIAseq FX with CDIs Protocol'!G105,'Autopopulate Info MiSeq'!$D$1:$E$13,2,0),"")</f>
        <v/>
      </c>
      <c r="D77" s="3" t="str">
        <f t="shared" si="10"/>
        <v/>
      </c>
      <c r="E77" s="3" t="str">
        <f t="shared" si="10"/>
        <v/>
      </c>
      <c r="F77" s="3" t="str">
        <f t="shared" si="10"/>
        <v/>
      </c>
      <c r="G77" s="3" t="str">
        <f t="shared" si="10"/>
        <v/>
      </c>
      <c r="H77" s="3" t="str">
        <f t="shared" si="10"/>
        <v/>
      </c>
      <c r="I77" s="3" t="str">
        <f t="shared" si="10"/>
        <v/>
      </c>
      <c r="J77" s="3" t="str">
        <f t="shared" si="10"/>
        <v/>
      </c>
      <c r="K77" s="3" t="str">
        <f t="shared" si="10"/>
        <v/>
      </c>
      <c r="M77" t="s">
        <v>183</v>
      </c>
      <c r="N77" t="str">
        <f>IF(NOT(ISBLANK('QIAseq FX with CDIs Protocol'!H105)),VLOOKUP('QIAseq FX with CDIs Protocol'!H105,'Autopopulate Info MiSeq'!$A$1:$E$13,2,0),"")</f>
        <v/>
      </c>
      <c r="P77" s="3" t="str">
        <f t="shared" si="11"/>
        <v/>
      </c>
      <c r="Q77" s="3" t="str">
        <f t="shared" si="11"/>
        <v/>
      </c>
      <c r="R77" s="3" t="str">
        <f t="shared" si="11"/>
        <v/>
      </c>
      <c r="S77" s="3" t="str">
        <f t="shared" si="11"/>
        <v/>
      </c>
      <c r="T77" s="3" t="str">
        <f t="shared" si="11"/>
        <v/>
      </c>
      <c r="U77" s="3" t="str">
        <f t="shared" si="11"/>
        <v/>
      </c>
      <c r="V77" s="3" t="str">
        <f t="shared" si="11"/>
        <v/>
      </c>
      <c r="W77" s="3" t="str">
        <f t="shared" si="11"/>
        <v/>
      </c>
    </row>
    <row r="78" spans="1:23" x14ac:dyDescent="0.25">
      <c r="A78" t="s">
        <v>184</v>
      </c>
      <c r="B78" t="str">
        <f>IF(NOT(ISBLANK('QIAseq FX with CDIs Protocol'!G106)),VLOOKUP('QIAseq FX with CDIs Protocol'!G106,'Autopopulate Info MiSeq'!$D$1:$E$13,2,0),"")</f>
        <v/>
      </c>
      <c r="D78" s="3" t="str">
        <f t="shared" si="10"/>
        <v/>
      </c>
      <c r="E78" s="3" t="str">
        <f t="shared" si="10"/>
        <v/>
      </c>
      <c r="F78" s="3" t="str">
        <f t="shared" si="10"/>
        <v/>
      </c>
      <c r="G78" s="3" t="str">
        <f t="shared" si="10"/>
        <v/>
      </c>
      <c r="H78" s="3" t="str">
        <f t="shared" si="10"/>
        <v/>
      </c>
      <c r="I78" s="3" t="str">
        <f t="shared" si="10"/>
        <v/>
      </c>
      <c r="J78" s="3" t="str">
        <f t="shared" si="10"/>
        <v/>
      </c>
      <c r="K78" s="3" t="str">
        <f t="shared" si="10"/>
        <v/>
      </c>
      <c r="M78" t="s">
        <v>184</v>
      </c>
      <c r="N78" t="str">
        <f>IF(NOT(ISBLANK('QIAseq FX with CDIs Protocol'!H106)),VLOOKUP('QIAseq FX with CDIs Protocol'!H106,'Autopopulate Info MiSeq'!$A$1:$E$13,2,0),"")</f>
        <v/>
      </c>
      <c r="P78" s="3" t="str">
        <f t="shared" si="11"/>
        <v/>
      </c>
      <c r="Q78" s="3" t="str">
        <f t="shared" si="11"/>
        <v/>
      </c>
      <c r="R78" s="3" t="str">
        <f t="shared" si="11"/>
        <v/>
      </c>
      <c r="S78" s="3" t="str">
        <f t="shared" si="11"/>
        <v/>
      </c>
      <c r="T78" s="3" t="str">
        <f t="shared" si="11"/>
        <v/>
      </c>
      <c r="U78" s="3" t="str">
        <f t="shared" si="11"/>
        <v/>
      </c>
      <c r="V78" s="3" t="str">
        <f t="shared" si="11"/>
        <v/>
      </c>
      <c r="W78" s="3" t="str">
        <f t="shared" si="11"/>
        <v/>
      </c>
    </row>
    <row r="79" spans="1:23" x14ac:dyDescent="0.25">
      <c r="A79" t="s">
        <v>185</v>
      </c>
      <c r="B79" t="str">
        <f>IF(NOT(ISBLANK('QIAseq FX with CDIs Protocol'!G107)),VLOOKUP('QIAseq FX with CDIs Protocol'!G107,'Autopopulate Info MiSeq'!$D$1:$E$13,2,0),"")</f>
        <v/>
      </c>
      <c r="D79" s="3" t="str">
        <f t="shared" si="10"/>
        <v/>
      </c>
      <c r="E79" s="3" t="str">
        <f t="shared" si="10"/>
        <v/>
      </c>
      <c r="F79" s="3" t="str">
        <f t="shared" si="10"/>
        <v/>
      </c>
      <c r="G79" s="3" t="str">
        <f t="shared" si="10"/>
        <v/>
      </c>
      <c r="H79" s="3" t="str">
        <f t="shared" si="10"/>
        <v/>
      </c>
      <c r="I79" s="3" t="str">
        <f t="shared" si="10"/>
        <v/>
      </c>
      <c r="J79" s="3" t="str">
        <f t="shared" si="10"/>
        <v/>
      </c>
      <c r="K79" s="3" t="str">
        <f t="shared" si="10"/>
        <v/>
      </c>
      <c r="M79" t="s">
        <v>185</v>
      </c>
      <c r="N79" t="str">
        <f>IF(NOT(ISBLANK('QIAseq FX with CDIs Protocol'!H107)),VLOOKUP('QIAseq FX with CDIs Protocol'!H107,'Autopopulate Info MiSeq'!$A$1:$E$13,2,0),"")</f>
        <v/>
      </c>
      <c r="P79" s="3" t="str">
        <f t="shared" si="11"/>
        <v/>
      </c>
      <c r="Q79" s="3" t="str">
        <f t="shared" si="11"/>
        <v/>
      </c>
      <c r="R79" s="3" t="str">
        <f t="shared" si="11"/>
        <v/>
      </c>
      <c r="S79" s="3" t="str">
        <f t="shared" si="11"/>
        <v/>
      </c>
      <c r="T79" s="3" t="str">
        <f t="shared" si="11"/>
        <v/>
      </c>
      <c r="U79" s="3" t="str">
        <f t="shared" si="11"/>
        <v/>
      </c>
      <c r="V79" s="3" t="str">
        <f t="shared" si="11"/>
        <v/>
      </c>
      <c r="W79" s="3" t="str">
        <f t="shared" si="11"/>
        <v/>
      </c>
    </row>
    <row r="80" spans="1:23" x14ac:dyDescent="0.25">
      <c r="A80" t="s">
        <v>186</v>
      </c>
      <c r="B80" t="str">
        <f>IF(NOT(ISBLANK('QIAseq FX with CDIs Protocol'!G108)),VLOOKUP('QIAseq FX with CDIs Protocol'!G108,'Autopopulate Info MiSeq'!$D$1:$E$13,2,0),"")</f>
        <v/>
      </c>
      <c r="D80" s="3" t="str">
        <f t="shared" si="10"/>
        <v/>
      </c>
      <c r="E80" s="3" t="str">
        <f t="shared" si="10"/>
        <v/>
      </c>
      <c r="F80" s="3" t="str">
        <f t="shared" si="10"/>
        <v/>
      </c>
      <c r="G80" s="3" t="str">
        <f t="shared" si="10"/>
        <v/>
      </c>
      <c r="H80" s="3" t="str">
        <f t="shared" si="10"/>
        <v/>
      </c>
      <c r="I80" s="3" t="str">
        <f t="shared" si="10"/>
        <v/>
      </c>
      <c r="J80" s="3" t="str">
        <f t="shared" si="10"/>
        <v/>
      </c>
      <c r="K80" s="3" t="str">
        <f t="shared" si="10"/>
        <v/>
      </c>
      <c r="M80" t="s">
        <v>186</v>
      </c>
      <c r="N80" t="str">
        <f>IF(NOT(ISBLANK('QIAseq FX with CDIs Protocol'!H108)),VLOOKUP('QIAseq FX with CDIs Protocol'!H108,'Autopopulate Info MiSeq'!$A$1:$E$13,2,0),"")</f>
        <v/>
      </c>
      <c r="P80" s="3" t="str">
        <f t="shared" si="11"/>
        <v/>
      </c>
      <c r="Q80" s="3" t="str">
        <f t="shared" si="11"/>
        <v/>
      </c>
      <c r="R80" s="3" t="str">
        <f t="shared" si="11"/>
        <v/>
      </c>
      <c r="S80" s="3" t="str">
        <f t="shared" si="11"/>
        <v/>
      </c>
      <c r="T80" s="3" t="str">
        <f t="shared" si="11"/>
        <v/>
      </c>
      <c r="U80" s="3" t="str">
        <f t="shared" si="11"/>
        <v/>
      </c>
      <c r="V80" s="3" t="str">
        <f t="shared" si="11"/>
        <v/>
      </c>
      <c r="W80" s="3" t="str">
        <f t="shared" si="11"/>
        <v/>
      </c>
    </row>
    <row r="81" spans="1:23" x14ac:dyDescent="0.25">
      <c r="A81" t="s">
        <v>187</v>
      </c>
      <c r="B81" t="str">
        <f>IF(NOT(ISBLANK('QIAseq FX with CDIs Protocol'!G109)),VLOOKUP('QIAseq FX with CDIs Protocol'!G109,'Autopopulate Info MiSeq'!$D$1:$E$13,2,0),"")</f>
        <v/>
      </c>
      <c r="D81" s="3" t="str">
        <f t="shared" si="10"/>
        <v/>
      </c>
      <c r="E81" s="3" t="str">
        <f t="shared" si="10"/>
        <v/>
      </c>
      <c r="F81" s="3" t="str">
        <f t="shared" si="10"/>
        <v/>
      </c>
      <c r="G81" s="3" t="str">
        <f t="shared" si="10"/>
        <v/>
      </c>
      <c r="H81" s="3" t="str">
        <f t="shared" si="10"/>
        <v/>
      </c>
      <c r="I81" s="3" t="str">
        <f t="shared" si="10"/>
        <v/>
      </c>
      <c r="J81" s="3" t="str">
        <f t="shared" si="10"/>
        <v/>
      </c>
      <c r="K81" s="3" t="str">
        <f t="shared" si="10"/>
        <v/>
      </c>
      <c r="M81" t="s">
        <v>187</v>
      </c>
      <c r="N81" t="str">
        <f>IF(NOT(ISBLANK('QIAseq FX with CDIs Protocol'!H109)),VLOOKUP('QIAseq FX with CDIs Protocol'!H109,'Autopopulate Info MiSeq'!$A$1:$E$13,2,0),"")</f>
        <v/>
      </c>
      <c r="P81" s="3" t="str">
        <f t="shared" si="11"/>
        <v/>
      </c>
      <c r="Q81" s="3" t="str">
        <f t="shared" si="11"/>
        <v/>
      </c>
      <c r="R81" s="3" t="str">
        <f t="shared" si="11"/>
        <v/>
      </c>
      <c r="S81" s="3" t="str">
        <f t="shared" si="11"/>
        <v/>
      </c>
      <c r="T81" s="3" t="str">
        <f t="shared" si="11"/>
        <v/>
      </c>
      <c r="U81" s="3" t="str">
        <f t="shared" si="11"/>
        <v/>
      </c>
      <c r="V81" s="3" t="str">
        <f t="shared" si="11"/>
        <v/>
      </c>
      <c r="W81" s="3" t="str">
        <f t="shared" si="11"/>
        <v/>
      </c>
    </row>
    <row r="82" spans="1:23" x14ac:dyDescent="0.25">
      <c r="A82" t="s">
        <v>188</v>
      </c>
      <c r="B82" t="str">
        <f>IF(NOT(ISBLANK('QIAseq FX with CDIs Protocol'!G110)),VLOOKUP('QIAseq FX with CDIs Protocol'!G110,'Autopopulate Info MiSeq'!$D$1:$E$13,2,0),"")</f>
        <v/>
      </c>
      <c r="D82" s="3" t="str">
        <f t="shared" si="10"/>
        <v/>
      </c>
      <c r="E82" s="3" t="str">
        <f t="shared" si="10"/>
        <v/>
      </c>
      <c r="F82" s="3" t="str">
        <f t="shared" si="10"/>
        <v/>
      </c>
      <c r="G82" s="3" t="str">
        <f t="shared" si="10"/>
        <v/>
      </c>
      <c r="H82" s="3" t="str">
        <f t="shared" si="10"/>
        <v/>
      </c>
      <c r="I82" s="3" t="str">
        <f t="shared" si="10"/>
        <v/>
      </c>
      <c r="J82" s="3" t="str">
        <f t="shared" si="10"/>
        <v/>
      </c>
      <c r="K82" s="3" t="str">
        <f t="shared" si="10"/>
        <v/>
      </c>
      <c r="M82" t="s">
        <v>188</v>
      </c>
      <c r="N82" t="str">
        <f>IF(NOT(ISBLANK('QIAseq FX with CDIs Protocol'!H110)),VLOOKUP('QIAseq FX with CDIs Protocol'!H110,'Autopopulate Info MiSeq'!$A$1:$E$13,2,0),"")</f>
        <v/>
      </c>
      <c r="P82" s="3" t="str">
        <f t="shared" si="11"/>
        <v/>
      </c>
      <c r="Q82" s="3" t="str">
        <f t="shared" si="11"/>
        <v/>
      </c>
      <c r="R82" s="3" t="str">
        <f t="shared" si="11"/>
        <v/>
      </c>
      <c r="S82" s="3" t="str">
        <f t="shared" si="11"/>
        <v/>
      </c>
      <c r="T82" s="3" t="str">
        <f t="shared" si="11"/>
        <v/>
      </c>
      <c r="U82" s="3" t="str">
        <f t="shared" si="11"/>
        <v/>
      </c>
      <c r="V82" s="3" t="str">
        <f t="shared" si="11"/>
        <v/>
      </c>
      <c r="W82" s="3" t="str">
        <f t="shared" si="11"/>
        <v/>
      </c>
    </row>
    <row r="83" spans="1:23" x14ac:dyDescent="0.25">
      <c r="A83" t="s">
        <v>189</v>
      </c>
      <c r="B83" t="str">
        <f>IF(NOT(ISBLANK('QIAseq FX with CDIs Protocol'!G111)),VLOOKUP('QIAseq FX with CDIs Protocol'!G111,'Autopopulate Info MiSeq'!$D$1:$E$13,2,0),"")</f>
        <v/>
      </c>
      <c r="D83" s="3" t="str">
        <f t="shared" si="10"/>
        <v/>
      </c>
      <c r="E83" s="3" t="str">
        <f t="shared" si="10"/>
        <v/>
      </c>
      <c r="F83" s="3" t="str">
        <f t="shared" si="10"/>
        <v/>
      </c>
      <c r="G83" s="3" t="str">
        <f t="shared" si="10"/>
        <v/>
      </c>
      <c r="H83" s="3" t="str">
        <f t="shared" si="10"/>
        <v/>
      </c>
      <c r="I83" s="3" t="str">
        <f t="shared" si="10"/>
        <v/>
      </c>
      <c r="J83" s="3" t="str">
        <f t="shared" si="10"/>
        <v/>
      </c>
      <c r="K83" s="3" t="str">
        <f t="shared" si="10"/>
        <v/>
      </c>
      <c r="M83" t="s">
        <v>189</v>
      </c>
      <c r="N83" t="str">
        <f>IF(NOT(ISBLANK('QIAseq FX with CDIs Protocol'!H111)),VLOOKUP('QIAseq FX with CDIs Protocol'!H111,'Autopopulate Info MiSeq'!$A$1:$E$13,2,0),"")</f>
        <v/>
      </c>
      <c r="P83" s="3" t="str">
        <f t="shared" si="11"/>
        <v/>
      </c>
      <c r="Q83" s="3" t="str">
        <f t="shared" si="11"/>
        <v/>
      </c>
      <c r="R83" s="3" t="str">
        <f t="shared" si="11"/>
        <v/>
      </c>
      <c r="S83" s="3" t="str">
        <f t="shared" si="11"/>
        <v/>
      </c>
      <c r="T83" s="3" t="str">
        <f t="shared" si="11"/>
        <v/>
      </c>
      <c r="U83" s="3" t="str">
        <f t="shared" si="11"/>
        <v/>
      </c>
      <c r="V83" s="3" t="str">
        <f t="shared" si="11"/>
        <v/>
      </c>
      <c r="W83" s="3" t="str">
        <f t="shared" si="11"/>
        <v/>
      </c>
    </row>
    <row r="84" spans="1:23" x14ac:dyDescent="0.25">
      <c r="A84" t="s">
        <v>190</v>
      </c>
      <c r="B84" t="str">
        <f>IF(NOT(ISBLANK('QIAseq FX with CDIs Protocol'!G112)),VLOOKUP('QIAseq FX with CDIs Protocol'!G112,'Autopopulate Info MiSeq'!$D$1:$E$13,2,0),"")</f>
        <v/>
      </c>
      <c r="D84" s="3" t="str">
        <f t="shared" si="10"/>
        <v/>
      </c>
      <c r="E84" s="3" t="str">
        <f t="shared" si="10"/>
        <v/>
      </c>
      <c r="F84" s="3" t="str">
        <f t="shared" si="10"/>
        <v/>
      </c>
      <c r="G84" s="3" t="str">
        <f t="shared" si="10"/>
        <v/>
      </c>
      <c r="H84" s="3" t="str">
        <f t="shared" si="10"/>
        <v/>
      </c>
      <c r="I84" s="3" t="str">
        <f t="shared" si="10"/>
        <v/>
      </c>
      <c r="J84" s="3" t="str">
        <f t="shared" si="10"/>
        <v/>
      </c>
      <c r="K84" s="3" t="str">
        <f t="shared" si="10"/>
        <v/>
      </c>
      <c r="M84" t="s">
        <v>190</v>
      </c>
      <c r="N84" t="str">
        <f>IF(NOT(ISBLANK('QIAseq FX with CDIs Protocol'!H112)),VLOOKUP('QIAseq FX with CDIs Protocol'!H112,'Autopopulate Info MiSeq'!$A$1:$E$13,2,0),"")</f>
        <v/>
      </c>
      <c r="P84" s="3" t="str">
        <f t="shared" si="11"/>
        <v/>
      </c>
      <c r="Q84" s="3" t="str">
        <f t="shared" si="11"/>
        <v/>
      </c>
      <c r="R84" s="3" t="str">
        <f t="shared" si="11"/>
        <v/>
      </c>
      <c r="S84" s="3" t="str">
        <f t="shared" si="11"/>
        <v/>
      </c>
      <c r="T84" s="3" t="str">
        <f t="shared" si="11"/>
        <v/>
      </c>
      <c r="U84" s="3" t="str">
        <f t="shared" si="11"/>
        <v/>
      </c>
      <c r="V84" s="3" t="str">
        <f t="shared" si="11"/>
        <v/>
      </c>
      <c r="W84" s="3" t="str">
        <f t="shared" si="11"/>
        <v/>
      </c>
    </row>
    <row r="85" spans="1:23" x14ac:dyDescent="0.25">
      <c r="A85" t="s">
        <v>191</v>
      </c>
      <c r="B85" t="str">
        <f>IF(NOT(ISBLANK('QIAseq FX with CDIs Protocol'!G113)),VLOOKUP('QIAseq FX with CDIs Protocol'!G113,'Autopopulate Info MiSeq'!$D$1:$E$13,2,0),"")</f>
        <v/>
      </c>
      <c r="D85" s="3" t="str">
        <f t="shared" si="10"/>
        <v/>
      </c>
      <c r="E85" s="3" t="str">
        <f t="shared" si="10"/>
        <v/>
      </c>
      <c r="F85" s="3" t="str">
        <f t="shared" si="10"/>
        <v/>
      </c>
      <c r="G85" s="3" t="str">
        <f t="shared" si="10"/>
        <v/>
      </c>
      <c r="H85" s="3" t="str">
        <f t="shared" si="10"/>
        <v/>
      </c>
      <c r="I85" s="3" t="str">
        <f t="shared" si="10"/>
        <v/>
      </c>
      <c r="J85" s="3" t="str">
        <f t="shared" si="10"/>
        <v/>
      </c>
      <c r="K85" s="3" t="str">
        <f t="shared" si="10"/>
        <v/>
      </c>
      <c r="M85" t="s">
        <v>191</v>
      </c>
      <c r="N85" t="str">
        <f>IF(NOT(ISBLANK('QIAseq FX with CDIs Protocol'!H113)),VLOOKUP('QIAseq FX with CDIs Protocol'!H113,'Autopopulate Info MiSeq'!$A$1:$E$13,2,0),"")</f>
        <v/>
      </c>
      <c r="P85" s="3" t="str">
        <f t="shared" si="11"/>
        <v/>
      </c>
      <c r="Q85" s="3" t="str">
        <f t="shared" si="11"/>
        <v/>
      </c>
      <c r="R85" s="3" t="str">
        <f t="shared" si="11"/>
        <v/>
      </c>
      <c r="S85" s="3" t="str">
        <f t="shared" si="11"/>
        <v/>
      </c>
      <c r="T85" s="3" t="str">
        <f t="shared" si="11"/>
        <v/>
      </c>
      <c r="U85" s="3" t="str">
        <f t="shared" si="11"/>
        <v/>
      </c>
      <c r="V85" s="3" t="str">
        <f t="shared" si="11"/>
        <v/>
      </c>
      <c r="W85" s="3" t="str">
        <f t="shared" si="11"/>
        <v/>
      </c>
    </row>
    <row r="86" spans="1:23" x14ac:dyDescent="0.25">
      <c r="A86" t="s">
        <v>192</v>
      </c>
      <c r="B86" t="str">
        <f>IF(NOT(ISBLANK('QIAseq FX with CDIs Protocol'!G114)),VLOOKUP('QIAseq FX with CDIs Protocol'!G114,'Autopopulate Info MiSeq'!$D$1:$E$13,2,0),"")</f>
        <v/>
      </c>
      <c r="D86" s="3" t="str">
        <f t="shared" si="10"/>
        <v/>
      </c>
      <c r="E86" s="3" t="str">
        <f t="shared" si="10"/>
        <v/>
      </c>
      <c r="F86" s="3" t="str">
        <f t="shared" si="10"/>
        <v/>
      </c>
      <c r="G86" s="3" t="str">
        <f t="shared" si="10"/>
        <v/>
      </c>
      <c r="H86" s="3" t="str">
        <f t="shared" si="10"/>
        <v/>
      </c>
      <c r="I86" s="3" t="str">
        <f t="shared" si="10"/>
        <v/>
      </c>
      <c r="J86" s="3" t="str">
        <f t="shared" si="10"/>
        <v/>
      </c>
      <c r="K86" s="3" t="str">
        <f t="shared" si="10"/>
        <v/>
      </c>
      <c r="M86" t="s">
        <v>192</v>
      </c>
      <c r="N86" t="str">
        <f>IF(NOT(ISBLANK('QIAseq FX with CDIs Protocol'!H114)),VLOOKUP('QIAseq FX with CDIs Protocol'!H114,'Autopopulate Info MiSeq'!$A$1:$E$13,2,0),"")</f>
        <v/>
      </c>
      <c r="P86" s="3" t="str">
        <f t="shared" si="11"/>
        <v/>
      </c>
      <c r="Q86" s="3" t="str">
        <f t="shared" si="11"/>
        <v/>
      </c>
      <c r="R86" s="3" t="str">
        <f t="shared" si="11"/>
        <v/>
      </c>
      <c r="S86" s="3" t="str">
        <f t="shared" si="11"/>
        <v/>
      </c>
      <c r="T86" s="3" t="str">
        <f t="shared" si="11"/>
        <v/>
      </c>
      <c r="U86" s="3" t="str">
        <f t="shared" si="11"/>
        <v/>
      </c>
      <c r="V86" s="3" t="str">
        <f t="shared" si="11"/>
        <v/>
      </c>
      <c r="W86" s="3" t="str">
        <f t="shared" si="11"/>
        <v/>
      </c>
    </row>
    <row r="87" spans="1:23" x14ac:dyDescent="0.25">
      <c r="A87" t="s">
        <v>193</v>
      </c>
      <c r="B87" t="str">
        <f>IF(NOT(ISBLANK('QIAseq FX with CDIs Protocol'!G115)),VLOOKUP('QIAseq FX with CDIs Protocol'!G115,'Autopopulate Info MiSeq'!$D$1:$E$13,2,0),"")</f>
        <v/>
      </c>
      <c r="D87" s="3" t="str">
        <f t="shared" si="10"/>
        <v/>
      </c>
      <c r="E87" s="3" t="str">
        <f t="shared" si="10"/>
        <v/>
      </c>
      <c r="F87" s="3" t="str">
        <f t="shared" si="10"/>
        <v/>
      </c>
      <c r="G87" s="3" t="str">
        <f t="shared" si="10"/>
        <v/>
      </c>
      <c r="H87" s="3" t="str">
        <f t="shared" si="10"/>
        <v/>
      </c>
      <c r="I87" s="3" t="str">
        <f t="shared" si="10"/>
        <v/>
      </c>
      <c r="J87" s="3" t="str">
        <f t="shared" si="10"/>
        <v/>
      </c>
      <c r="K87" s="3" t="str">
        <f t="shared" si="10"/>
        <v/>
      </c>
      <c r="M87" t="s">
        <v>193</v>
      </c>
      <c r="N87" t="str">
        <f>IF(NOT(ISBLANK('QIAseq FX with CDIs Protocol'!H115)),VLOOKUP('QIAseq FX with CDIs Protocol'!H115,'Autopopulate Info MiSeq'!$A$1:$E$13,2,0),"")</f>
        <v/>
      </c>
      <c r="P87" s="3" t="str">
        <f t="shared" si="11"/>
        <v/>
      </c>
      <c r="Q87" s="3" t="str">
        <f t="shared" si="11"/>
        <v/>
      </c>
      <c r="R87" s="3" t="str">
        <f t="shared" si="11"/>
        <v/>
      </c>
      <c r="S87" s="3" t="str">
        <f t="shared" si="11"/>
        <v/>
      </c>
      <c r="T87" s="3" t="str">
        <f t="shared" si="11"/>
        <v/>
      </c>
      <c r="U87" s="3" t="str">
        <f t="shared" si="11"/>
        <v/>
      </c>
      <c r="V87" s="3" t="str">
        <f t="shared" si="11"/>
        <v/>
      </c>
      <c r="W87" s="3" t="str">
        <f t="shared" si="11"/>
        <v/>
      </c>
    </row>
    <row r="88" spans="1:23" x14ac:dyDescent="0.25">
      <c r="A88" t="s">
        <v>194</v>
      </c>
      <c r="B88" t="str">
        <f>IF(NOT(ISBLANK('QIAseq FX with CDIs Protocol'!G116)),VLOOKUP('QIAseq FX with CDIs Protocol'!G116,'Autopopulate Info MiSeq'!$D$1:$E$13,2,0),"")</f>
        <v/>
      </c>
      <c r="D88" s="3" t="str">
        <f t="shared" si="10"/>
        <v/>
      </c>
      <c r="E88" s="3" t="str">
        <f t="shared" si="10"/>
        <v/>
      </c>
      <c r="F88" s="3" t="str">
        <f t="shared" si="10"/>
        <v/>
      </c>
      <c r="G88" s="3" t="str">
        <f t="shared" si="10"/>
        <v/>
      </c>
      <c r="H88" s="3" t="str">
        <f t="shared" si="10"/>
        <v/>
      </c>
      <c r="I88" s="3" t="str">
        <f t="shared" si="10"/>
        <v/>
      </c>
      <c r="J88" s="3" t="str">
        <f t="shared" si="10"/>
        <v/>
      </c>
      <c r="K88" s="3" t="str">
        <f t="shared" si="10"/>
        <v/>
      </c>
      <c r="M88" t="s">
        <v>194</v>
      </c>
      <c r="N88" t="str">
        <f>IF(NOT(ISBLANK('QIAseq FX with CDIs Protocol'!H116)),VLOOKUP('QIAseq FX with CDIs Protocol'!H116,'Autopopulate Info MiSeq'!$A$1:$E$13,2,0),"")</f>
        <v/>
      </c>
      <c r="P88" s="3" t="str">
        <f t="shared" si="11"/>
        <v/>
      </c>
      <c r="Q88" s="3" t="str">
        <f t="shared" si="11"/>
        <v/>
      </c>
      <c r="R88" s="3" t="str">
        <f t="shared" si="11"/>
        <v/>
      </c>
      <c r="S88" s="3" t="str">
        <f t="shared" si="11"/>
        <v/>
      </c>
      <c r="T88" s="3" t="str">
        <f t="shared" si="11"/>
        <v/>
      </c>
      <c r="U88" s="3" t="str">
        <f t="shared" si="11"/>
        <v/>
      </c>
      <c r="V88" s="3" t="str">
        <f t="shared" si="11"/>
        <v/>
      </c>
      <c r="W88" s="3" t="str">
        <f t="shared" si="11"/>
        <v/>
      </c>
    </row>
    <row r="89" spans="1:23" x14ac:dyDescent="0.25">
      <c r="A89" t="s">
        <v>195</v>
      </c>
      <c r="B89" t="str">
        <f>IF(NOT(ISBLANK('QIAseq FX with CDIs Protocol'!G117)),VLOOKUP('QIAseq FX with CDIs Protocol'!G117,'Autopopulate Info MiSeq'!$D$1:$E$13,2,0),"")</f>
        <v/>
      </c>
      <c r="D89" s="3" t="str">
        <f t="shared" si="10"/>
        <v/>
      </c>
      <c r="E89" s="3" t="str">
        <f t="shared" si="10"/>
        <v/>
      </c>
      <c r="F89" s="3" t="str">
        <f t="shared" si="10"/>
        <v/>
      </c>
      <c r="G89" s="3" t="str">
        <f t="shared" si="10"/>
        <v/>
      </c>
      <c r="H89" s="3" t="str">
        <f t="shared" si="10"/>
        <v/>
      </c>
      <c r="I89" s="3" t="str">
        <f t="shared" si="10"/>
        <v/>
      </c>
      <c r="J89" s="3" t="str">
        <f t="shared" si="10"/>
        <v/>
      </c>
      <c r="K89" s="3" t="str">
        <f t="shared" si="10"/>
        <v/>
      </c>
      <c r="M89" t="s">
        <v>195</v>
      </c>
      <c r="N89" t="str">
        <f>IF(NOT(ISBLANK('QIAseq FX with CDIs Protocol'!H117)),VLOOKUP('QIAseq FX with CDIs Protocol'!H117,'Autopopulate Info MiSeq'!$A$1:$E$13,2,0),"")</f>
        <v/>
      </c>
      <c r="P89" s="3" t="str">
        <f t="shared" si="11"/>
        <v/>
      </c>
      <c r="Q89" s="3" t="str">
        <f t="shared" si="11"/>
        <v/>
      </c>
      <c r="R89" s="3" t="str">
        <f t="shared" si="11"/>
        <v/>
      </c>
      <c r="S89" s="3" t="str">
        <f t="shared" si="11"/>
        <v/>
      </c>
      <c r="T89" s="3" t="str">
        <f t="shared" si="11"/>
        <v/>
      </c>
      <c r="U89" s="3" t="str">
        <f t="shared" si="11"/>
        <v/>
      </c>
      <c r="V89" s="3" t="str">
        <f t="shared" si="11"/>
        <v/>
      </c>
      <c r="W89" s="3" t="str">
        <f t="shared" si="11"/>
        <v/>
      </c>
    </row>
    <row r="90" spans="1:23" x14ac:dyDescent="0.25">
      <c r="A90" t="s">
        <v>196</v>
      </c>
      <c r="B90" t="str">
        <f>IF(NOT(ISBLANK('QIAseq FX with CDIs Protocol'!G118)),VLOOKUP('QIAseq FX with CDIs Protocol'!G118,'Autopopulate Info MiSeq'!$D$1:$E$13,2,0),"")</f>
        <v/>
      </c>
      <c r="D90" s="3" t="str">
        <f t="shared" si="10"/>
        <v/>
      </c>
      <c r="E90" s="3" t="str">
        <f t="shared" si="10"/>
        <v/>
      </c>
      <c r="F90" s="3" t="str">
        <f t="shared" si="10"/>
        <v/>
      </c>
      <c r="G90" s="3" t="str">
        <f t="shared" si="10"/>
        <v/>
      </c>
      <c r="H90" s="3" t="str">
        <f t="shared" si="10"/>
        <v/>
      </c>
      <c r="I90" s="3" t="str">
        <f t="shared" si="10"/>
        <v/>
      </c>
      <c r="J90" s="3" t="str">
        <f t="shared" si="10"/>
        <v/>
      </c>
      <c r="K90" s="3" t="str">
        <f t="shared" si="10"/>
        <v/>
      </c>
      <c r="M90" t="s">
        <v>196</v>
      </c>
      <c r="N90" t="str">
        <f>IF(NOT(ISBLANK('QIAseq FX with CDIs Protocol'!H118)),VLOOKUP('QIAseq FX with CDIs Protocol'!H118,'Autopopulate Info MiSeq'!$A$1:$E$13,2,0),"")</f>
        <v/>
      </c>
      <c r="P90" s="3" t="str">
        <f t="shared" si="11"/>
        <v/>
      </c>
      <c r="Q90" s="3" t="str">
        <f t="shared" si="11"/>
        <v/>
      </c>
      <c r="R90" s="3" t="str">
        <f t="shared" si="11"/>
        <v/>
      </c>
      <c r="S90" s="3" t="str">
        <f t="shared" si="11"/>
        <v/>
      </c>
      <c r="T90" s="3" t="str">
        <f t="shared" si="11"/>
        <v/>
      </c>
      <c r="U90" s="3" t="str">
        <f t="shared" si="11"/>
        <v/>
      </c>
      <c r="V90" s="3" t="str">
        <f t="shared" si="11"/>
        <v/>
      </c>
      <c r="W90" s="3" t="str">
        <f t="shared" si="11"/>
        <v/>
      </c>
    </row>
    <row r="91" spans="1:23" x14ac:dyDescent="0.25">
      <c r="A91" t="s">
        <v>197</v>
      </c>
      <c r="B91" t="str">
        <f>IF(NOT(ISBLANK('QIAseq FX with CDIs Protocol'!G119)),VLOOKUP('QIAseq FX with CDIs Protocol'!G119,'Autopopulate Info MiSeq'!$D$1:$E$13,2,0),"")</f>
        <v/>
      </c>
      <c r="D91" s="3" t="str">
        <f t="shared" si="10"/>
        <v/>
      </c>
      <c r="E91" s="3" t="str">
        <f t="shared" si="10"/>
        <v/>
      </c>
      <c r="F91" s="3" t="str">
        <f t="shared" si="10"/>
        <v/>
      </c>
      <c r="G91" s="3" t="str">
        <f t="shared" si="10"/>
        <v/>
      </c>
      <c r="H91" s="3" t="str">
        <f t="shared" si="10"/>
        <v/>
      </c>
      <c r="I91" s="3" t="str">
        <f t="shared" si="10"/>
        <v/>
      </c>
      <c r="J91" s="3" t="str">
        <f t="shared" si="10"/>
        <v/>
      </c>
      <c r="K91" s="3" t="str">
        <f t="shared" si="10"/>
        <v/>
      </c>
      <c r="M91" t="s">
        <v>197</v>
      </c>
      <c r="N91" t="str">
        <f>IF(NOT(ISBLANK('QIAseq FX with CDIs Protocol'!H119)),VLOOKUP('QIAseq FX with CDIs Protocol'!H119,'Autopopulate Info MiSeq'!$A$1:$E$13,2,0),"")</f>
        <v/>
      </c>
      <c r="P91" s="3" t="str">
        <f t="shared" si="11"/>
        <v/>
      </c>
      <c r="Q91" s="3" t="str">
        <f t="shared" si="11"/>
        <v/>
      </c>
      <c r="R91" s="3" t="str">
        <f t="shared" si="11"/>
        <v/>
      </c>
      <c r="S91" s="3" t="str">
        <f t="shared" si="11"/>
        <v/>
      </c>
      <c r="T91" s="3" t="str">
        <f t="shared" si="11"/>
        <v/>
      </c>
      <c r="U91" s="3" t="str">
        <f t="shared" si="11"/>
        <v/>
      </c>
      <c r="V91" s="3" t="str">
        <f t="shared" si="11"/>
        <v/>
      </c>
      <c r="W91" s="3" t="str">
        <f t="shared" si="11"/>
        <v/>
      </c>
    </row>
    <row r="92" spans="1:23" x14ac:dyDescent="0.25">
      <c r="A92" t="s">
        <v>198</v>
      </c>
      <c r="B92" t="str">
        <f>IF(NOT(ISBLANK('QIAseq FX with CDIs Protocol'!G120)),VLOOKUP('QIAseq FX with CDIs Protocol'!G120,'Autopopulate Info MiSeq'!$D$1:$E$13,2,0),"")</f>
        <v/>
      </c>
      <c r="D92" s="3" t="str">
        <f t="shared" si="10"/>
        <v/>
      </c>
      <c r="E92" s="3" t="str">
        <f t="shared" si="10"/>
        <v/>
      </c>
      <c r="F92" s="3" t="str">
        <f t="shared" si="10"/>
        <v/>
      </c>
      <c r="G92" s="3" t="str">
        <f t="shared" si="10"/>
        <v/>
      </c>
      <c r="H92" s="3" t="str">
        <f t="shared" si="10"/>
        <v/>
      </c>
      <c r="I92" s="3" t="str">
        <f t="shared" si="10"/>
        <v/>
      </c>
      <c r="J92" s="3" t="str">
        <f t="shared" si="10"/>
        <v/>
      </c>
      <c r="K92" s="3" t="str">
        <f t="shared" si="10"/>
        <v/>
      </c>
      <c r="M92" t="s">
        <v>198</v>
      </c>
      <c r="N92" t="str">
        <f>IF(NOT(ISBLANK('QIAseq FX with CDIs Protocol'!H120)),VLOOKUP('QIAseq FX with CDIs Protocol'!H120,'Autopopulate Info MiSeq'!$A$1:$E$13,2,0),"")</f>
        <v/>
      </c>
      <c r="P92" s="3" t="str">
        <f t="shared" si="11"/>
        <v/>
      </c>
      <c r="Q92" s="3" t="str">
        <f t="shared" si="11"/>
        <v/>
      </c>
      <c r="R92" s="3" t="str">
        <f t="shared" si="11"/>
        <v/>
      </c>
      <c r="S92" s="3" t="str">
        <f t="shared" si="11"/>
        <v/>
      </c>
      <c r="T92" s="3" t="str">
        <f t="shared" si="11"/>
        <v/>
      </c>
      <c r="U92" s="3" t="str">
        <f t="shared" si="11"/>
        <v/>
      </c>
      <c r="V92" s="3" t="str">
        <f t="shared" si="11"/>
        <v/>
      </c>
      <c r="W92" s="3" t="str">
        <f t="shared" si="11"/>
        <v/>
      </c>
    </row>
    <row r="93" spans="1:23" x14ac:dyDescent="0.25">
      <c r="A93" t="s">
        <v>199</v>
      </c>
      <c r="B93" t="str">
        <f>IF(NOT(ISBLANK('QIAseq FX with CDIs Protocol'!G121)),VLOOKUP('QIAseq FX with CDIs Protocol'!G121,'Autopopulate Info MiSeq'!$D$1:$E$13,2,0),"")</f>
        <v/>
      </c>
      <c r="D93" s="3" t="str">
        <f t="shared" si="10"/>
        <v/>
      </c>
      <c r="E93" s="3" t="str">
        <f t="shared" si="10"/>
        <v/>
      </c>
      <c r="F93" s="3" t="str">
        <f t="shared" si="10"/>
        <v/>
      </c>
      <c r="G93" s="3" t="str">
        <f t="shared" si="10"/>
        <v/>
      </c>
      <c r="H93" s="3" t="str">
        <f t="shared" si="10"/>
        <v/>
      </c>
      <c r="I93" s="3" t="str">
        <f t="shared" si="10"/>
        <v/>
      </c>
      <c r="J93" s="3" t="str">
        <f t="shared" ref="D93:K109" si="12">MID($B93,J$13,1)</f>
        <v/>
      </c>
      <c r="K93" s="3" t="str">
        <f t="shared" si="12"/>
        <v/>
      </c>
      <c r="M93" t="s">
        <v>199</v>
      </c>
      <c r="N93" t="str">
        <f>IF(NOT(ISBLANK('QIAseq FX with CDIs Protocol'!H121)),VLOOKUP('QIAseq FX with CDIs Protocol'!H121,'Autopopulate Info MiSeq'!$A$1:$E$13,2,0),"")</f>
        <v/>
      </c>
      <c r="P93" s="3" t="str">
        <f t="shared" si="11"/>
        <v/>
      </c>
      <c r="Q93" s="3" t="str">
        <f t="shared" si="11"/>
        <v/>
      </c>
      <c r="R93" s="3" t="str">
        <f t="shared" si="11"/>
        <v/>
      </c>
      <c r="S93" s="3" t="str">
        <f t="shared" si="11"/>
        <v/>
      </c>
      <c r="T93" s="3" t="str">
        <f t="shared" si="11"/>
        <v/>
      </c>
      <c r="U93" s="3" t="str">
        <f t="shared" si="11"/>
        <v/>
      </c>
      <c r="V93" s="3" t="str">
        <f t="shared" ref="P93:W109" si="13">MID($N93,V$13,1)</f>
        <v/>
      </c>
      <c r="W93" s="3" t="str">
        <f t="shared" si="13"/>
        <v/>
      </c>
    </row>
    <row r="94" spans="1:23" x14ac:dyDescent="0.25">
      <c r="A94" t="s">
        <v>200</v>
      </c>
      <c r="B94" t="str">
        <f>IF(NOT(ISBLANK('QIAseq FX with CDIs Protocol'!G122)),VLOOKUP('QIAseq FX with CDIs Protocol'!G122,'Autopopulate Info MiSeq'!$D$1:$E$13,2,0),"")</f>
        <v/>
      </c>
      <c r="D94" s="3" t="str">
        <f t="shared" si="12"/>
        <v/>
      </c>
      <c r="E94" s="3" t="str">
        <f t="shared" si="12"/>
        <v/>
      </c>
      <c r="F94" s="3" t="str">
        <f t="shared" si="12"/>
        <v/>
      </c>
      <c r="G94" s="3" t="str">
        <f t="shared" si="12"/>
        <v/>
      </c>
      <c r="H94" s="3" t="str">
        <f t="shared" si="12"/>
        <v/>
      </c>
      <c r="I94" s="3" t="str">
        <f t="shared" si="12"/>
        <v/>
      </c>
      <c r="J94" s="3" t="str">
        <f t="shared" si="12"/>
        <v/>
      </c>
      <c r="K94" s="3" t="str">
        <f t="shared" si="12"/>
        <v/>
      </c>
      <c r="M94" t="s">
        <v>200</v>
      </c>
      <c r="N94" t="str">
        <f>IF(NOT(ISBLANK('QIAseq FX with CDIs Protocol'!H122)),VLOOKUP('QIAseq FX with CDIs Protocol'!H122,'Autopopulate Info MiSeq'!$A$1:$E$13,2,0),"")</f>
        <v/>
      </c>
      <c r="P94" s="3" t="str">
        <f t="shared" si="13"/>
        <v/>
      </c>
      <c r="Q94" s="3" t="str">
        <f t="shared" si="13"/>
        <v/>
      </c>
      <c r="R94" s="3" t="str">
        <f t="shared" si="13"/>
        <v/>
      </c>
      <c r="S94" s="3" t="str">
        <f t="shared" si="13"/>
        <v/>
      </c>
      <c r="T94" s="3" t="str">
        <f t="shared" si="13"/>
        <v/>
      </c>
      <c r="U94" s="3" t="str">
        <f t="shared" si="13"/>
        <v/>
      </c>
      <c r="V94" s="3" t="str">
        <f t="shared" si="13"/>
        <v/>
      </c>
      <c r="W94" s="3" t="str">
        <f t="shared" si="13"/>
        <v/>
      </c>
    </row>
    <row r="95" spans="1:23" x14ac:dyDescent="0.25">
      <c r="A95" t="s">
        <v>201</v>
      </c>
      <c r="B95" t="str">
        <f>IF(NOT(ISBLANK('QIAseq FX with CDIs Protocol'!G123)),VLOOKUP('QIAseq FX with CDIs Protocol'!G123,'Autopopulate Info MiSeq'!$D$1:$E$13,2,0),"")</f>
        <v/>
      </c>
      <c r="D95" s="3" t="str">
        <f t="shared" si="12"/>
        <v/>
      </c>
      <c r="E95" s="3" t="str">
        <f t="shared" si="12"/>
        <v/>
      </c>
      <c r="F95" s="3" t="str">
        <f t="shared" si="12"/>
        <v/>
      </c>
      <c r="G95" s="3" t="str">
        <f t="shared" si="12"/>
        <v/>
      </c>
      <c r="H95" s="3" t="str">
        <f t="shared" si="12"/>
        <v/>
      </c>
      <c r="I95" s="3" t="str">
        <f t="shared" si="12"/>
        <v/>
      </c>
      <c r="J95" s="3" t="str">
        <f t="shared" si="12"/>
        <v/>
      </c>
      <c r="K95" s="3" t="str">
        <f t="shared" si="12"/>
        <v/>
      </c>
      <c r="M95" t="s">
        <v>201</v>
      </c>
      <c r="N95" t="str">
        <f>IF(NOT(ISBLANK('QIAseq FX with CDIs Protocol'!H123)),VLOOKUP('QIAseq FX with CDIs Protocol'!H123,'Autopopulate Info MiSeq'!$A$1:$E$13,2,0),"")</f>
        <v/>
      </c>
      <c r="P95" s="3" t="str">
        <f t="shared" si="13"/>
        <v/>
      </c>
      <c r="Q95" s="3" t="str">
        <f t="shared" si="13"/>
        <v/>
      </c>
      <c r="R95" s="3" t="str">
        <f t="shared" si="13"/>
        <v/>
      </c>
      <c r="S95" s="3" t="str">
        <f t="shared" si="13"/>
        <v/>
      </c>
      <c r="T95" s="3" t="str">
        <f t="shared" si="13"/>
        <v/>
      </c>
      <c r="U95" s="3" t="str">
        <f t="shared" si="13"/>
        <v/>
      </c>
      <c r="V95" s="3" t="str">
        <f t="shared" si="13"/>
        <v/>
      </c>
      <c r="W95" s="3" t="str">
        <f t="shared" si="13"/>
        <v/>
      </c>
    </row>
    <row r="96" spans="1:23" x14ac:dyDescent="0.25">
      <c r="A96" t="s">
        <v>202</v>
      </c>
      <c r="B96" t="str">
        <f>IF(NOT(ISBLANK('QIAseq FX with CDIs Protocol'!G124)),VLOOKUP('QIAseq FX with CDIs Protocol'!G124,'Autopopulate Info MiSeq'!$D$1:$E$13,2,0),"")</f>
        <v/>
      </c>
      <c r="D96" s="3" t="str">
        <f t="shared" si="12"/>
        <v/>
      </c>
      <c r="E96" s="3" t="str">
        <f t="shared" si="12"/>
        <v/>
      </c>
      <c r="F96" s="3" t="str">
        <f t="shared" si="12"/>
        <v/>
      </c>
      <c r="G96" s="3" t="str">
        <f t="shared" si="12"/>
        <v/>
      </c>
      <c r="H96" s="3" t="str">
        <f t="shared" si="12"/>
        <v/>
      </c>
      <c r="I96" s="3" t="str">
        <f t="shared" si="12"/>
        <v/>
      </c>
      <c r="J96" s="3" t="str">
        <f t="shared" si="12"/>
        <v/>
      </c>
      <c r="K96" s="3" t="str">
        <f t="shared" si="12"/>
        <v/>
      </c>
      <c r="M96" t="s">
        <v>202</v>
      </c>
      <c r="N96" t="str">
        <f>IF(NOT(ISBLANK('QIAseq FX with CDIs Protocol'!H124)),VLOOKUP('QIAseq FX with CDIs Protocol'!H124,'Autopopulate Info MiSeq'!$A$1:$E$13,2,0),"")</f>
        <v/>
      </c>
      <c r="P96" s="3" t="str">
        <f t="shared" si="13"/>
        <v/>
      </c>
      <c r="Q96" s="3" t="str">
        <f t="shared" si="13"/>
        <v/>
      </c>
      <c r="R96" s="3" t="str">
        <f t="shared" si="13"/>
        <v/>
      </c>
      <c r="S96" s="3" t="str">
        <f t="shared" si="13"/>
        <v/>
      </c>
      <c r="T96" s="3" t="str">
        <f t="shared" si="13"/>
        <v/>
      </c>
      <c r="U96" s="3" t="str">
        <f t="shared" si="13"/>
        <v/>
      </c>
      <c r="V96" s="3" t="str">
        <f t="shared" si="13"/>
        <v/>
      </c>
      <c r="W96" s="3" t="str">
        <f t="shared" si="13"/>
        <v/>
      </c>
    </row>
    <row r="97" spans="1:23" x14ac:dyDescent="0.25">
      <c r="A97" t="s">
        <v>203</v>
      </c>
      <c r="B97" t="str">
        <f>IF(NOT(ISBLANK('QIAseq FX with CDIs Protocol'!G125)),VLOOKUP('QIAseq FX with CDIs Protocol'!G125,'Autopopulate Info MiSeq'!$D$1:$E$13,2,0),"")</f>
        <v/>
      </c>
      <c r="D97" s="3" t="str">
        <f t="shared" si="12"/>
        <v/>
      </c>
      <c r="E97" s="3" t="str">
        <f t="shared" si="12"/>
        <v/>
      </c>
      <c r="F97" s="3" t="str">
        <f t="shared" si="12"/>
        <v/>
      </c>
      <c r="G97" s="3" t="str">
        <f t="shared" si="12"/>
        <v/>
      </c>
      <c r="H97" s="3" t="str">
        <f t="shared" si="12"/>
        <v/>
      </c>
      <c r="I97" s="3" t="str">
        <f t="shared" si="12"/>
        <v/>
      </c>
      <c r="J97" s="3" t="str">
        <f t="shared" si="12"/>
        <v/>
      </c>
      <c r="K97" s="3" t="str">
        <f t="shared" si="12"/>
        <v/>
      </c>
      <c r="M97" t="s">
        <v>203</v>
      </c>
      <c r="N97" t="str">
        <f>IF(NOT(ISBLANK('QIAseq FX with CDIs Protocol'!H125)),VLOOKUP('QIAseq FX with CDIs Protocol'!H125,'Autopopulate Info MiSeq'!$A$1:$E$13,2,0),"")</f>
        <v/>
      </c>
      <c r="P97" s="3" t="str">
        <f t="shared" si="13"/>
        <v/>
      </c>
      <c r="Q97" s="3" t="str">
        <f t="shared" si="13"/>
        <v/>
      </c>
      <c r="R97" s="3" t="str">
        <f t="shared" si="13"/>
        <v/>
      </c>
      <c r="S97" s="3" t="str">
        <f t="shared" si="13"/>
        <v/>
      </c>
      <c r="T97" s="3" t="str">
        <f t="shared" si="13"/>
        <v/>
      </c>
      <c r="U97" s="3" t="str">
        <f t="shared" si="13"/>
        <v/>
      </c>
      <c r="V97" s="3" t="str">
        <f t="shared" si="13"/>
        <v/>
      </c>
      <c r="W97" s="3" t="str">
        <f t="shared" si="13"/>
        <v/>
      </c>
    </row>
    <row r="98" spans="1:23" x14ac:dyDescent="0.25">
      <c r="A98" t="s">
        <v>204</v>
      </c>
      <c r="B98" t="str">
        <f>IF(NOT(ISBLANK('QIAseq FX with CDIs Protocol'!G126)),VLOOKUP('QIAseq FX with CDIs Protocol'!G126,'Autopopulate Info MiSeq'!$D$1:$E$13,2,0),"")</f>
        <v/>
      </c>
      <c r="D98" s="3" t="str">
        <f t="shared" si="12"/>
        <v/>
      </c>
      <c r="E98" s="3" t="str">
        <f t="shared" si="12"/>
        <v/>
      </c>
      <c r="F98" s="3" t="str">
        <f t="shared" si="12"/>
        <v/>
      </c>
      <c r="G98" s="3" t="str">
        <f t="shared" si="12"/>
        <v/>
      </c>
      <c r="H98" s="3" t="str">
        <f t="shared" si="12"/>
        <v/>
      </c>
      <c r="I98" s="3" t="str">
        <f t="shared" si="12"/>
        <v/>
      </c>
      <c r="J98" s="3" t="str">
        <f t="shared" si="12"/>
        <v/>
      </c>
      <c r="K98" s="3" t="str">
        <f t="shared" si="12"/>
        <v/>
      </c>
      <c r="M98" t="s">
        <v>204</v>
      </c>
      <c r="N98" t="str">
        <f>IF(NOT(ISBLANK('QIAseq FX with CDIs Protocol'!H126)),VLOOKUP('QIAseq FX with CDIs Protocol'!H126,'Autopopulate Info MiSeq'!$A$1:$E$13,2,0),"")</f>
        <v/>
      </c>
      <c r="P98" s="3" t="str">
        <f t="shared" si="13"/>
        <v/>
      </c>
      <c r="Q98" s="3" t="str">
        <f t="shared" si="13"/>
        <v/>
      </c>
      <c r="R98" s="3" t="str">
        <f t="shared" si="13"/>
        <v/>
      </c>
      <c r="S98" s="3" t="str">
        <f t="shared" si="13"/>
        <v/>
      </c>
      <c r="T98" s="3" t="str">
        <f t="shared" si="13"/>
        <v/>
      </c>
      <c r="U98" s="3" t="str">
        <f t="shared" si="13"/>
        <v/>
      </c>
      <c r="V98" s="3" t="str">
        <f t="shared" si="13"/>
        <v/>
      </c>
      <c r="W98" s="3" t="str">
        <f t="shared" si="13"/>
        <v/>
      </c>
    </row>
    <row r="99" spans="1:23" x14ac:dyDescent="0.25">
      <c r="A99" t="s">
        <v>205</v>
      </c>
      <c r="B99" t="str">
        <f>IF(NOT(ISBLANK('QIAseq FX with CDIs Protocol'!G127)),VLOOKUP('QIAseq FX with CDIs Protocol'!G127,'Autopopulate Info MiSeq'!$D$1:$E$13,2,0),"")</f>
        <v/>
      </c>
      <c r="D99" s="3" t="str">
        <f t="shared" si="12"/>
        <v/>
      </c>
      <c r="E99" s="3" t="str">
        <f t="shared" si="12"/>
        <v/>
      </c>
      <c r="F99" s="3" t="str">
        <f t="shared" si="12"/>
        <v/>
      </c>
      <c r="G99" s="3" t="str">
        <f t="shared" si="12"/>
        <v/>
      </c>
      <c r="H99" s="3" t="str">
        <f t="shared" si="12"/>
        <v/>
      </c>
      <c r="I99" s="3" t="str">
        <f t="shared" si="12"/>
        <v/>
      </c>
      <c r="J99" s="3" t="str">
        <f t="shared" si="12"/>
        <v/>
      </c>
      <c r="K99" s="3" t="str">
        <f t="shared" si="12"/>
        <v/>
      </c>
      <c r="M99" t="s">
        <v>205</v>
      </c>
      <c r="N99" t="str">
        <f>IF(NOT(ISBLANK('QIAseq FX with CDIs Protocol'!H127)),VLOOKUP('QIAseq FX with CDIs Protocol'!H127,'Autopopulate Info MiSeq'!$A$1:$E$13,2,0),"")</f>
        <v/>
      </c>
      <c r="P99" s="3" t="str">
        <f t="shared" si="13"/>
        <v/>
      </c>
      <c r="Q99" s="3" t="str">
        <f t="shared" si="13"/>
        <v/>
      </c>
      <c r="R99" s="3" t="str">
        <f t="shared" si="13"/>
        <v/>
      </c>
      <c r="S99" s="3" t="str">
        <f t="shared" si="13"/>
        <v/>
      </c>
      <c r="T99" s="3" t="str">
        <f t="shared" si="13"/>
        <v/>
      </c>
      <c r="U99" s="3" t="str">
        <f t="shared" si="13"/>
        <v/>
      </c>
      <c r="V99" s="3" t="str">
        <f t="shared" si="13"/>
        <v/>
      </c>
      <c r="W99" s="3" t="str">
        <f t="shared" si="13"/>
        <v/>
      </c>
    </row>
    <row r="100" spans="1:23" x14ac:dyDescent="0.25">
      <c r="A100" t="s">
        <v>206</v>
      </c>
      <c r="B100" t="str">
        <f>IF(NOT(ISBLANK('QIAseq FX with CDIs Protocol'!G128)),VLOOKUP('QIAseq FX with CDIs Protocol'!G128,'Autopopulate Info MiSeq'!$D$1:$E$13,2,0),"")</f>
        <v/>
      </c>
      <c r="D100" s="3" t="str">
        <f t="shared" si="12"/>
        <v/>
      </c>
      <c r="E100" s="3" t="str">
        <f t="shared" si="12"/>
        <v/>
      </c>
      <c r="F100" s="3" t="str">
        <f t="shared" si="12"/>
        <v/>
      </c>
      <c r="G100" s="3" t="str">
        <f t="shared" si="12"/>
        <v/>
      </c>
      <c r="H100" s="3" t="str">
        <f t="shared" si="12"/>
        <v/>
      </c>
      <c r="I100" s="3" t="str">
        <f t="shared" si="12"/>
        <v/>
      </c>
      <c r="J100" s="3" t="str">
        <f t="shared" si="12"/>
        <v/>
      </c>
      <c r="K100" s="3" t="str">
        <f t="shared" si="12"/>
        <v/>
      </c>
      <c r="M100" t="s">
        <v>206</v>
      </c>
      <c r="N100" t="str">
        <f>IF(NOT(ISBLANK('QIAseq FX with CDIs Protocol'!H128)),VLOOKUP('QIAseq FX with CDIs Protocol'!H128,'Autopopulate Info MiSeq'!$A$1:$E$13,2,0),"")</f>
        <v/>
      </c>
      <c r="P100" s="3" t="str">
        <f t="shared" si="13"/>
        <v/>
      </c>
      <c r="Q100" s="3" t="str">
        <f t="shared" si="13"/>
        <v/>
      </c>
      <c r="R100" s="3" t="str">
        <f t="shared" si="13"/>
        <v/>
      </c>
      <c r="S100" s="3" t="str">
        <f t="shared" si="13"/>
        <v/>
      </c>
      <c r="T100" s="3" t="str">
        <f t="shared" si="13"/>
        <v/>
      </c>
      <c r="U100" s="3" t="str">
        <f t="shared" si="13"/>
        <v/>
      </c>
      <c r="V100" s="3" t="str">
        <f t="shared" si="13"/>
        <v/>
      </c>
      <c r="W100" s="3" t="str">
        <f t="shared" si="13"/>
        <v/>
      </c>
    </row>
    <row r="101" spans="1:23" x14ac:dyDescent="0.25">
      <c r="A101" t="s">
        <v>207</v>
      </c>
      <c r="B101" t="str">
        <f>IF(NOT(ISBLANK('QIAseq FX with CDIs Protocol'!G129)),VLOOKUP('QIAseq FX with CDIs Protocol'!G129,'Autopopulate Info MiSeq'!$D$1:$E$13,2,0),"")</f>
        <v/>
      </c>
      <c r="D101" s="3" t="str">
        <f t="shared" si="12"/>
        <v/>
      </c>
      <c r="E101" s="3" t="str">
        <f t="shared" si="12"/>
        <v/>
      </c>
      <c r="F101" s="3" t="str">
        <f t="shared" si="12"/>
        <v/>
      </c>
      <c r="G101" s="3" t="str">
        <f t="shared" si="12"/>
        <v/>
      </c>
      <c r="H101" s="3" t="str">
        <f t="shared" si="12"/>
        <v/>
      </c>
      <c r="I101" s="3" t="str">
        <f t="shared" si="12"/>
        <v/>
      </c>
      <c r="J101" s="3" t="str">
        <f t="shared" si="12"/>
        <v/>
      </c>
      <c r="K101" s="3" t="str">
        <f t="shared" si="12"/>
        <v/>
      </c>
      <c r="M101" t="s">
        <v>207</v>
      </c>
      <c r="N101" t="str">
        <f>IF(NOT(ISBLANK('QIAseq FX with CDIs Protocol'!H129)),VLOOKUP('QIAseq FX with CDIs Protocol'!H129,'Autopopulate Info MiSeq'!$A$1:$E$13,2,0),"")</f>
        <v/>
      </c>
      <c r="P101" s="3" t="str">
        <f t="shared" si="13"/>
        <v/>
      </c>
      <c r="Q101" s="3" t="str">
        <f t="shared" si="13"/>
        <v/>
      </c>
      <c r="R101" s="3" t="str">
        <f t="shared" si="13"/>
        <v/>
      </c>
      <c r="S101" s="3" t="str">
        <f t="shared" si="13"/>
        <v/>
      </c>
      <c r="T101" s="3" t="str">
        <f t="shared" si="13"/>
        <v/>
      </c>
      <c r="U101" s="3" t="str">
        <f t="shared" si="13"/>
        <v/>
      </c>
      <c r="V101" s="3" t="str">
        <f t="shared" si="13"/>
        <v/>
      </c>
      <c r="W101" s="3" t="str">
        <f t="shared" si="13"/>
        <v/>
      </c>
    </row>
    <row r="102" spans="1:23" x14ac:dyDescent="0.25">
      <c r="A102" t="s">
        <v>208</v>
      </c>
      <c r="B102" t="str">
        <f>IF(NOT(ISBLANK('QIAseq FX with CDIs Protocol'!G130)),VLOOKUP('QIAseq FX with CDIs Protocol'!G130,'Autopopulate Info MiSeq'!$D$1:$E$13,2,0),"")</f>
        <v/>
      </c>
      <c r="D102" s="3" t="str">
        <f t="shared" si="12"/>
        <v/>
      </c>
      <c r="E102" s="3" t="str">
        <f t="shared" si="12"/>
        <v/>
      </c>
      <c r="F102" s="3" t="str">
        <f t="shared" si="12"/>
        <v/>
      </c>
      <c r="G102" s="3" t="str">
        <f t="shared" si="12"/>
        <v/>
      </c>
      <c r="H102" s="3" t="str">
        <f t="shared" si="12"/>
        <v/>
      </c>
      <c r="I102" s="3" t="str">
        <f t="shared" si="12"/>
        <v/>
      </c>
      <c r="J102" s="3" t="str">
        <f t="shared" si="12"/>
        <v/>
      </c>
      <c r="K102" s="3" t="str">
        <f t="shared" si="12"/>
        <v/>
      </c>
      <c r="M102" t="s">
        <v>208</v>
      </c>
      <c r="N102" t="str">
        <f>IF(NOT(ISBLANK('QIAseq FX with CDIs Protocol'!H130)),VLOOKUP('QIAseq FX with CDIs Protocol'!H130,'Autopopulate Info MiSeq'!$A$1:$E$13,2,0),"")</f>
        <v/>
      </c>
      <c r="P102" s="3" t="str">
        <f t="shared" si="13"/>
        <v/>
      </c>
      <c r="Q102" s="3" t="str">
        <f t="shared" si="13"/>
        <v/>
      </c>
      <c r="R102" s="3" t="str">
        <f t="shared" si="13"/>
        <v/>
      </c>
      <c r="S102" s="3" t="str">
        <f t="shared" si="13"/>
        <v/>
      </c>
      <c r="T102" s="3" t="str">
        <f t="shared" si="13"/>
        <v/>
      </c>
      <c r="U102" s="3" t="str">
        <f t="shared" si="13"/>
        <v/>
      </c>
      <c r="V102" s="3" t="str">
        <f t="shared" si="13"/>
        <v/>
      </c>
      <c r="W102" s="3" t="str">
        <f t="shared" si="13"/>
        <v/>
      </c>
    </row>
    <row r="103" spans="1:23" x14ac:dyDescent="0.25">
      <c r="A103" t="s">
        <v>209</v>
      </c>
      <c r="B103" t="str">
        <f>IF(NOT(ISBLANK('QIAseq FX with CDIs Protocol'!G131)),VLOOKUP('QIAseq FX with CDIs Protocol'!G131,'Autopopulate Info MiSeq'!$D$1:$E$13,2,0),"")</f>
        <v/>
      </c>
      <c r="D103" s="3" t="str">
        <f t="shared" si="12"/>
        <v/>
      </c>
      <c r="E103" s="3" t="str">
        <f t="shared" si="12"/>
        <v/>
      </c>
      <c r="F103" s="3" t="str">
        <f t="shared" si="12"/>
        <v/>
      </c>
      <c r="G103" s="3" t="str">
        <f t="shared" si="12"/>
        <v/>
      </c>
      <c r="H103" s="3" t="str">
        <f t="shared" si="12"/>
        <v/>
      </c>
      <c r="I103" s="3" t="str">
        <f t="shared" si="12"/>
        <v/>
      </c>
      <c r="J103" s="3" t="str">
        <f t="shared" si="12"/>
        <v/>
      </c>
      <c r="K103" s="3" t="str">
        <f t="shared" si="12"/>
        <v/>
      </c>
      <c r="M103" t="s">
        <v>209</v>
      </c>
      <c r="N103" t="str">
        <f>IF(NOT(ISBLANK('QIAseq FX with CDIs Protocol'!H131)),VLOOKUP('QIAseq FX with CDIs Protocol'!H131,'Autopopulate Info MiSeq'!$A$1:$E$13,2,0),"")</f>
        <v/>
      </c>
      <c r="P103" s="3" t="str">
        <f t="shared" si="13"/>
        <v/>
      </c>
      <c r="Q103" s="3" t="str">
        <f t="shared" si="13"/>
        <v/>
      </c>
      <c r="R103" s="3" t="str">
        <f t="shared" si="13"/>
        <v/>
      </c>
      <c r="S103" s="3" t="str">
        <f t="shared" si="13"/>
        <v/>
      </c>
      <c r="T103" s="3" t="str">
        <f t="shared" si="13"/>
        <v/>
      </c>
      <c r="U103" s="3" t="str">
        <f t="shared" si="13"/>
        <v/>
      </c>
      <c r="V103" s="3" t="str">
        <f t="shared" si="13"/>
        <v/>
      </c>
      <c r="W103" s="3" t="str">
        <f t="shared" si="13"/>
        <v/>
      </c>
    </row>
    <row r="104" spans="1:23" x14ac:dyDescent="0.25">
      <c r="A104" t="s">
        <v>210</v>
      </c>
      <c r="B104" t="str">
        <f>IF(NOT(ISBLANK('QIAseq FX with CDIs Protocol'!G132)),VLOOKUP('QIAseq FX with CDIs Protocol'!G132,'Autopopulate Info MiSeq'!$D$1:$E$13,2,0),"")</f>
        <v/>
      </c>
      <c r="D104" s="3" t="str">
        <f t="shared" si="12"/>
        <v/>
      </c>
      <c r="E104" s="3" t="str">
        <f t="shared" si="12"/>
        <v/>
      </c>
      <c r="F104" s="3" t="str">
        <f t="shared" si="12"/>
        <v/>
      </c>
      <c r="G104" s="3" t="str">
        <f t="shared" si="12"/>
        <v/>
      </c>
      <c r="H104" s="3" t="str">
        <f t="shared" si="12"/>
        <v/>
      </c>
      <c r="I104" s="3" t="str">
        <f t="shared" si="12"/>
        <v/>
      </c>
      <c r="J104" s="3" t="str">
        <f t="shared" si="12"/>
        <v/>
      </c>
      <c r="K104" s="3" t="str">
        <f t="shared" si="12"/>
        <v/>
      </c>
      <c r="M104" t="s">
        <v>210</v>
      </c>
      <c r="N104" t="str">
        <f>IF(NOT(ISBLANK('QIAseq FX with CDIs Protocol'!H132)),VLOOKUP('QIAseq FX with CDIs Protocol'!H132,'Autopopulate Info MiSeq'!$A$1:$E$13,2,0),"")</f>
        <v/>
      </c>
      <c r="P104" s="3" t="str">
        <f t="shared" si="13"/>
        <v/>
      </c>
      <c r="Q104" s="3" t="str">
        <f t="shared" si="13"/>
        <v/>
      </c>
      <c r="R104" s="3" t="str">
        <f t="shared" si="13"/>
        <v/>
      </c>
      <c r="S104" s="3" t="str">
        <f t="shared" si="13"/>
        <v/>
      </c>
      <c r="T104" s="3" t="str">
        <f t="shared" si="13"/>
        <v/>
      </c>
      <c r="U104" s="3" t="str">
        <f t="shared" si="13"/>
        <v/>
      </c>
      <c r="V104" s="3" t="str">
        <f t="shared" si="13"/>
        <v/>
      </c>
      <c r="W104" s="3" t="str">
        <f t="shared" si="13"/>
        <v/>
      </c>
    </row>
    <row r="105" spans="1:23" x14ac:dyDescent="0.25">
      <c r="A105" t="s">
        <v>211</v>
      </c>
      <c r="B105" t="str">
        <f>IF(NOT(ISBLANK('QIAseq FX with CDIs Protocol'!G133)),VLOOKUP('QIAseq FX with CDIs Protocol'!G133,'Autopopulate Info MiSeq'!$D$1:$E$13,2,0),"")</f>
        <v/>
      </c>
      <c r="D105" s="3" t="str">
        <f t="shared" si="12"/>
        <v/>
      </c>
      <c r="E105" s="3" t="str">
        <f t="shared" si="12"/>
        <v/>
      </c>
      <c r="F105" s="3" t="str">
        <f t="shared" si="12"/>
        <v/>
      </c>
      <c r="G105" s="3" t="str">
        <f t="shared" si="12"/>
        <v/>
      </c>
      <c r="H105" s="3" t="str">
        <f t="shared" si="12"/>
        <v/>
      </c>
      <c r="I105" s="3" t="str">
        <f t="shared" si="12"/>
        <v/>
      </c>
      <c r="J105" s="3" t="str">
        <f t="shared" si="12"/>
        <v/>
      </c>
      <c r="K105" s="3" t="str">
        <f t="shared" si="12"/>
        <v/>
      </c>
      <c r="M105" t="s">
        <v>211</v>
      </c>
      <c r="N105" t="str">
        <f>IF(NOT(ISBLANK('QIAseq FX with CDIs Protocol'!H133)),VLOOKUP('QIAseq FX with CDIs Protocol'!H133,'Autopopulate Info MiSeq'!$A$1:$E$13,2,0),"")</f>
        <v/>
      </c>
      <c r="P105" s="3" t="str">
        <f t="shared" si="13"/>
        <v/>
      </c>
      <c r="Q105" s="3" t="str">
        <f t="shared" si="13"/>
        <v/>
      </c>
      <c r="R105" s="3" t="str">
        <f t="shared" si="13"/>
        <v/>
      </c>
      <c r="S105" s="3" t="str">
        <f t="shared" si="13"/>
        <v/>
      </c>
      <c r="T105" s="3" t="str">
        <f t="shared" si="13"/>
        <v/>
      </c>
      <c r="U105" s="3" t="str">
        <f t="shared" si="13"/>
        <v/>
      </c>
      <c r="V105" s="3" t="str">
        <f t="shared" si="13"/>
        <v/>
      </c>
      <c r="W105" s="3" t="str">
        <f t="shared" si="13"/>
        <v/>
      </c>
    </row>
    <row r="106" spans="1:23" x14ac:dyDescent="0.25">
      <c r="A106" t="s">
        <v>212</v>
      </c>
      <c r="B106" t="str">
        <f>IF(NOT(ISBLANK('QIAseq FX with CDIs Protocol'!G134)),VLOOKUP('QIAseq FX with CDIs Protocol'!G134,'Autopopulate Info MiSeq'!$D$1:$E$13,2,0),"")</f>
        <v/>
      </c>
      <c r="D106" s="3" t="str">
        <f t="shared" si="12"/>
        <v/>
      </c>
      <c r="E106" s="3" t="str">
        <f t="shared" si="12"/>
        <v/>
      </c>
      <c r="F106" s="3" t="str">
        <f t="shared" si="12"/>
        <v/>
      </c>
      <c r="G106" s="3" t="str">
        <f t="shared" si="12"/>
        <v/>
      </c>
      <c r="H106" s="3" t="str">
        <f t="shared" si="12"/>
        <v/>
      </c>
      <c r="I106" s="3" t="str">
        <f t="shared" si="12"/>
        <v/>
      </c>
      <c r="J106" s="3" t="str">
        <f t="shared" si="12"/>
        <v/>
      </c>
      <c r="K106" s="3" t="str">
        <f t="shared" si="12"/>
        <v/>
      </c>
      <c r="M106" t="s">
        <v>212</v>
      </c>
      <c r="N106" t="str">
        <f>IF(NOT(ISBLANK('QIAseq FX with CDIs Protocol'!H134)),VLOOKUP('QIAseq FX with CDIs Protocol'!H134,'Autopopulate Info MiSeq'!$A$1:$E$13,2,0),"")</f>
        <v/>
      </c>
      <c r="P106" s="3" t="str">
        <f t="shared" si="13"/>
        <v/>
      </c>
      <c r="Q106" s="3" t="str">
        <f t="shared" si="13"/>
        <v/>
      </c>
      <c r="R106" s="3" t="str">
        <f t="shared" si="13"/>
        <v/>
      </c>
      <c r="S106" s="3" t="str">
        <f t="shared" si="13"/>
        <v/>
      </c>
      <c r="T106" s="3" t="str">
        <f t="shared" si="13"/>
        <v/>
      </c>
      <c r="U106" s="3" t="str">
        <f t="shared" si="13"/>
        <v/>
      </c>
      <c r="V106" s="3" t="str">
        <f t="shared" si="13"/>
        <v/>
      </c>
      <c r="W106" s="3" t="str">
        <f t="shared" si="13"/>
        <v/>
      </c>
    </row>
    <row r="107" spans="1:23" x14ac:dyDescent="0.25">
      <c r="A107" t="s">
        <v>213</v>
      </c>
      <c r="B107" t="str">
        <f>IF(NOT(ISBLANK('QIAseq FX with CDIs Protocol'!G135)),VLOOKUP('QIAseq FX with CDIs Protocol'!G135,'Autopopulate Info MiSeq'!$D$1:$E$13,2,0),"")</f>
        <v/>
      </c>
      <c r="D107" s="3" t="str">
        <f t="shared" si="12"/>
        <v/>
      </c>
      <c r="E107" s="3" t="str">
        <f t="shared" si="12"/>
        <v/>
      </c>
      <c r="F107" s="3" t="str">
        <f t="shared" si="12"/>
        <v/>
      </c>
      <c r="G107" s="3" t="str">
        <f t="shared" si="12"/>
        <v/>
      </c>
      <c r="H107" s="3" t="str">
        <f t="shared" si="12"/>
        <v/>
      </c>
      <c r="I107" s="3" t="str">
        <f t="shared" si="12"/>
        <v/>
      </c>
      <c r="J107" s="3" t="str">
        <f t="shared" si="12"/>
        <v/>
      </c>
      <c r="K107" s="3" t="str">
        <f t="shared" si="12"/>
        <v/>
      </c>
      <c r="M107" t="s">
        <v>213</v>
      </c>
      <c r="N107" t="str">
        <f>IF(NOT(ISBLANK('QIAseq FX with CDIs Protocol'!H135)),VLOOKUP('QIAseq FX with CDIs Protocol'!H135,'Autopopulate Info MiSeq'!$A$1:$E$13,2,0),"")</f>
        <v/>
      </c>
      <c r="P107" s="3" t="str">
        <f t="shared" si="13"/>
        <v/>
      </c>
      <c r="Q107" s="3" t="str">
        <f t="shared" si="13"/>
        <v/>
      </c>
      <c r="R107" s="3" t="str">
        <f t="shared" si="13"/>
        <v/>
      </c>
      <c r="S107" s="3" t="str">
        <f t="shared" si="13"/>
        <v/>
      </c>
      <c r="T107" s="3" t="str">
        <f t="shared" si="13"/>
        <v/>
      </c>
      <c r="U107" s="3" t="str">
        <f t="shared" si="13"/>
        <v/>
      </c>
      <c r="V107" s="3" t="str">
        <f t="shared" si="13"/>
        <v/>
      </c>
      <c r="W107" s="3" t="str">
        <f t="shared" si="13"/>
        <v/>
      </c>
    </row>
    <row r="108" spans="1:23" x14ac:dyDescent="0.25">
      <c r="A108" t="s">
        <v>214</v>
      </c>
      <c r="B108" t="str">
        <f>IF(NOT(ISBLANK('QIAseq FX with CDIs Protocol'!G136)),VLOOKUP('QIAseq FX with CDIs Protocol'!G136,'Autopopulate Info MiSeq'!$D$1:$E$13,2,0),"")</f>
        <v/>
      </c>
      <c r="D108" s="3" t="str">
        <f t="shared" si="12"/>
        <v/>
      </c>
      <c r="E108" s="3" t="str">
        <f t="shared" si="12"/>
        <v/>
      </c>
      <c r="F108" s="3" t="str">
        <f t="shared" si="12"/>
        <v/>
      </c>
      <c r="G108" s="3" t="str">
        <f t="shared" si="12"/>
        <v/>
      </c>
      <c r="H108" s="3" t="str">
        <f t="shared" si="12"/>
        <v/>
      </c>
      <c r="I108" s="3" t="str">
        <f t="shared" si="12"/>
        <v/>
      </c>
      <c r="J108" s="3" t="str">
        <f t="shared" si="12"/>
        <v/>
      </c>
      <c r="K108" s="3" t="str">
        <f t="shared" si="12"/>
        <v/>
      </c>
      <c r="M108" t="s">
        <v>214</v>
      </c>
      <c r="N108" t="str">
        <f>IF(NOT(ISBLANK('QIAseq FX with CDIs Protocol'!H136)),VLOOKUP('QIAseq FX with CDIs Protocol'!H136,'Autopopulate Info MiSeq'!$A$1:$E$13,2,0),"")</f>
        <v/>
      </c>
      <c r="P108" s="3" t="str">
        <f t="shared" si="13"/>
        <v/>
      </c>
      <c r="Q108" s="3" t="str">
        <f t="shared" si="13"/>
        <v/>
      </c>
      <c r="R108" s="3" t="str">
        <f t="shared" si="13"/>
        <v/>
      </c>
      <c r="S108" s="3" t="str">
        <f t="shared" si="13"/>
        <v/>
      </c>
      <c r="T108" s="3" t="str">
        <f t="shared" si="13"/>
        <v/>
      </c>
      <c r="U108" s="3" t="str">
        <f t="shared" si="13"/>
        <v/>
      </c>
      <c r="V108" s="3" t="str">
        <f t="shared" si="13"/>
        <v/>
      </c>
      <c r="W108" s="3" t="str">
        <f t="shared" si="13"/>
        <v/>
      </c>
    </row>
    <row r="109" spans="1:23" x14ac:dyDescent="0.25">
      <c r="A109" t="s">
        <v>215</v>
      </c>
      <c r="B109" t="str">
        <f>IF(NOT(ISBLANK('QIAseq FX with CDIs Protocol'!G137)),VLOOKUP('QIAseq FX with CDIs Protocol'!G137,'Autopopulate Info MiSeq'!$D$1:$E$13,2,0),"")</f>
        <v/>
      </c>
      <c r="D109" s="3" t="str">
        <f t="shared" si="12"/>
        <v/>
      </c>
      <c r="E109" s="3" t="str">
        <f t="shared" si="12"/>
        <v/>
      </c>
      <c r="F109" s="3" t="str">
        <f t="shared" si="12"/>
        <v/>
      </c>
      <c r="G109" s="3" t="str">
        <f t="shared" si="12"/>
        <v/>
      </c>
      <c r="H109" s="3" t="str">
        <f t="shared" si="12"/>
        <v/>
      </c>
      <c r="I109" s="3" t="str">
        <f t="shared" si="12"/>
        <v/>
      </c>
      <c r="J109" s="3" t="str">
        <f t="shared" si="12"/>
        <v/>
      </c>
      <c r="K109" s="3" t="str">
        <f t="shared" si="12"/>
        <v/>
      </c>
      <c r="M109" t="s">
        <v>215</v>
      </c>
      <c r="N109" t="str">
        <f>IF(NOT(ISBLANK('QIAseq FX with CDIs Protocol'!H137)),VLOOKUP('QIAseq FX with CDIs Protocol'!H137,'Autopopulate Info MiSeq'!$A$1:$E$13,2,0),"")</f>
        <v/>
      </c>
      <c r="P109" s="3" t="str">
        <f t="shared" si="13"/>
        <v/>
      </c>
      <c r="Q109" s="3" t="str">
        <f t="shared" si="13"/>
        <v/>
      </c>
      <c r="R109" s="3" t="str">
        <f t="shared" si="13"/>
        <v/>
      </c>
      <c r="S109" s="3" t="str">
        <f t="shared" si="13"/>
        <v/>
      </c>
      <c r="T109" s="3" t="str">
        <f t="shared" si="13"/>
        <v/>
      </c>
      <c r="U109" s="3" t="str">
        <f t="shared" si="13"/>
        <v/>
      </c>
      <c r="V109" s="3" t="str">
        <f t="shared" si="13"/>
        <v/>
      </c>
      <c r="W109" s="3" t="str">
        <f t="shared" si="13"/>
        <v/>
      </c>
    </row>
  </sheetData>
  <sheetProtection algorithmName="SHA-512" hashValue="3AKvRiNzm4//OZRMhP29WHgJP6fdU40EdJCwogxxBaWlxR8+Dn4uL7gxqWZKNWJgOf4rIFhRWAOUjRTRYCAD0A==" saltValue="r4FDkwn/UTa0YuDleWCyDA==" spinCount="100000" sheet="1" objects="1" scenarios="1"/>
  <conditionalFormatting sqref="D6:K7">
    <cfRule type="cellIs" dxfId="46" priority="18" operator="lessThan">
      <formula>0.3</formula>
    </cfRule>
  </conditionalFormatting>
  <conditionalFormatting sqref="D14:K109">
    <cfRule type="cellIs" dxfId="45" priority="14" operator="equal">
      <formula>"T"</formula>
    </cfRule>
    <cfRule type="cellIs" dxfId="44" priority="15" operator="equal">
      <formula>"G"</formula>
    </cfRule>
    <cfRule type="cellIs" dxfId="43" priority="16" operator="equal">
      <formula>"C"</formula>
    </cfRule>
    <cfRule type="cellIs" dxfId="42" priority="17" operator="equal">
      <formula>"A"</formula>
    </cfRule>
  </conditionalFormatting>
  <conditionalFormatting sqref="P14:W109">
    <cfRule type="cellIs" dxfId="41" priority="9" operator="equal">
      <formula>"T"</formula>
    </cfRule>
    <cfRule type="cellIs" dxfId="40" priority="10" operator="equal">
      <formula>"G"</formula>
    </cfRule>
    <cfRule type="cellIs" dxfId="39" priority="11" operator="equal">
      <formula>"C"</formula>
    </cfRule>
    <cfRule type="cellIs" dxfId="38" priority="12" operator="equal">
      <formula>"A"</formula>
    </cfRule>
  </conditionalFormatting>
  <conditionalFormatting sqref="P6:W7">
    <cfRule type="cellIs" dxfId="37" priority="13" operator="lessThan">
      <formula>0.3</formula>
    </cfRule>
  </conditionalFormatting>
  <conditionalFormatting sqref="B17:K109">
    <cfRule type="containsText" dxfId="36" priority="8" operator="containsText" text="#N/A">
      <formula>NOT(ISERROR(SEARCH("#N/A",B17)))</formula>
    </cfRule>
  </conditionalFormatting>
  <conditionalFormatting sqref="N17:W109">
    <cfRule type="containsText" dxfId="35" priority="7" operator="containsText" text="#N/A">
      <formula>NOT(ISERROR(SEARCH("#N/A",N17)))</formula>
    </cfRule>
  </conditionalFormatting>
  <conditionalFormatting sqref="B25:B109">
    <cfRule type="containsText" dxfId="34" priority="6" operator="containsText" text="#N/A">
      <formula>NOT(ISERROR(SEARCH("#N/A",B25)))</formula>
    </cfRule>
  </conditionalFormatting>
  <conditionalFormatting sqref="B14:W109">
    <cfRule type="cellIs" dxfId="33" priority="5" operator="equal">
      <formula>#N/A</formula>
    </cfRule>
  </conditionalFormatting>
  <conditionalFormatting sqref="B14:K23 B15:B109">
    <cfRule type="cellIs" dxfId="32" priority="4" operator="equal">
      <formula>#N/A</formula>
    </cfRule>
  </conditionalFormatting>
  <conditionalFormatting sqref="A14:X109">
    <cfRule type="containsErrors" dxfId="31" priority="3">
      <formula>ISERROR(A14)</formula>
    </cfRule>
  </conditionalFormatting>
  <conditionalFormatting sqref="N14:N109">
    <cfRule type="cellIs" dxfId="30" priority="2" operator="equal">
      <formula>#N/A</formula>
    </cfRule>
  </conditionalFormatting>
  <conditionalFormatting sqref="N14:N109">
    <cfRule type="cellIs" dxfId="29" priority="1" operator="equal">
      <formula>#N/A</formula>
    </cfRule>
  </conditionalFormatting>
  <pageMargins left="0.7" right="0.7" top="0.75" bottom="0.75" header="0.3" footer="0.3"/>
  <ignoredErrors>
    <ignoredError sqref="D6:K7 D9 P6:W9" evalErro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09FA1-02BD-43B1-A170-2DDFD58B3B49}">
  <dimension ref="A1:B97"/>
  <sheetViews>
    <sheetView workbookViewId="0">
      <selection activeCell="B3" sqref="B3"/>
    </sheetView>
  </sheetViews>
  <sheetFormatPr defaultRowHeight="15" x14ac:dyDescent="0.25"/>
  <cols>
    <col min="1" max="1" width="13.7109375" bestFit="1" customWidth="1"/>
    <col min="2" max="2" width="19.28515625" bestFit="1" customWidth="1"/>
  </cols>
  <sheetData>
    <row r="1" spans="1:2" s="7" customFormat="1" x14ac:dyDescent="0.25">
      <c r="A1" s="10" t="s">
        <v>269</v>
      </c>
      <c r="B1" s="10" t="s">
        <v>270</v>
      </c>
    </row>
    <row r="2" spans="1:2" x14ac:dyDescent="0.25">
      <c r="A2" s="9" t="s">
        <v>271</v>
      </c>
      <c r="B2" s="9">
        <f>COUNTIF('SampleSheet Check List'!$K$10:$K$105,A2)</f>
        <v>0</v>
      </c>
    </row>
    <row r="3" spans="1:2" x14ac:dyDescent="0.25">
      <c r="A3" s="9" t="s">
        <v>272</v>
      </c>
      <c r="B3" s="9">
        <f>COUNTIF('SampleSheet Check List'!$K$10:$K$105,A3)</f>
        <v>0</v>
      </c>
    </row>
    <row r="4" spans="1:2" x14ac:dyDescent="0.25">
      <c r="A4" s="9" t="s">
        <v>273</v>
      </c>
      <c r="B4" s="9">
        <f>COUNTIF('SampleSheet Check List'!$K$10:$K$105,A4)</f>
        <v>0</v>
      </c>
    </row>
    <row r="5" spans="1:2" x14ac:dyDescent="0.25">
      <c r="A5" s="9" t="s">
        <v>274</v>
      </c>
      <c r="B5" s="9">
        <f>COUNTIF('SampleSheet Check List'!$K$10:$K$105,A5)</f>
        <v>0</v>
      </c>
    </row>
    <row r="6" spans="1:2" x14ac:dyDescent="0.25">
      <c r="A6" s="9" t="s">
        <v>275</v>
      </c>
      <c r="B6" s="9">
        <f>COUNTIF('SampleSheet Check List'!$K$10:$K$105,A6)</f>
        <v>0</v>
      </c>
    </row>
    <row r="7" spans="1:2" x14ac:dyDescent="0.25">
      <c r="A7" s="9" t="s">
        <v>276</v>
      </c>
      <c r="B7" s="9">
        <f>COUNTIF('SampleSheet Check List'!$K$10:$K$105,A7)</f>
        <v>0</v>
      </c>
    </row>
    <row r="8" spans="1:2" x14ac:dyDescent="0.25">
      <c r="A8" s="9" t="s">
        <v>277</v>
      </c>
      <c r="B8" s="9">
        <f>COUNTIF('SampleSheet Check List'!$K$10:$K$105,A8)</f>
        <v>0</v>
      </c>
    </row>
    <row r="9" spans="1:2" x14ac:dyDescent="0.25">
      <c r="A9" s="9" t="s">
        <v>278</v>
      </c>
      <c r="B9" s="9">
        <f>COUNTIF('SampleSheet Check List'!$K$10:$K$105,A9)</f>
        <v>0</v>
      </c>
    </row>
    <row r="10" spans="1:2" x14ac:dyDescent="0.25">
      <c r="A10" s="9" t="s">
        <v>279</v>
      </c>
      <c r="B10" s="9">
        <f>COUNTIF('SampleSheet Check List'!$K$10:$K$105,A10)</f>
        <v>0</v>
      </c>
    </row>
    <row r="11" spans="1:2" x14ac:dyDescent="0.25">
      <c r="A11" s="9" t="s">
        <v>280</v>
      </c>
      <c r="B11" s="9">
        <f>COUNTIF('SampleSheet Check List'!$K$10:$K$105,A11)</f>
        <v>0</v>
      </c>
    </row>
    <row r="12" spans="1:2" x14ac:dyDescent="0.25">
      <c r="A12" s="9" t="s">
        <v>281</v>
      </c>
      <c r="B12" s="9">
        <f>COUNTIF('SampleSheet Check List'!$K$10:$K$105,A12)</f>
        <v>0</v>
      </c>
    </row>
    <row r="13" spans="1:2" x14ac:dyDescent="0.25">
      <c r="A13" s="9" t="s">
        <v>282</v>
      </c>
      <c r="B13" s="9">
        <f>COUNTIF('SampleSheet Check List'!$K$10:$K$105,A13)</f>
        <v>0</v>
      </c>
    </row>
    <row r="14" spans="1:2" x14ac:dyDescent="0.25">
      <c r="A14" s="9" t="s">
        <v>283</v>
      </c>
      <c r="B14" s="9">
        <f>COUNTIF('SampleSheet Check List'!$K$10:$K$105,A14)</f>
        <v>0</v>
      </c>
    </row>
    <row r="15" spans="1:2" x14ac:dyDescent="0.25">
      <c r="A15" s="9" t="s">
        <v>284</v>
      </c>
      <c r="B15" s="9">
        <f>COUNTIF('SampleSheet Check List'!$K$10:$K$105,A15)</f>
        <v>0</v>
      </c>
    </row>
    <row r="16" spans="1:2" x14ac:dyDescent="0.25">
      <c r="A16" s="9" t="s">
        <v>285</v>
      </c>
      <c r="B16" s="9">
        <f>COUNTIF('SampleSheet Check List'!$K$10:$K$105,A16)</f>
        <v>0</v>
      </c>
    </row>
    <row r="17" spans="1:2" x14ac:dyDescent="0.25">
      <c r="A17" s="9" t="s">
        <v>286</v>
      </c>
      <c r="B17" s="9">
        <f>COUNTIF('SampleSheet Check List'!$K$10:$K$105,A17)</f>
        <v>0</v>
      </c>
    </row>
    <row r="18" spans="1:2" x14ac:dyDescent="0.25">
      <c r="A18" s="9" t="s">
        <v>287</v>
      </c>
      <c r="B18" s="9">
        <f>COUNTIF('SampleSheet Check List'!$K$10:$K$105,A18)</f>
        <v>0</v>
      </c>
    </row>
    <row r="19" spans="1:2" x14ac:dyDescent="0.25">
      <c r="A19" s="9" t="s">
        <v>288</v>
      </c>
      <c r="B19" s="9">
        <f>COUNTIF('SampleSheet Check List'!$K$10:$K$105,A19)</f>
        <v>0</v>
      </c>
    </row>
    <row r="20" spans="1:2" x14ac:dyDescent="0.25">
      <c r="A20" s="9" t="s">
        <v>289</v>
      </c>
      <c r="B20" s="9">
        <f>COUNTIF('SampleSheet Check List'!$K$10:$K$105,A20)</f>
        <v>0</v>
      </c>
    </row>
    <row r="21" spans="1:2" x14ac:dyDescent="0.25">
      <c r="A21" s="9" t="s">
        <v>290</v>
      </c>
      <c r="B21" s="9">
        <f>COUNTIF('SampleSheet Check List'!$K$10:$K$105,A21)</f>
        <v>0</v>
      </c>
    </row>
    <row r="22" spans="1:2" x14ac:dyDescent="0.25">
      <c r="A22" s="9" t="s">
        <v>291</v>
      </c>
      <c r="B22" s="9">
        <f>COUNTIF('SampleSheet Check List'!$K$10:$K$105,A22)</f>
        <v>0</v>
      </c>
    </row>
    <row r="23" spans="1:2" x14ac:dyDescent="0.25">
      <c r="A23" s="9" t="s">
        <v>292</v>
      </c>
      <c r="B23" s="9">
        <f>COUNTIF('SampleSheet Check List'!$K$10:$K$105,A23)</f>
        <v>0</v>
      </c>
    </row>
    <row r="24" spans="1:2" x14ac:dyDescent="0.25">
      <c r="A24" s="9" t="s">
        <v>293</v>
      </c>
      <c r="B24" s="9">
        <f>COUNTIF('SampleSheet Check List'!$K$10:$K$105,A24)</f>
        <v>0</v>
      </c>
    </row>
    <row r="25" spans="1:2" x14ac:dyDescent="0.25">
      <c r="A25" s="9" t="s">
        <v>294</v>
      </c>
      <c r="B25" s="9">
        <f>COUNTIF('SampleSheet Check List'!$K$10:$K$105,A25)</f>
        <v>0</v>
      </c>
    </row>
    <row r="26" spans="1:2" x14ac:dyDescent="0.25">
      <c r="A26" s="9" t="s">
        <v>295</v>
      </c>
      <c r="B26" s="9">
        <f>COUNTIF('SampleSheet Check List'!$K$10:$K$105,A26)</f>
        <v>0</v>
      </c>
    </row>
    <row r="27" spans="1:2" x14ac:dyDescent="0.25">
      <c r="A27" s="9" t="s">
        <v>296</v>
      </c>
      <c r="B27" s="9">
        <f>COUNTIF('SampleSheet Check List'!$K$10:$K$105,A27)</f>
        <v>0</v>
      </c>
    </row>
    <row r="28" spans="1:2" x14ac:dyDescent="0.25">
      <c r="A28" s="9" t="s">
        <v>297</v>
      </c>
      <c r="B28" s="9">
        <f>COUNTIF('SampleSheet Check List'!$K$10:$K$105,A28)</f>
        <v>0</v>
      </c>
    </row>
    <row r="29" spans="1:2" x14ac:dyDescent="0.25">
      <c r="A29" s="9" t="s">
        <v>298</v>
      </c>
      <c r="B29" s="9">
        <f>COUNTIF('SampleSheet Check List'!$K$10:$K$105,A29)</f>
        <v>0</v>
      </c>
    </row>
    <row r="30" spans="1:2" x14ac:dyDescent="0.25">
      <c r="A30" s="9" t="s">
        <v>299</v>
      </c>
      <c r="B30" s="9">
        <f>COUNTIF('SampleSheet Check List'!$K$10:$K$105,A30)</f>
        <v>0</v>
      </c>
    </row>
    <row r="31" spans="1:2" x14ac:dyDescent="0.25">
      <c r="A31" s="9" t="s">
        <v>300</v>
      </c>
      <c r="B31" s="9">
        <f>COUNTIF('SampleSheet Check List'!$K$10:$K$105,A31)</f>
        <v>0</v>
      </c>
    </row>
    <row r="32" spans="1:2" x14ac:dyDescent="0.25">
      <c r="A32" s="9" t="s">
        <v>301</v>
      </c>
      <c r="B32" s="9">
        <f>COUNTIF('SampleSheet Check List'!$K$10:$K$105,A32)</f>
        <v>0</v>
      </c>
    </row>
    <row r="33" spans="1:2" x14ac:dyDescent="0.25">
      <c r="A33" s="9" t="s">
        <v>302</v>
      </c>
      <c r="B33" s="9">
        <f>COUNTIF('SampleSheet Check List'!$K$10:$K$105,A33)</f>
        <v>0</v>
      </c>
    </row>
    <row r="34" spans="1:2" x14ac:dyDescent="0.25">
      <c r="A34" s="9" t="s">
        <v>303</v>
      </c>
      <c r="B34" s="9">
        <f>COUNTIF('SampleSheet Check List'!$K$10:$K$105,A34)</f>
        <v>0</v>
      </c>
    </row>
    <row r="35" spans="1:2" x14ac:dyDescent="0.25">
      <c r="A35" s="9" t="s">
        <v>304</v>
      </c>
      <c r="B35" s="9">
        <f>COUNTIF('SampleSheet Check List'!$K$10:$K$105,A35)</f>
        <v>0</v>
      </c>
    </row>
    <row r="36" spans="1:2" x14ac:dyDescent="0.25">
      <c r="A36" s="9" t="s">
        <v>305</v>
      </c>
      <c r="B36" s="9">
        <f>COUNTIF('SampleSheet Check List'!$K$10:$K$105,A36)</f>
        <v>0</v>
      </c>
    </row>
    <row r="37" spans="1:2" x14ac:dyDescent="0.25">
      <c r="A37" s="9" t="s">
        <v>306</v>
      </c>
      <c r="B37" s="9">
        <f>COUNTIF('SampleSheet Check List'!$K$10:$K$105,A37)</f>
        <v>0</v>
      </c>
    </row>
    <row r="38" spans="1:2" x14ac:dyDescent="0.25">
      <c r="A38" s="9" t="s">
        <v>307</v>
      </c>
      <c r="B38" s="9">
        <f>COUNTIF('SampleSheet Check List'!$K$10:$K$105,A38)</f>
        <v>0</v>
      </c>
    </row>
    <row r="39" spans="1:2" x14ac:dyDescent="0.25">
      <c r="A39" s="9" t="s">
        <v>308</v>
      </c>
      <c r="B39" s="9">
        <f>COUNTIF('SampleSheet Check List'!$K$10:$K$105,A39)</f>
        <v>0</v>
      </c>
    </row>
    <row r="40" spans="1:2" x14ac:dyDescent="0.25">
      <c r="A40" s="9" t="s">
        <v>309</v>
      </c>
      <c r="B40" s="9">
        <f>COUNTIF('SampleSheet Check List'!$K$10:$K$105,A40)</f>
        <v>0</v>
      </c>
    </row>
    <row r="41" spans="1:2" x14ac:dyDescent="0.25">
      <c r="A41" s="9" t="s">
        <v>310</v>
      </c>
      <c r="B41" s="9">
        <f>COUNTIF('SampleSheet Check List'!$K$10:$K$105,A41)</f>
        <v>0</v>
      </c>
    </row>
    <row r="42" spans="1:2" x14ac:dyDescent="0.25">
      <c r="A42" s="9" t="s">
        <v>311</v>
      </c>
      <c r="B42" s="9">
        <f>COUNTIF('SampleSheet Check List'!$K$10:$K$105,A42)</f>
        <v>0</v>
      </c>
    </row>
    <row r="43" spans="1:2" x14ac:dyDescent="0.25">
      <c r="A43" s="9" t="s">
        <v>312</v>
      </c>
      <c r="B43" s="9">
        <f>COUNTIF('SampleSheet Check List'!$K$10:$K$105,A43)</f>
        <v>0</v>
      </c>
    </row>
    <row r="44" spans="1:2" x14ac:dyDescent="0.25">
      <c r="A44" s="9" t="s">
        <v>313</v>
      </c>
      <c r="B44" s="9">
        <f>COUNTIF('SampleSheet Check List'!$K$10:$K$105,A44)</f>
        <v>0</v>
      </c>
    </row>
    <row r="45" spans="1:2" x14ac:dyDescent="0.25">
      <c r="A45" s="9" t="s">
        <v>314</v>
      </c>
      <c r="B45" s="9">
        <f>COUNTIF('SampleSheet Check List'!$K$10:$K$105,A45)</f>
        <v>0</v>
      </c>
    </row>
    <row r="46" spans="1:2" x14ac:dyDescent="0.25">
      <c r="A46" s="9" t="s">
        <v>315</v>
      </c>
      <c r="B46" s="9">
        <f>COUNTIF('SampleSheet Check List'!$K$10:$K$105,A46)</f>
        <v>0</v>
      </c>
    </row>
    <row r="47" spans="1:2" x14ac:dyDescent="0.25">
      <c r="A47" s="9" t="s">
        <v>316</v>
      </c>
      <c r="B47" s="9">
        <f>COUNTIF('SampleSheet Check List'!$K$10:$K$105,A47)</f>
        <v>0</v>
      </c>
    </row>
    <row r="48" spans="1:2" x14ac:dyDescent="0.25">
      <c r="A48" s="9" t="s">
        <v>317</v>
      </c>
      <c r="B48" s="9">
        <f>COUNTIF('SampleSheet Check List'!$K$10:$K$105,A48)</f>
        <v>0</v>
      </c>
    </row>
    <row r="49" spans="1:2" x14ac:dyDescent="0.25">
      <c r="A49" s="9" t="s">
        <v>318</v>
      </c>
      <c r="B49" s="9">
        <f>COUNTIF('SampleSheet Check List'!$K$10:$K$105,A49)</f>
        <v>0</v>
      </c>
    </row>
    <row r="50" spans="1:2" x14ac:dyDescent="0.25">
      <c r="A50" s="9" t="s">
        <v>319</v>
      </c>
      <c r="B50" s="9">
        <f>COUNTIF('SampleSheet Check List'!$K$10:$K$105,A50)</f>
        <v>0</v>
      </c>
    </row>
    <row r="51" spans="1:2" x14ac:dyDescent="0.25">
      <c r="A51" s="9" t="s">
        <v>320</v>
      </c>
      <c r="B51" s="9">
        <f>COUNTIF('SampleSheet Check List'!$K$10:$K$105,A51)</f>
        <v>0</v>
      </c>
    </row>
    <row r="52" spans="1:2" x14ac:dyDescent="0.25">
      <c r="A52" s="9" t="s">
        <v>321</v>
      </c>
      <c r="B52" s="9">
        <f>COUNTIF('SampleSheet Check List'!$K$10:$K$105,A52)</f>
        <v>0</v>
      </c>
    </row>
    <row r="53" spans="1:2" x14ac:dyDescent="0.25">
      <c r="A53" s="9" t="s">
        <v>322</v>
      </c>
      <c r="B53" s="9">
        <f>COUNTIF('SampleSheet Check List'!$K$10:$K$105,A53)</f>
        <v>0</v>
      </c>
    </row>
    <row r="54" spans="1:2" x14ac:dyDescent="0.25">
      <c r="A54" s="9" t="s">
        <v>323</v>
      </c>
      <c r="B54" s="9">
        <f>COUNTIF('SampleSheet Check List'!$K$10:$K$105,A54)</f>
        <v>0</v>
      </c>
    </row>
    <row r="55" spans="1:2" x14ac:dyDescent="0.25">
      <c r="A55" s="9" t="s">
        <v>324</v>
      </c>
      <c r="B55" s="9">
        <f>COUNTIF('SampleSheet Check List'!$K$10:$K$105,A55)</f>
        <v>0</v>
      </c>
    </row>
    <row r="56" spans="1:2" x14ac:dyDescent="0.25">
      <c r="A56" s="9" t="s">
        <v>325</v>
      </c>
      <c r="B56" s="9">
        <f>COUNTIF('SampleSheet Check List'!$K$10:$K$105,A56)</f>
        <v>0</v>
      </c>
    </row>
    <row r="57" spans="1:2" x14ac:dyDescent="0.25">
      <c r="A57" s="9" t="s">
        <v>326</v>
      </c>
      <c r="B57" s="9">
        <f>COUNTIF('SampleSheet Check List'!$K$10:$K$105,A57)</f>
        <v>0</v>
      </c>
    </row>
    <row r="58" spans="1:2" x14ac:dyDescent="0.25">
      <c r="A58" s="9" t="s">
        <v>327</v>
      </c>
      <c r="B58" s="9">
        <f>COUNTIF('SampleSheet Check List'!$K$10:$K$105,A58)</f>
        <v>0</v>
      </c>
    </row>
    <row r="59" spans="1:2" x14ac:dyDescent="0.25">
      <c r="A59" s="9" t="s">
        <v>328</v>
      </c>
      <c r="B59" s="9">
        <f>COUNTIF('SampleSheet Check List'!$K$10:$K$105,A59)</f>
        <v>0</v>
      </c>
    </row>
    <row r="60" spans="1:2" x14ac:dyDescent="0.25">
      <c r="A60" s="9" t="s">
        <v>329</v>
      </c>
      <c r="B60" s="9">
        <f>COUNTIF('SampleSheet Check List'!$K$10:$K$105,A60)</f>
        <v>0</v>
      </c>
    </row>
    <row r="61" spans="1:2" x14ac:dyDescent="0.25">
      <c r="A61" s="9" t="s">
        <v>330</v>
      </c>
      <c r="B61" s="9">
        <f>COUNTIF('SampleSheet Check List'!$K$10:$K$105,A61)</f>
        <v>0</v>
      </c>
    </row>
    <row r="62" spans="1:2" x14ac:dyDescent="0.25">
      <c r="A62" s="9" t="s">
        <v>331</v>
      </c>
      <c r="B62" s="9">
        <f>COUNTIF('SampleSheet Check List'!$K$10:$K$105,A62)</f>
        <v>0</v>
      </c>
    </row>
    <row r="63" spans="1:2" x14ac:dyDescent="0.25">
      <c r="A63" s="9" t="s">
        <v>332</v>
      </c>
      <c r="B63" s="9">
        <f>COUNTIF('SampleSheet Check List'!$K$10:$K$105,A63)</f>
        <v>0</v>
      </c>
    </row>
    <row r="64" spans="1:2" x14ac:dyDescent="0.25">
      <c r="A64" s="9" t="s">
        <v>333</v>
      </c>
      <c r="B64" s="9">
        <f>COUNTIF('SampleSheet Check List'!$K$10:$K$105,A64)</f>
        <v>0</v>
      </c>
    </row>
    <row r="65" spans="1:2" x14ac:dyDescent="0.25">
      <c r="A65" s="9" t="s">
        <v>334</v>
      </c>
      <c r="B65" s="9">
        <f>COUNTIF('SampleSheet Check List'!$K$10:$K$105,A65)</f>
        <v>0</v>
      </c>
    </row>
    <row r="66" spans="1:2" x14ac:dyDescent="0.25">
      <c r="A66" s="9" t="s">
        <v>335</v>
      </c>
      <c r="B66" s="9">
        <f>COUNTIF('SampleSheet Check List'!$K$10:$K$105,A66)</f>
        <v>0</v>
      </c>
    </row>
    <row r="67" spans="1:2" x14ac:dyDescent="0.25">
      <c r="A67" s="9" t="s">
        <v>336</v>
      </c>
      <c r="B67" s="9">
        <f>COUNTIF('SampleSheet Check List'!$K$10:$K$105,A67)</f>
        <v>0</v>
      </c>
    </row>
    <row r="68" spans="1:2" x14ac:dyDescent="0.25">
      <c r="A68" s="9" t="s">
        <v>337</v>
      </c>
      <c r="B68" s="9">
        <f>COUNTIF('SampleSheet Check List'!$K$10:$K$105,A68)</f>
        <v>0</v>
      </c>
    </row>
    <row r="69" spans="1:2" x14ac:dyDescent="0.25">
      <c r="A69" s="9" t="s">
        <v>338</v>
      </c>
      <c r="B69" s="9">
        <f>COUNTIF('SampleSheet Check List'!$K$10:$K$105,A69)</f>
        <v>0</v>
      </c>
    </row>
    <row r="70" spans="1:2" x14ac:dyDescent="0.25">
      <c r="A70" s="9" t="s">
        <v>339</v>
      </c>
      <c r="B70" s="9">
        <f>COUNTIF('SampleSheet Check List'!$K$10:$K$105,A70)</f>
        <v>0</v>
      </c>
    </row>
    <row r="71" spans="1:2" x14ac:dyDescent="0.25">
      <c r="A71" s="9" t="s">
        <v>340</v>
      </c>
      <c r="B71" s="9">
        <f>COUNTIF('SampleSheet Check List'!$K$10:$K$105,A71)</f>
        <v>0</v>
      </c>
    </row>
    <row r="72" spans="1:2" x14ac:dyDescent="0.25">
      <c r="A72" s="9" t="s">
        <v>341</v>
      </c>
      <c r="B72" s="9">
        <f>COUNTIF('SampleSheet Check List'!$K$10:$K$105,A72)</f>
        <v>0</v>
      </c>
    </row>
    <row r="73" spans="1:2" x14ac:dyDescent="0.25">
      <c r="A73" s="9" t="s">
        <v>342</v>
      </c>
      <c r="B73" s="9">
        <f>COUNTIF('SampleSheet Check List'!$K$10:$K$105,A73)</f>
        <v>0</v>
      </c>
    </row>
    <row r="74" spans="1:2" x14ac:dyDescent="0.25">
      <c r="A74" s="9" t="s">
        <v>343</v>
      </c>
      <c r="B74" s="9">
        <f>COUNTIF('SampleSheet Check List'!$K$10:$K$105,A74)</f>
        <v>0</v>
      </c>
    </row>
    <row r="75" spans="1:2" x14ac:dyDescent="0.25">
      <c r="A75" s="9" t="s">
        <v>344</v>
      </c>
      <c r="B75" s="9">
        <f>COUNTIF('SampleSheet Check List'!$K$10:$K$105,A75)</f>
        <v>0</v>
      </c>
    </row>
    <row r="76" spans="1:2" x14ac:dyDescent="0.25">
      <c r="A76" s="9" t="s">
        <v>345</v>
      </c>
      <c r="B76" s="9">
        <f>COUNTIF('SampleSheet Check List'!$K$10:$K$105,A76)</f>
        <v>0</v>
      </c>
    </row>
    <row r="77" spans="1:2" x14ac:dyDescent="0.25">
      <c r="A77" s="9" t="s">
        <v>346</v>
      </c>
      <c r="B77" s="9">
        <f>COUNTIF('SampleSheet Check List'!$K$10:$K$105,A77)</f>
        <v>0</v>
      </c>
    </row>
    <row r="78" spans="1:2" x14ac:dyDescent="0.25">
      <c r="A78" s="9" t="s">
        <v>347</v>
      </c>
      <c r="B78" s="9">
        <f>COUNTIF('SampleSheet Check List'!$K$10:$K$105,A78)</f>
        <v>0</v>
      </c>
    </row>
    <row r="79" spans="1:2" x14ac:dyDescent="0.25">
      <c r="A79" s="9" t="s">
        <v>348</v>
      </c>
      <c r="B79" s="9">
        <f>COUNTIF('SampleSheet Check List'!$K$10:$K$105,A79)</f>
        <v>0</v>
      </c>
    </row>
    <row r="80" spans="1:2" x14ac:dyDescent="0.25">
      <c r="A80" s="9" t="s">
        <v>349</v>
      </c>
      <c r="B80" s="9">
        <f>COUNTIF('SampleSheet Check List'!$K$10:$K$105,A80)</f>
        <v>0</v>
      </c>
    </row>
    <row r="81" spans="1:2" x14ac:dyDescent="0.25">
      <c r="A81" s="9" t="s">
        <v>350</v>
      </c>
      <c r="B81" s="9">
        <f>COUNTIF('SampleSheet Check List'!$K$10:$K$105,A81)</f>
        <v>0</v>
      </c>
    </row>
    <row r="82" spans="1:2" x14ac:dyDescent="0.25">
      <c r="A82" s="9" t="s">
        <v>351</v>
      </c>
      <c r="B82" s="9">
        <f>COUNTIF('SampleSheet Check List'!$K$10:$K$105,A82)</f>
        <v>0</v>
      </c>
    </row>
    <row r="83" spans="1:2" x14ac:dyDescent="0.25">
      <c r="A83" s="9" t="s">
        <v>352</v>
      </c>
      <c r="B83" s="9">
        <f>COUNTIF('SampleSheet Check List'!$K$10:$K$105,A83)</f>
        <v>0</v>
      </c>
    </row>
    <row r="84" spans="1:2" x14ac:dyDescent="0.25">
      <c r="A84" s="9" t="s">
        <v>353</v>
      </c>
      <c r="B84" s="9">
        <f>COUNTIF('SampleSheet Check List'!$K$10:$K$105,A84)</f>
        <v>0</v>
      </c>
    </row>
    <row r="85" spans="1:2" x14ac:dyDescent="0.25">
      <c r="A85" s="9" t="s">
        <v>354</v>
      </c>
      <c r="B85" s="9">
        <f>COUNTIF('SampleSheet Check List'!$K$10:$K$105,A85)</f>
        <v>0</v>
      </c>
    </row>
    <row r="86" spans="1:2" x14ac:dyDescent="0.25">
      <c r="A86" s="9" t="s">
        <v>355</v>
      </c>
      <c r="B86" s="9">
        <f>COUNTIF('SampleSheet Check List'!$K$10:$K$105,A86)</f>
        <v>0</v>
      </c>
    </row>
    <row r="87" spans="1:2" x14ac:dyDescent="0.25">
      <c r="A87" s="9" t="s">
        <v>356</v>
      </c>
      <c r="B87" s="9">
        <f>COUNTIF('SampleSheet Check List'!$K$10:$K$105,A87)</f>
        <v>0</v>
      </c>
    </row>
    <row r="88" spans="1:2" x14ac:dyDescent="0.25">
      <c r="A88" s="9" t="s">
        <v>357</v>
      </c>
      <c r="B88" s="9">
        <f>COUNTIF('SampleSheet Check List'!$K$10:$K$105,A88)</f>
        <v>0</v>
      </c>
    </row>
    <row r="89" spans="1:2" x14ac:dyDescent="0.25">
      <c r="A89" s="9" t="s">
        <v>358</v>
      </c>
      <c r="B89" s="9">
        <f>COUNTIF('SampleSheet Check List'!$K$10:$K$105,A89)</f>
        <v>0</v>
      </c>
    </row>
    <row r="90" spans="1:2" x14ac:dyDescent="0.25">
      <c r="A90" s="9" t="s">
        <v>359</v>
      </c>
      <c r="B90" s="9">
        <f>COUNTIF('SampleSheet Check List'!$K$10:$K$105,A90)</f>
        <v>0</v>
      </c>
    </row>
    <row r="91" spans="1:2" x14ac:dyDescent="0.25">
      <c r="A91" s="9" t="s">
        <v>360</v>
      </c>
      <c r="B91" s="9">
        <f>COUNTIF('SampleSheet Check List'!$K$10:$K$105,A91)</f>
        <v>0</v>
      </c>
    </row>
    <row r="92" spans="1:2" x14ac:dyDescent="0.25">
      <c r="A92" s="9" t="s">
        <v>361</v>
      </c>
      <c r="B92" s="9">
        <f>COUNTIF('SampleSheet Check List'!$K$10:$K$105,A92)</f>
        <v>0</v>
      </c>
    </row>
    <row r="93" spans="1:2" x14ac:dyDescent="0.25">
      <c r="A93" s="9" t="s">
        <v>362</v>
      </c>
      <c r="B93" s="9">
        <f>COUNTIF('SampleSheet Check List'!$K$10:$K$105,A93)</f>
        <v>0</v>
      </c>
    </row>
    <row r="94" spans="1:2" x14ac:dyDescent="0.25">
      <c r="A94" s="9" t="s">
        <v>363</v>
      </c>
      <c r="B94" s="9">
        <f>COUNTIF('SampleSheet Check List'!$K$10:$K$105,A94)</f>
        <v>0</v>
      </c>
    </row>
    <row r="95" spans="1:2" x14ac:dyDescent="0.25">
      <c r="A95" s="9" t="s">
        <v>364</v>
      </c>
      <c r="B95" s="9">
        <f>COUNTIF('SampleSheet Check List'!$K$10:$K$105,A95)</f>
        <v>0</v>
      </c>
    </row>
    <row r="96" spans="1:2" x14ac:dyDescent="0.25">
      <c r="A96" s="9" t="s">
        <v>365</v>
      </c>
      <c r="B96" s="9">
        <f>COUNTIF('SampleSheet Check List'!$K$10:$K$105,A96)</f>
        <v>0</v>
      </c>
    </row>
    <row r="97" spans="1:2" x14ac:dyDescent="0.25">
      <c r="A97" s="9" t="s">
        <v>366</v>
      </c>
      <c r="B97" s="9">
        <f>COUNTIF('SampleSheet Check List'!$K$10:$K$105,A97)</f>
        <v>0</v>
      </c>
    </row>
  </sheetData>
  <sheetProtection algorithmName="SHA-512" hashValue="9w5h4JRkw0uFfYW9Xe00owE48MrgLQD0uLEPUxmzZaAxwLThwNPlgEQH+37GQP0dKbjW2Lf/JA+dubnRzqGOiA==" saltValue="OGmc8XdWhf/WFn6v8amN/A==" spinCount="100000"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1:I249"/>
  <sheetViews>
    <sheetView view="pageLayout" zoomScale="115" zoomScaleNormal="100" zoomScalePageLayoutView="115" workbookViewId="0">
      <selection activeCell="C4" sqref="C4"/>
    </sheetView>
  </sheetViews>
  <sheetFormatPr defaultColWidth="8.85546875" defaultRowHeight="12.75" x14ac:dyDescent="0.25"/>
  <cols>
    <col min="1" max="1" width="4.85546875" style="120" customWidth="1"/>
    <col min="2" max="2" width="8.42578125" style="20" customWidth="1"/>
    <col min="3" max="3" width="16.7109375" style="20" customWidth="1"/>
    <col min="4" max="4" width="12.7109375" style="20" customWidth="1"/>
    <col min="5" max="5" width="11.42578125" style="20" customWidth="1"/>
    <col min="6" max="6" width="11.85546875" style="20" customWidth="1"/>
    <col min="7" max="7" width="8.28515625" style="20" customWidth="1"/>
    <col min="8" max="8" width="8.85546875" style="20"/>
    <col min="9" max="9" width="15.28515625" style="20" customWidth="1"/>
    <col min="10" max="16384" width="8.85546875" style="20"/>
  </cols>
  <sheetData>
    <row r="1" spans="1:9" x14ac:dyDescent="0.25">
      <c r="A1" s="20"/>
    </row>
    <row r="2" spans="1:9" ht="15.75" x14ac:dyDescent="0.25">
      <c r="A2" s="424" t="s">
        <v>766</v>
      </c>
      <c r="B2" s="424"/>
      <c r="C2" s="424"/>
      <c r="D2" s="424"/>
      <c r="E2" s="424"/>
      <c r="F2" s="424"/>
      <c r="G2" s="424"/>
      <c r="H2" s="424"/>
      <c r="I2" s="424"/>
    </row>
    <row r="3" spans="1:9" x14ac:dyDescent="0.25">
      <c r="A3" s="63"/>
      <c r="B3" s="63"/>
      <c r="C3" s="63"/>
      <c r="D3" s="63"/>
      <c r="E3" s="63"/>
      <c r="F3" s="63"/>
      <c r="G3" s="63"/>
      <c r="H3" s="63"/>
    </row>
    <row r="4" spans="1:9" x14ac:dyDescent="0.25">
      <c r="A4" s="63" t="s">
        <v>0</v>
      </c>
      <c r="C4" s="95"/>
      <c r="E4" s="63" t="s">
        <v>1</v>
      </c>
      <c r="F4" s="95"/>
      <c r="H4" s="63" t="s">
        <v>2</v>
      </c>
      <c r="I4" s="62"/>
    </row>
    <row r="5" spans="1:9" x14ac:dyDescent="0.25">
      <c r="A5" s="63"/>
      <c r="C5" s="63"/>
      <c r="F5" s="63"/>
      <c r="G5" s="64"/>
    </row>
    <row r="6" spans="1:9" x14ac:dyDescent="0.25">
      <c r="A6" s="63"/>
      <c r="C6" s="63"/>
      <c r="F6" s="63"/>
      <c r="G6" s="64"/>
    </row>
    <row r="7" spans="1:9" x14ac:dyDescent="0.25">
      <c r="A7" s="63"/>
      <c r="C7" s="63"/>
      <c r="F7" s="63"/>
      <c r="G7" s="64"/>
    </row>
    <row r="8" spans="1:9" ht="15" x14ac:dyDescent="0.25">
      <c r="A8" s="288" t="s">
        <v>810</v>
      </c>
      <c r="C8" s="63"/>
      <c r="F8" s="63"/>
      <c r="G8" s="64"/>
    </row>
    <row r="9" spans="1:9" x14ac:dyDescent="0.25">
      <c r="A9" s="119"/>
      <c r="B9" s="63"/>
      <c r="C9" s="63"/>
      <c r="D9" s="63"/>
      <c r="E9" s="63"/>
      <c r="F9" s="63"/>
      <c r="G9" s="63"/>
      <c r="H9" s="63"/>
    </row>
    <row r="10" spans="1:9" ht="13.5" thickBot="1" x14ac:dyDescent="0.3">
      <c r="B10" s="63"/>
      <c r="C10" s="63"/>
      <c r="D10" s="63"/>
      <c r="E10" s="63"/>
      <c r="F10" s="63"/>
      <c r="G10" s="63"/>
    </row>
    <row r="11" spans="1:9" ht="18.75" customHeight="1" x14ac:dyDescent="0.25">
      <c r="B11" s="427" t="s">
        <v>3</v>
      </c>
      <c r="C11" s="430" t="s">
        <v>10</v>
      </c>
      <c r="D11" s="433" t="s">
        <v>11</v>
      </c>
      <c r="E11" s="436" t="s">
        <v>12</v>
      </c>
      <c r="F11" s="438" t="s">
        <v>36</v>
      </c>
      <c r="G11" s="63"/>
    </row>
    <row r="12" spans="1:9" ht="13.5" thickBot="1" x14ac:dyDescent="0.3">
      <c r="B12" s="428"/>
      <c r="C12" s="431"/>
      <c r="D12" s="434"/>
      <c r="E12" s="437"/>
      <c r="F12" s="439"/>
      <c r="G12" s="63"/>
    </row>
    <row r="13" spans="1:9" ht="13.5" thickBot="1" x14ac:dyDescent="0.3">
      <c r="B13" s="429"/>
      <c r="C13" s="432"/>
      <c r="D13" s="435"/>
      <c r="E13" s="237">
        <v>4000</v>
      </c>
      <c r="F13" s="440"/>
    </row>
    <row r="14" spans="1:9" x14ac:dyDescent="0.25">
      <c r="B14" s="238">
        <v>1</v>
      </c>
      <c r="C14" s="239"/>
      <c r="D14" s="240">
        <f t="shared" ref="D14:D28" si="0">C14/$E$13</f>
        <v>0</v>
      </c>
      <c r="E14" s="241">
        <v>3</v>
      </c>
      <c r="F14" s="242">
        <f t="shared" ref="F14:F28" si="1">(E14*D14)-E14</f>
        <v>-3</v>
      </c>
    </row>
    <row r="15" spans="1:9" x14ac:dyDescent="0.25">
      <c r="B15" s="243">
        <v>2</v>
      </c>
      <c r="C15" s="244"/>
      <c r="D15" s="245">
        <f t="shared" si="0"/>
        <v>0</v>
      </c>
      <c r="E15" s="246">
        <v>3</v>
      </c>
      <c r="F15" s="247">
        <f t="shared" si="1"/>
        <v>-3</v>
      </c>
    </row>
    <row r="16" spans="1:9" x14ac:dyDescent="0.25">
      <c r="B16" s="243">
        <v>3</v>
      </c>
      <c r="C16" s="244"/>
      <c r="D16" s="245">
        <f t="shared" si="0"/>
        <v>0</v>
      </c>
      <c r="E16" s="246">
        <v>3</v>
      </c>
      <c r="F16" s="247">
        <f t="shared" si="1"/>
        <v>-3</v>
      </c>
    </row>
    <row r="17" spans="2:6" x14ac:dyDescent="0.25">
      <c r="B17" s="243">
        <v>4</v>
      </c>
      <c r="C17" s="244"/>
      <c r="D17" s="245">
        <f t="shared" si="0"/>
        <v>0</v>
      </c>
      <c r="E17" s="246">
        <v>3</v>
      </c>
      <c r="F17" s="247">
        <f t="shared" si="1"/>
        <v>-3</v>
      </c>
    </row>
    <row r="18" spans="2:6" x14ac:dyDescent="0.25">
      <c r="B18" s="243">
        <v>5</v>
      </c>
      <c r="C18" s="244"/>
      <c r="D18" s="245">
        <f t="shared" si="0"/>
        <v>0</v>
      </c>
      <c r="E18" s="246">
        <v>3</v>
      </c>
      <c r="F18" s="247">
        <f>(E18*D18)-E18</f>
        <v>-3</v>
      </c>
    </row>
    <row r="19" spans="2:6" x14ac:dyDescent="0.25">
      <c r="B19" s="243">
        <v>6</v>
      </c>
      <c r="C19" s="244"/>
      <c r="D19" s="245">
        <f t="shared" si="0"/>
        <v>0</v>
      </c>
      <c r="E19" s="246">
        <v>3</v>
      </c>
      <c r="F19" s="247">
        <f t="shared" si="1"/>
        <v>-3</v>
      </c>
    </row>
    <row r="20" spans="2:6" x14ac:dyDescent="0.25">
      <c r="B20" s="243">
        <v>7</v>
      </c>
      <c r="C20" s="244"/>
      <c r="D20" s="245">
        <f t="shared" si="0"/>
        <v>0</v>
      </c>
      <c r="E20" s="246">
        <v>3</v>
      </c>
      <c r="F20" s="247">
        <f t="shared" si="1"/>
        <v>-3</v>
      </c>
    </row>
    <row r="21" spans="2:6" x14ac:dyDescent="0.25">
      <c r="B21" s="243">
        <v>8</v>
      </c>
      <c r="C21" s="244"/>
      <c r="D21" s="245">
        <f t="shared" si="0"/>
        <v>0</v>
      </c>
      <c r="E21" s="246">
        <v>3</v>
      </c>
      <c r="F21" s="247">
        <f t="shared" si="1"/>
        <v>-3</v>
      </c>
    </row>
    <row r="22" spans="2:6" x14ac:dyDescent="0.25">
      <c r="B22" s="243">
        <v>9</v>
      </c>
      <c r="C22" s="244"/>
      <c r="D22" s="245">
        <f t="shared" si="0"/>
        <v>0</v>
      </c>
      <c r="E22" s="246">
        <v>3</v>
      </c>
      <c r="F22" s="247">
        <f t="shared" si="1"/>
        <v>-3</v>
      </c>
    </row>
    <row r="23" spans="2:6" x14ac:dyDescent="0.25">
      <c r="B23" s="243">
        <v>10</v>
      </c>
      <c r="C23" s="244"/>
      <c r="D23" s="245">
        <f t="shared" si="0"/>
        <v>0</v>
      </c>
      <c r="E23" s="246">
        <v>3</v>
      </c>
      <c r="F23" s="247">
        <f t="shared" si="1"/>
        <v>-3</v>
      </c>
    </row>
    <row r="24" spans="2:6" x14ac:dyDescent="0.25">
      <c r="B24" s="243">
        <v>11</v>
      </c>
      <c r="C24" s="244"/>
      <c r="D24" s="245">
        <f t="shared" si="0"/>
        <v>0</v>
      </c>
      <c r="E24" s="246">
        <v>3</v>
      </c>
      <c r="F24" s="247">
        <f t="shared" si="1"/>
        <v>-3</v>
      </c>
    </row>
    <row r="25" spans="2:6" x14ac:dyDescent="0.25">
      <c r="B25" s="243">
        <v>12</v>
      </c>
      <c r="C25" s="244"/>
      <c r="D25" s="245">
        <f t="shared" si="0"/>
        <v>0</v>
      </c>
      <c r="E25" s="246">
        <v>3</v>
      </c>
      <c r="F25" s="247">
        <f t="shared" si="1"/>
        <v>-3</v>
      </c>
    </row>
    <row r="26" spans="2:6" x14ac:dyDescent="0.25">
      <c r="B26" s="243">
        <v>13</v>
      </c>
      <c r="C26" s="244"/>
      <c r="D26" s="245">
        <f t="shared" si="0"/>
        <v>0</v>
      </c>
      <c r="E26" s="246">
        <v>3</v>
      </c>
      <c r="F26" s="247">
        <f t="shared" si="1"/>
        <v>-3</v>
      </c>
    </row>
    <row r="27" spans="2:6" x14ac:dyDescent="0.25">
      <c r="B27" s="243">
        <v>14</v>
      </c>
      <c r="C27" s="244"/>
      <c r="D27" s="245">
        <f t="shared" si="0"/>
        <v>0</v>
      </c>
      <c r="E27" s="246">
        <v>3</v>
      </c>
      <c r="F27" s="247">
        <f t="shared" si="1"/>
        <v>-3</v>
      </c>
    </row>
    <row r="28" spans="2:6" x14ac:dyDescent="0.25">
      <c r="B28" s="243">
        <v>15</v>
      </c>
      <c r="C28" s="244"/>
      <c r="D28" s="245">
        <f t="shared" si="0"/>
        <v>0</v>
      </c>
      <c r="E28" s="246">
        <v>3</v>
      </c>
      <c r="F28" s="247">
        <f t="shared" si="1"/>
        <v>-3</v>
      </c>
    </row>
    <row r="29" spans="2:6" x14ac:dyDescent="0.25">
      <c r="B29" s="243">
        <v>16</v>
      </c>
      <c r="C29" s="244"/>
      <c r="D29" s="245">
        <f t="shared" ref="D29:D64" si="2">C29/$E$13</f>
        <v>0</v>
      </c>
      <c r="E29" s="246">
        <v>3</v>
      </c>
      <c r="F29" s="247">
        <f t="shared" ref="F29:F64" si="3">(E29*D29)-E29</f>
        <v>-3</v>
      </c>
    </row>
    <row r="30" spans="2:6" x14ac:dyDescent="0.25">
      <c r="B30" s="243">
        <v>17</v>
      </c>
      <c r="C30" s="244"/>
      <c r="D30" s="245">
        <f t="shared" si="2"/>
        <v>0</v>
      </c>
      <c r="E30" s="246">
        <v>3</v>
      </c>
      <c r="F30" s="247">
        <f t="shared" si="3"/>
        <v>-3</v>
      </c>
    </row>
    <row r="31" spans="2:6" x14ac:dyDescent="0.25">
      <c r="B31" s="243">
        <v>18</v>
      </c>
      <c r="C31" s="244"/>
      <c r="D31" s="245">
        <f t="shared" si="2"/>
        <v>0</v>
      </c>
      <c r="E31" s="246">
        <v>3</v>
      </c>
      <c r="F31" s="247">
        <f t="shared" si="3"/>
        <v>-3</v>
      </c>
    </row>
    <row r="32" spans="2:6" x14ac:dyDescent="0.25">
      <c r="B32" s="243">
        <v>19</v>
      </c>
      <c r="C32" s="244"/>
      <c r="D32" s="245">
        <f t="shared" si="2"/>
        <v>0</v>
      </c>
      <c r="E32" s="246">
        <v>3</v>
      </c>
      <c r="F32" s="247">
        <f t="shared" si="3"/>
        <v>-3</v>
      </c>
    </row>
    <row r="33" spans="2:6" x14ac:dyDescent="0.25">
      <c r="B33" s="243">
        <v>20</v>
      </c>
      <c r="C33" s="244"/>
      <c r="D33" s="245">
        <f t="shared" si="2"/>
        <v>0</v>
      </c>
      <c r="E33" s="246">
        <v>3</v>
      </c>
      <c r="F33" s="247">
        <f t="shared" si="3"/>
        <v>-3</v>
      </c>
    </row>
    <row r="34" spans="2:6" x14ac:dyDescent="0.25">
      <c r="B34" s="243">
        <v>21</v>
      </c>
      <c r="C34" s="244"/>
      <c r="D34" s="245">
        <f t="shared" si="2"/>
        <v>0</v>
      </c>
      <c r="E34" s="246">
        <v>3</v>
      </c>
      <c r="F34" s="247">
        <f t="shared" si="3"/>
        <v>-3</v>
      </c>
    </row>
    <row r="35" spans="2:6" x14ac:dyDescent="0.25">
      <c r="B35" s="243">
        <v>22</v>
      </c>
      <c r="C35" s="244"/>
      <c r="D35" s="245">
        <f t="shared" si="2"/>
        <v>0</v>
      </c>
      <c r="E35" s="246">
        <v>3</v>
      </c>
      <c r="F35" s="247">
        <f t="shared" si="3"/>
        <v>-3</v>
      </c>
    </row>
    <row r="36" spans="2:6" x14ac:dyDescent="0.25">
      <c r="B36" s="243">
        <v>23</v>
      </c>
      <c r="C36" s="244"/>
      <c r="D36" s="245">
        <f t="shared" si="2"/>
        <v>0</v>
      </c>
      <c r="E36" s="246">
        <v>3</v>
      </c>
      <c r="F36" s="247">
        <f t="shared" si="3"/>
        <v>-3</v>
      </c>
    </row>
    <row r="37" spans="2:6" x14ac:dyDescent="0.25">
      <c r="B37" s="243">
        <v>24</v>
      </c>
      <c r="C37" s="244"/>
      <c r="D37" s="245">
        <f t="shared" si="2"/>
        <v>0</v>
      </c>
      <c r="E37" s="246">
        <v>3</v>
      </c>
      <c r="F37" s="247">
        <f t="shared" si="3"/>
        <v>-3</v>
      </c>
    </row>
    <row r="38" spans="2:6" x14ac:dyDescent="0.25">
      <c r="B38" s="243">
        <v>25</v>
      </c>
      <c r="C38" s="244"/>
      <c r="D38" s="245">
        <f t="shared" si="2"/>
        <v>0</v>
      </c>
      <c r="E38" s="246">
        <v>3</v>
      </c>
      <c r="F38" s="247">
        <f t="shared" si="3"/>
        <v>-3</v>
      </c>
    </row>
    <row r="39" spans="2:6" x14ac:dyDescent="0.25">
      <c r="B39" s="243">
        <v>26</v>
      </c>
      <c r="C39" s="244"/>
      <c r="D39" s="245">
        <f t="shared" si="2"/>
        <v>0</v>
      </c>
      <c r="E39" s="246">
        <v>3</v>
      </c>
      <c r="F39" s="247">
        <f t="shared" si="3"/>
        <v>-3</v>
      </c>
    </row>
    <row r="40" spans="2:6" x14ac:dyDescent="0.25">
      <c r="B40" s="243">
        <v>27</v>
      </c>
      <c r="C40" s="244"/>
      <c r="D40" s="245">
        <f t="shared" si="2"/>
        <v>0</v>
      </c>
      <c r="E40" s="246">
        <v>3</v>
      </c>
      <c r="F40" s="247">
        <f t="shared" si="3"/>
        <v>-3</v>
      </c>
    </row>
    <row r="41" spans="2:6" x14ac:dyDescent="0.25">
      <c r="B41" s="243">
        <v>28</v>
      </c>
      <c r="C41" s="244"/>
      <c r="D41" s="245">
        <f t="shared" si="2"/>
        <v>0</v>
      </c>
      <c r="E41" s="246">
        <v>3</v>
      </c>
      <c r="F41" s="247">
        <f t="shared" si="3"/>
        <v>-3</v>
      </c>
    </row>
    <row r="42" spans="2:6" x14ac:dyDescent="0.25">
      <c r="B42" s="243">
        <v>29</v>
      </c>
      <c r="C42" s="244"/>
      <c r="D42" s="245">
        <f t="shared" si="2"/>
        <v>0</v>
      </c>
      <c r="E42" s="246">
        <v>3</v>
      </c>
      <c r="F42" s="247">
        <f t="shared" si="3"/>
        <v>-3</v>
      </c>
    </row>
    <row r="43" spans="2:6" x14ac:dyDescent="0.25">
      <c r="B43" s="243">
        <v>30</v>
      </c>
      <c r="C43" s="244"/>
      <c r="D43" s="245">
        <f t="shared" si="2"/>
        <v>0</v>
      </c>
      <c r="E43" s="246">
        <v>3</v>
      </c>
      <c r="F43" s="247">
        <f t="shared" si="3"/>
        <v>-3</v>
      </c>
    </row>
    <row r="44" spans="2:6" x14ac:dyDescent="0.25">
      <c r="B44" s="243">
        <v>31</v>
      </c>
      <c r="C44" s="244"/>
      <c r="D44" s="245">
        <f t="shared" si="2"/>
        <v>0</v>
      </c>
      <c r="E44" s="246">
        <v>3</v>
      </c>
      <c r="F44" s="247">
        <f t="shared" si="3"/>
        <v>-3</v>
      </c>
    </row>
    <row r="45" spans="2:6" x14ac:dyDescent="0.25">
      <c r="B45" s="243">
        <v>32</v>
      </c>
      <c r="C45" s="244"/>
      <c r="D45" s="245">
        <f t="shared" si="2"/>
        <v>0</v>
      </c>
      <c r="E45" s="246">
        <v>3</v>
      </c>
      <c r="F45" s="247">
        <f t="shared" si="3"/>
        <v>-3</v>
      </c>
    </row>
    <row r="46" spans="2:6" x14ac:dyDescent="0.25">
      <c r="B46" s="243">
        <v>33</v>
      </c>
      <c r="C46" s="244"/>
      <c r="D46" s="245">
        <f t="shared" si="2"/>
        <v>0</v>
      </c>
      <c r="E46" s="246">
        <v>3</v>
      </c>
      <c r="F46" s="247">
        <f t="shared" si="3"/>
        <v>-3</v>
      </c>
    </row>
    <row r="47" spans="2:6" x14ac:dyDescent="0.25">
      <c r="B47" s="243">
        <v>34</v>
      </c>
      <c r="C47" s="244"/>
      <c r="D47" s="245">
        <f t="shared" si="2"/>
        <v>0</v>
      </c>
      <c r="E47" s="246">
        <v>3</v>
      </c>
      <c r="F47" s="247">
        <f t="shared" si="3"/>
        <v>-3</v>
      </c>
    </row>
    <row r="48" spans="2:6" x14ac:dyDescent="0.25">
      <c r="B48" s="243">
        <v>35</v>
      </c>
      <c r="C48" s="244"/>
      <c r="D48" s="245">
        <f t="shared" si="2"/>
        <v>0</v>
      </c>
      <c r="E48" s="246">
        <v>3</v>
      </c>
      <c r="F48" s="247">
        <f t="shared" si="3"/>
        <v>-3</v>
      </c>
    </row>
    <row r="49" spans="2:6" x14ac:dyDescent="0.25">
      <c r="B49" s="243">
        <v>36</v>
      </c>
      <c r="C49" s="244"/>
      <c r="D49" s="245">
        <f t="shared" si="2"/>
        <v>0</v>
      </c>
      <c r="E49" s="246">
        <v>3</v>
      </c>
      <c r="F49" s="247">
        <f t="shared" si="3"/>
        <v>-3</v>
      </c>
    </row>
    <row r="50" spans="2:6" x14ac:dyDescent="0.25">
      <c r="B50" s="243">
        <v>37</v>
      </c>
      <c r="C50" s="244"/>
      <c r="D50" s="245">
        <f t="shared" si="2"/>
        <v>0</v>
      </c>
      <c r="E50" s="246">
        <v>3</v>
      </c>
      <c r="F50" s="247">
        <f t="shared" si="3"/>
        <v>-3</v>
      </c>
    </row>
    <row r="51" spans="2:6" x14ac:dyDescent="0.25">
      <c r="B51" s="243">
        <v>38</v>
      </c>
      <c r="C51" s="244"/>
      <c r="D51" s="245">
        <f t="shared" si="2"/>
        <v>0</v>
      </c>
      <c r="E51" s="246">
        <v>3</v>
      </c>
      <c r="F51" s="247">
        <f t="shared" si="3"/>
        <v>-3</v>
      </c>
    </row>
    <row r="52" spans="2:6" x14ac:dyDescent="0.25">
      <c r="B52" s="243">
        <v>39</v>
      </c>
      <c r="C52" s="244"/>
      <c r="D52" s="245">
        <f t="shared" si="2"/>
        <v>0</v>
      </c>
      <c r="E52" s="246">
        <v>3</v>
      </c>
      <c r="F52" s="247">
        <f t="shared" si="3"/>
        <v>-3</v>
      </c>
    </row>
    <row r="53" spans="2:6" x14ac:dyDescent="0.25">
      <c r="B53" s="243">
        <v>40</v>
      </c>
      <c r="C53" s="244"/>
      <c r="D53" s="245">
        <f t="shared" si="2"/>
        <v>0</v>
      </c>
      <c r="E53" s="246">
        <v>3</v>
      </c>
      <c r="F53" s="247">
        <f t="shared" si="3"/>
        <v>-3</v>
      </c>
    </row>
    <row r="54" spans="2:6" x14ac:dyDescent="0.25">
      <c r="B54" s="243">
        <v>41</v>
      </c>
      <c r="C54" s="244"/>
      <c r="D54" s="245">
        <f t="shared" si="2"/>
        <v>0</v>
      </c>
      <c r="E54" s="246">
        <v>3</v>
      </c>
      <c r="F54" s="247">
        <f t="shared" si="3"/>
        <v>-3</v>
      </c>
    </row>
    <row r="55" spans="2:6" x14ac:dyDescent="0.25">
      <c r="B55" s="243">
        <v>42</v>
      </c>
      <c r="C55" s="244"/>
      <c r="D55" s="245">
        <f t="shared" si="2"/>
        <v>0</v>
      </c>
      <c r="E55" s="246">
        <v>3</v>
      </c>
      <c r="F55" s="247">
        <f t="shared" si="3"/>
        <v>-3</v>
      </c>
    </row>
    <row r="56" spans="2:6" x14ac:dyDescent="0.25">
      <c r="B56" s="243">
        <v>43</v>
      </c>
      <c r="C56" s="244"/>
      <c r="D56" s="245">
        <f t="shared" si="2"/>
        <v>0</v>
      </c>
      <c r="E56" s="246">
        <v>3</v>
      </c>
      <c r="F56" s="247">
        <f t="shared" si="3"/>
        <v>-3</v>
      </c>
    </row>
    <row r="57" spans="2:6" x14ac:dyDescent="0.25">
      <c r="B57" s="243">
        <v>44</v>
      </c>
      <c r="C57" s="244"/>
      <c r="D57" s="245">
        <f t="shared" si="2"/>
        <v>0</v>
      </c>
      <c r="E57" s="246">
        <v>3</v>
      </c>
      <c r="F57" s="247">
        <f t="shared" si="3"/>
        <v>-3</v>
      </c>
    </row>
    <row r="58" spans="2:6" x14ac:dyDescent="0.25">
      <c r="B58" s="243">
        <v>45</v>
      </c>
      <c r="C58" s="244"/>
      <c r="D58" s="245">
        <f t="shared" si="2"/>
        <v>0</v>
      </c>
      <c r="E58" s="246">
        <v>3</v>
      </c>
      <c r="F58" s="247">
        <f t="shared" si="3"/>
        <v>-3</v>
      </c>
    </row>
    <row r="59" spans="2:6" x14ac:dyDescent="0.25">
      <c r="B59" s="243">
        <v>46</v>
      </c>
      <c r="C59" s="244"/>
      <c r="D59" s="245">
        <f t="shared" si="2"/>
        <v>0</v>
      </c>
      <c r="E59" s="246">
        <v>3</v>
      </c>
      <c r="F59" s="247">
        <f t="shared" si="3"/>
        <v>-3</v>
      </c>
    </row>
    <row r="60" spans="2:6" x14ac:dyDescent="0.25">
      <c r="B60" s="243">
        <v>47</v>
      </c>
      <c r="C60" s="244"/>
      <c r="D60" s="245">
        <f t="shared" si="2"/>
        <v>0</v>
      </c>
      <c r="E60" s="246">
        <v>3</v>
      </c>
      <c r="F60" s="247">
        <f t="shared" si="3"/>
        <v>-3</v>
      </c>
    </row>
    <row r="61" spans="2:6" x14ac:dyDescent="0.25">
      <c r="B61" s="243">
        <v>48</v>
      </c>
      <c r="C61" s="244"/>
      <c r="D61" s="245">
        <f t="shared" si="2"/>
        <v>0</v>
      </c>
      <c r="E61" s="246">
        <v>3</v>
      </c>
      <c r="F61" s="247">
        <f t="shared" si="3"/>
        <v>-3</v>
      </c>
    </row>
    <row r="62" spans="2:6" x14ac:dyDescent="0.25">
      <c r="B62" s="243">
        <v>49</v>
      </c>
      <c r="C62" s="244"/>
      <c r="D62" s="245">
        <f t="shared" si="2"/>
        <v>0</v>
      </c>
      <c r="E62" s="246">
        <v>3</v>
      </c>
      <c r="F62" s="247">
        <f t="shared" si="3"/>
        <v>-3</v>
      </c>
    </row>
    <row r="63" spans="2:6" x14ac:dyDescent="0.25">
      <c r="B63" s="243">
        <v>50</v>
      </c>
      <c r="C63" s="244"/>
      <c r="D63" s="245">
        <f t="shared" si="2"/>
        <v>0</v>
      </c>
      <c r="E63" s="246">
        <v>3</v>
      </c>
      <c r="F63" s="247">
        <f t="shared" si="3"/>
        <v>-3</v>
      </c>
    </row>
    <row r="64" spans="2:6" x14ac:dyDescent="0.25">
      <c r="B64" s="243">
        <v>51</v>
      </c>
      <c r="C64" s="244"/>
      <c r="D64" s="245">
        <f t="shared" si="2"/>
        <v>0</v>
      </c>
      <c r="E64" s="246">
        <v>3</v>
      </c>
      <c r="F64" s="247">
        <f t="shared" si="3"/>
        <v>-3</v>
      </c>
    </row>
    <row r="65" spans="2:6" x14ac:dyDescent="0.25">
      <c r="B65" s="243">
        <v>52</v>
      </c>
      <c r="C65" s="244"/>
      <c r="D65" s="245">
        <f t="shared" ref="D65:D88" si="4">C65/$E$13</f>
        <v>0</v>
      </c>
      <c r="E65" s="246">
        <v>3</v>
      </c>
      <c r="F65" s="247">
        <f t="shared" ref="F65:F88" si="5">(E65*D65)-E65</f>
        <v>-3</v>
      </c>
    </row>
    <row r="66" spans="2:6" x14ac:dyDescent="0.25">
      <c r="B66" s="243">
        <v>53</v>
      </c>
      <c r="C66" s="244"/>
      <c r="D66" s="245">
        <f t="shared" si="4"/>
        <v>0</v>
      </c>
      <c r="E66" s="246">
        <v>3</v>
      </c>
      <c r="F66" s="247">
        <f t="shared" si="5"/>
        <v>-3</v>
      </c>
    </row>
    <row r="67" spans="2:6" x14ac:dyDescent="0.25">
      <c r="B67" s="243">
        <v>54</v>
      </c>
      <c r="C67" s="244"/>
      <c r="D67" s="245">
        <f t="shared" si="4"/>
        <v>0</v>
      </c>
      <c r="E67" s="246">
        <v>3</v>
      </c>
      <c r="F67" s="247">
        <f t="shared" si="5"/>
        <v>-3</v>
      </c>
    </row>
    <row r="68" spans="2:6" x14ac:dyDescent="0.25">
      <c r="B68" s="243">
        <v>55</v>
      </c>
      <c r="C68" s="244"/>
      <c r="D68" s="245">
        <f t="shared" si="4"/>
        <v>0</v>
      </c>
      <c r="E68" s="246">
        <v>3</v>
      </c>
      <c r="F68" s="247">
        <f t="shared" si="5"/>
        <v>-3</v>
      </c>
    </row>
    <row r="69" spans="2:6" x14ac:dyDescent="0.25">
      <c r="B69" s="243">
        <v>56</v>
      </c>
      <c r="C69" s="244"/>
      <c r="D69" s="245">
        <f t="shared" si="4"/>
        <v>0</v>
      </c>
      <c r="E69" s="246">
        <v>3</v>
      </c>
      <c r="F69" s="247">
        <f t="shared" si="5"/>
        <v>-3</v>
      </c>
    </row>
    <row r="70" spans="2:6" x14ac:dyDescent="0.25">
      <c r="B70" s="243">
        <v>57</v>
      </c>
      <c r="C70" s="244"/>
      <c r="D70" s="245">
        <f t="shared" si="4"/>
        <v>0</v>
      </c>
      <c r="E70" s="246">
        <v>3</v>
      </c>
      <c r="F70" s="247">
        <f t="shared" si="5"/>
        <v>-3</v>
      </c>
    </row>
    <row r="71" spans="2:6" x14ac:dyDescent="0.25">
      <c r="B71" s="243">
        <v>58</v>
      </c>
      <c r="C71" s="244"/>
      <c r="D71" s="245">
        <f t="shared" si="4"/>
        <v>0</v>
      </c>
      <c r="E71" s="246">
        <v>3</v>
      </c>
      <c r="F71" s="247">
        <f t="shared" si="5"/>
        <v>-3</v>
      </c>
    </row>
    <row r="72" spans="2:6" x14ac:dyDescent="0.25">
      <c r="B72" s="243">
        <v>59</v>
      </c>
      <c r="C72" s="244"/>
      <c r="D72" s="245">
        <f t="shared" si="4"/>
        <v>0</v>
      </c>
      <c r="E72" s="246">
        <v>3</v>
      </c>
      <c r="F72" s="247">
        <f t="shared" si="5"/>
        <v>-3</v>
      </c>
    </row>
    <row r="73" spans="2:6" x14ac:dyDescent="0.25">
      <c r="B73" s="243">
        <v>60</v>
      </c>
      <c r="C73" s="244"/>
      <c r="D73" s="245">
        <f t="shared" si="4"/>
        <v>0</v>
      </c>
      <c r="E73" s="246">
        <v>3</v>
      </c>
      <c r="F73" s="247">
        <f t="shared" si="5"/>
        <v>-3</v>
      </c>
    </row>
    <row r="74" spans="2:6" x14ac:dyDescent="0.25">
      <c r="B74" s="243">
        <v>61</v>
      </c>
      <c r="C74" s="244"/>
      <c r="D74" s="245">
        <f t="shared" si="4"/>
        <v>0</v>
      </c>
      <c r="E74" s="246">
        <v>3</v>
      </c>
      <c r="F74" s="247">
        <f t="shared" si="5"/>
        <v>-3</v>
      </c>
    </row>
    <row r="75" spans="2:6" x14ac:dyDescent="0.25">
      <c r="B75" s="243">
        <v>62</v>
      </c>
      <c r="C75" s="244"/>
      <c r="D75" s="245">
        <f t="shared" si="4"/>
        <v>0</v>
      </c>
      <c r="E75" s="246">
        <v>3</v>
      </c>
      <c r="F75" s="247">
        <f t="shared" si="5"/>
        <v>-3</v>
      </c>
    </row>
    <row r="76" spans="2:6" x14ac:dyDescent="0.25">
      <c r="B76" s="243">
        <v>63</v>
      </c>
      <c r="C76" s="244"/>
      <c r="D76" s="245">
        <f t="shared" si="4"/>
        <v>0</v>
      </c>
      <c r="E76" s="246">
        <v>3</v>
      </c>
      <c r="F76" s="247">
        <f t="shared" si="5"/>
        <v>-3</v>
      </c>
    </row>
    <row r="77" spans="2:6" x14ac:dyDescent="0.25">
      <c r="B77" s="243">
        <v>64</v>
      </c>
      <c r="C77" s="244"/>
      <c r="D77" s="245">
        <f t="shared" si="4"/>
        <v>0</v>
      </c>
      <c r="E77" s="246">
        <v>3</v>
      </c>
      <c r="F77" s="247">
        <f t="shared" si="5"/>
        <v>-3</v>
      </c>
    </row>
    <row r="78" spans="2:6" x14ac:dyDescent="0.25">
      <c r="B78" s="243">
        <v>65</v>
      </c>
      <c r="C78" s="244"/>
      <c r="D78" s="245">
        <f t="shared" si="4"/>
        <v>0</v>
      </c>
      <c r="E78" s="246">
        <v>3</v>
      </c>
      <c r="F78" s="247">
        <f t="shared" si="5"/>
        <v>-3</v>
      </c>
    </row>
    <row r="79" spans="2:6" x14ac:dyDescent="0.25">
      <c r="B79" s="243">
        <v>66</v>
      </c>
      <c r="C79" s="244"/>
      <c r="D79" s="245">
        <f t="shared" si="4"/>
        <v>0</v>
      </c>
      <c r="E79" s="246">
        <v>3</v>
      </c>
      <c r="F79" s="247">
        <f t="shared" si="5"/>
        <v>-3</v>
      </c>
    </row>
    <row r="80" spans="2:6" x14ac:dyDescent="0.25">
      <c r="B80" s="243">
        <v>67</v>
      </c>
      <c r="C80" s="244"/>
      <c r="D80" s="245">
        <f t="shared" si="4"/>
        <v>0</v>
      </c>
      <c r="E80" s="246">
        <v>3</v>
      </c>
      <c r="F80" s="247">
        <f t="shared" si="5"/>
        <v>-3</v>
      </c>
    </row>
    <row r="81" spans="2:6" x14ac:dyDescent="0.25">
      <c r="B81" s="243">
        <v>68</v>
      </c>
      <c r="C81" s="244"/>
      <c r="D81" s="245">
        <f t="shared" si="4"/>
        <v>0</v>
      </c>
      <c r="E81" s="246">
        <v>3</v>
      </c>
      <c r="F81" s="247">
        <f t="shared" si="5"/>
        <v>-3</v>
      </c>
    </row>
    <row r="82" spans="2:6" x14ac:dyDescent="0.25">
      <c r="B82" s="243">
        <v>69</v>
      </c>
      <c r="C82" s="244"/>
      <c r="D82" s="245">
        <f t="shared" si="4"/>
        <v>0</v>
      </c>
      <c r="E82" s="246">
        <v>3</v>
      </c>
      <c r="F82" s="247">
        <f t="shared" si="5"/>
        <v>-3</v>
      </c>
    </row>
    <row r="83" spans="2:6" x14ac:dyDescent="0.25">
      <c r="B83" s="243">
        <v>70</v>
      </c>
      <c r="C83" s="244"/>
      <c r="D83" s="245">
        <f t="shared" si="4"/>
        <v>0</v>
      </c>
      <c r="E83" s="246">
        <v>3</v>
      </c>
      <c r="F83" s="247">
        <f t="shared" si="5"/>
        <v>-3</v>
      </c>
    </row>
    <row r="84" spans="2:6" x14ac:dyDescent="0.25">
      <c r="B84" s="243">
        <v>71</v>
      </c>
      <c r="C84" s="244"/>
      <c r="D84" s="245">
        <f t="shared" si="4"/>
        <v>0</v>
      </c>
      <c r="E84" s="246">
        <v>3</v>
      </c>
      <c r="F84" s="247">
        <f t="shared" si="5"/>
        <v>-3</v>
      </c>
    </row>
    <row r="85" spans="2:6" x14ac:dyDescent="0.25">
      <c r="B85" s="243">
        <v>72</v>
      </c>
      <c r="C85" s="244"/>
      <c r="D85" s="245">
        <f t="shared" si="4"/>
        <v>0</v>
      </c>
      <c r="E85" s="246">
        <v>3</v>
      </c>
      <c r="F85" s="247">
        <f t="shared" si="5"/>
        <v>-3</v>
      </c>
    </row>
    <row r="86" spans="2:6" x14ac:dyDescent="0.25">
      <c r="B86" s="243">
        <v>73</v>
      </c>
      <c r="C86" s="244"/>
      <c r="D86" s="245">
        <f t="shared" si="4"/>
        <v>0</v>
      </c>
      <c r="E86" s="246">
        <v>3</v>
      </c>
      <c r="F86" s="247">
        <f t="shared" si="5"/>
        <v>-3</v>
      </c>
    </row>
    <row r="87" spans="2:6" x14ac:dyDescent="0.25">
      <c r="B87" s="243">
        <v>74</v>
      </c>
      <c r="C87" s="244"/>
      <c r="D87" s="245">
        <f t="shared" si="4"/>
        <v>0</v>
      </c>
      <c r="E87" s="246">
        <v>3</v>
      </c>
      <c r="F87" s="247">
        <f t="shared" si="5"/>
        <v>-3</v>
      </c>
    </row>
    <row r="88" spans="2:6" x14ac:dyDescent="0.25">
      <c r="B88" s="243">
        <v>75</v>
      </c>
      <c r="C88" s="244"/>
      <c r="D88" s="245">
        <f t="shared" si="4"/>
        <v>0</v>
      </c>
      <c r="E88" s="246">
        <v>3</v>
      </c>
      <c r="F88" s="247">
        <f t="shared" si="5"/>
        <v>-3</v>
      </c>
    </row>
    <row r="89" spans="2:6" x14ac:dyDescent="0.25">
      <c r="B89" s="243">
        <v>76</v>
      </c>
      <c r="C89" s="244"/>
      <c r="D89" s="245">
        <f t="shared" ref="D89:D103" si="6">C89/$E$13</f>
        <v>0</v>
      </c>
      <c r="E89" s="246">
        <v>3</v>
      </c>
      <c r="F89" s="247">
        <f t="shared" ref="F89:F103" si="7">(E89*D89)-E89</f>
        <v>-3</v>
      </c>
    </row>
    <row r="90" spans="2:6" x14ac:dyDescent="0.25">
      <c r="B90" s="243">
        <v>77</v>
      </c>
      <c r="C90" s="244"/>
      <c r="D90" s="245">
        <f t="shared" si="6"/>
        <v>0</v>
      </c>
      <c r="E90" s="246">
        <v>3</v>
      </c>
      <c r="F90" s="247">
        <f t="shared" si="7"/>
        <v>-3</v>
      </c>
    </row>
    <row r="91" spans="2:6" x14ac:dyDescent="0.25">
      <c r="B91" s="243">
        <v>78</v>
      </c>
      <c r="C91" s="244"/>
      <c r="D91" s="245">
        <f t="shared" si="6"/>
        <v>0</v>
      </c>
      <c r="E91" s="246">
        <v>3</v>
      </c>
      <c r="F91" s="247">
        <f t="shared" si="7"/>
        <v>-3</v>
      </c>
    </row>
    <row r="92" spans="2:6" x14ac:dyDescent="0.25">
      <c r="B92" s="243">
        <v>79</v>
      </c>
      <c r="C92" s="244"/>
      <c r="D92" s="245">
        <f t="shared" si="6"/>
        <v>0</v>
      </c>
      <c r="E92" s="246">
        <v>3</v>
      </c>
      <c r="F92" s="247">
        <f t="shared" si="7"/>
        <v>-3</v>
      </c>
    </row>
    <row r="93" spans="2:6" x14ac:dyDescent="0.25">
      <c r="B93" s="243">
        <v>80</v>
      </c>
      <c r="C93" s="244"/>
      <c r="D93" s="245">
        <f t="shared" si="6"/>
        <v>0</v>
      </c>
      <c r="E93" s="246">
        <v>3</v>
      </c>
      <c r="F93" s="247">
        <f t="shared" si="7"/>
        <v>-3</v>
      </c>
    </row>
    <row r="94" spans="2:6" x14ac:dyDescent="0.25">
      <c r="B94" s="243">
        <v>81</v>
      </c>
      <c r="C94" s="244"/>
      <c r="D94" s="245">
        <f t="shared" si="6"/>
        <v>0</v>
      </c>
      <c r="E94" s="246">
        <v>3</v>
      </c>
      <c r="F94" s="247">
        <f t="shared" si="7"/>
        <v>-3</v>
      </c>
    </row>
    <row r="95" spans="2:6" x14ac:dyDescent="0.25">
      <c r="B95" s="243">
        <v>82</v>
      </c>
      <c r="C95" s="244"/>
      <c r="D95" s="245">
        <f t="shared" si="6"/>
        <v>0</v>
      </c>
      <c r="E95" s="246">
        <v>3</v>
      </c>
      <c r="F95" s="247">
        <f t="shared" si="7"/>
        <v>-3</v>
      </c>
    </row>
    <row r="96" spans="2:6" x14ac:dyDescent="0.25">
      <c r="B96" s="243">
        <v>83</v>
      </c>
      <c r="C96" s="244"/>
      <c r="D96" s="245">
        <f t="shared" si="6"/>
        <v>0</v>
      </c>
      <c r="E96" s="246">
        <v>3</v>
      </c>
      <c r="F96" s="247">
        <f t="shared" si="7"/>
        <v>-3</v>
      </c>
    </row>
    <row r="97" spans="1:8" x14ac:dyDescent="0.25">
      <c r="B97" s="243">
        <v>84</v>
      </c>
      <c r="C97" s="244"/>
      <c r="D97" s="245">
        <f t="shared" si="6"/>
        <v>0</v>
      </c>
      <c r="E97" s="246">
        <v>3</v>
      </c>
      <c r="F97" s="247">
        <f t="shared" si="7"/>
        <v>-3</v>
      </c>
    </row>
    <row r="98" spans="1:8" x14ac:dyDescent="0.25">
      <c r="B98" s="243">
        <v>85</v>
      </c>
      <c r="C98" s="244"/>
      <c r="D98" s="245">
        <f t="shared" si="6"/>
        <v>0</v>
      </c>
      <c r="E98" s="246">
        <v>3</v>
      </c>
      <c r="F98" s="247">
        <f t="shared" si="7"/>
        <v>-3</v>
      </c>
    </row>
    <row r="99" spans="1:8" x14ac:dyDescent="0.25">
      <c r="B99" s="243">
        <v>86</v>
      </c>
      <c r="C99" s="244"/>
      <c r="D99" s="245">
        <f t="shared" si="6"/>
        <v>0</v>
      </c>
      <c r="E99" s="246">
        <v>3</v>
      </c>
      <c r="F99" s="247">
        <f t="shared" si="7"/>
        <v>-3</v>
      </c>
    </row>
    <row r="100" spans="1:8" x14ac:dyDescent="0.25">
      <c r="B100" s="243">
        <v>87</v>
      </c>
      <c r="C100" s="244"/>
      <c r="D100" s="245">
        <f t="shared" si="6"/>
        <v>0</v>
      </c>
      <c r="E100" s="246">
        <v>3</v>
      </c>
      <c r="F100" s="247">
        <f t="shared" si="7"/>
        <v>-3</v>
      </c>
    </row>
    <row r="101" spans="1:8" x14ac:dyDescent="0.25">
      <c r="B101" s="243">
        <v>88</v>
      </c>
      <c r="C101" s="244"/>
      <c r="D101" s="245">
        <f t="shared" si="6"/>
        <v>0</v>
      </c>
      <c r="E101" s="246">
        <v>3</v>
      </c>
      <c r="F101" s="247">
        <f t="shared" si="7"/>
        <v>-3</v>
      </c>
    </row>
    <row r="102" spans="1:8" x14ac:dyDescent="0.25">
      <c r="B102" s="243">
        <v>89</v>
      </c>
      <c r="C102" s="244"/>
      <c r="D102" s="245">
        <f t="shared" si="6"/>
        <v>0</v>
      </c>
      <c r="E102" s="246">
        <v>3</v>
      </c>
      <c r="F102" s="247">
        <f t="shared" si="7"/>
        <v>-3</v>
      </c>
    </row>
    <row r="103" spans="1:8" x14ac:dyDescent="0.25">
      <c r="B103" s="243">
        <v>90</v>
      </c>
      <c r="C103" s="244"/>
      <c r="D103" s="245">
        <f t="shared" si="6"/>
        <v>0</v>
      </c>
      <c r="E103" s="246">
        <v>3</v>
      </c>
      <c r="F103" s="247">
        <f t="shared" si="7"/>
        <v>-3</v>
      </c>
    </row>
    <row r="104" spans="1:8" x14ac:dyDescent="0.25">
      <c r="B104" s="243">
        <v>91</v>
      </c>
      <c r="C104" s="244"/>
      <c r="D104" s="245">
        <f t="shared" ref="D104:D109" si="8">C104/$E$13</f>
        <v>0</v>
      </c>
      <c r="E104" s="246">
        <v>3</v>
      </c>
      <c r="F104" s="247">
        <f t="shared" ref="F104:F109" si="9">(E104*D104)-E104</f>
        <v>-3</v>
      </c>
    </row>
    <row r="105" spans="1:8" x14ac:dyDescent="0.25">
      <c r="B105" s="243">
        <v>92</v>
      </c>
      <c r="C105" s="244"/>
      <c r="D105" s="245">
        <f t="shared" si="8"/>
        <v>0</v>
      </c>
      <c r="E105" s="246">
        <v>3</v>
      </c>
      <c r="F105" s="247">
        <f t="shared" si="9"/>
        <v>-3</v>
      </c>
    </row>
    <row r="106" spans="1:8" x14ac:dyDescent="0.25">
      <c r="B106" s="243">
        <v>93</v>
      </c>
      <c r="C106" s="244"/>
      <c r="D106" s="245">
        <f t="shared" si="8"/>
        <v>0</v>
      </c>
      <c r="E106" s="246">
        <v>3</v>
      </c>
      <c r="F106" s="247">
        <f t="shared" si="9"/>
        <v>-3</v>
      </c>
    </row>
    <row r="107" spans="1:8" x14ac:dyDescent="0.25">
      <c r="B107" s="243">
        <v>94</v>
      </c>
      <c r="C107" s="244"/>
      <c r="D107" s="245">
        <f t="shared" si="8"/>
        <v>0</v>
      </c>
      <c r="E107" s="246">
        <v>3</v>
      </c>
      <c r="F107" s="247">
        <f t="shared" si="9"/>
        <v>-3</v>
      </c>
    </row>
    <row r="108" spans="1:8" x14ac:dyDescent="0.25">
      <c r="B108" s="243">
        <v>95</v>
      </c>
      <c r="C108" s="244"/>
      <c r="D108" s="245">
        <f t="shared" si="8"/>
        <v>0</v>
      </c>
      <c r="E108" s="246">
        <v>3</v>
      </c>
      <c r="F108" s="247">
        <f t="shared" si="9"/>
        <v>-3</v>
      </c>
    </row>
    <row r="109" spans="1:8" ht="13.5" thickBot="1" x14ac:dyDescent="0.3">
      <c r="B109" s="248">
        <v>96</v>
      </c>
      <c r="C109" s="249"/>
      <c r="D109" s="250">
        <f t="shared" si="8"/>
        <v>0</v>
      </c>
      <c r="E109" s="251">
        <v>3</v>
      </c>
      <c r="F109" s="252">
        <f t="shared" si="9"/>
        <v>-3</v>
      </c>
    </row>
    <row r="110" spans="1:8" s="77" customFormat="1" x14ac:dyDescent="0.25">
      <c r="A110" s="70"/>
      <c r="B110" s="20"/>
      <c r="C110" s="20"/>
      <c r="D110" s="20"/>
      <c r="E110" s="20"/>
      <c r="F110" s="20"/>
    </row>
    <row r="111" spans="1:8" s="77" customFormat="1" x14ac:dyDescent="0.25">
      <c r="A111" s="70"/>
      <c r="B111" s="20"/>
      <c r="C111" s="20"/>
      <c r="D111" s="20"/>
      <c r="E111" s="20"/>
      <c r="F111" s="20"/>
    </row>
    <row r="112" spans="1:8" s="77" customFormat="1" x14ac:dyDescent="0.25">
      <c r="A112" s="75" t="s">
        <v>65</v>
      </c>
      <c r="B112" s="20"/>
      <c r="C112" s="20"/>
      <c r="D112" s="95"/>
      <c r="E112" s="95"/>
      <c r="G112" s="63" t="s">
        <v>2</v>
      </c>
      <c r="H112" s="271"/>
    </row>
    <row r="113" spans="1:8" s="77" customFormat="1" x14ac:dyDescent="0.25">
      <c r="A113" s="70"/>
      <c r="B113" s="20"/>
      <c r="C113" s="20"/>
      <c r="D113" s="20"/>
      <c r="E113" s="20"/>
      <c r="F113" s="20"/>
    </row>
    <row r="114" spans="1:8" x14ac:dyDescent="0.25">
      <c r="A114" s="121"/>
      <c r="B114" s="426" t="s">
        <v>68</v>
      </c>
      <c r="C114" s="426"/>
      <c r="D114" s="426"/>
      <c r="E114" s="426"/>
      <c r="F114" s="426"/>
      <c r="G114" s="426"/>
      <c r="H114" s="426"/>
    </row>
    <row r="115" spans="1:8" x14ac:dyDescent="0.25">
      <c r="A115" s="121"/>
      <c r="B115" s="441" t="s">
        <v>69</v>
      </c>
      <c r="C115" s="441"/>
      <c r="D115" s="122"/>
      <c r="E115" s="122"/>
      <c r="F115" s="122"/>
      <c r="G115" s="122"/>
      <c r="H115" s="122"/>
    </row>
    <row r="116" spans="1:8" x14ac:dyDescent="0.25">
      <c r="A116" s="121"/>
      <c r="B116" s="268"/>
      <c r="C116" s="268"/>
      <c r="D116" s="122"/>
      <c r="E116" s="122"/>
      <c r="F116" s="122"/>
      <c r="G116" s="122"/>
      <c r="H116" s="122"/>
    </row>
    <row r="117" spans="1:8" x14ac:dyDescent="0.25">
      <c r="A117" s="121"/>
      <c r="B117" s="122"/>
      <c r="C117" s="122"/>
      <c r="D117" s="122"/>
      <c r="E117" s="122"/>
      <c r="F117" s="122"/>
      <c r="G117" s="122"/>
      <c r="H117" s="122"/>
    </row>
    <row r="118" spans="1:8" x14ac:dyDescent="0.25">
      <c r="A118" s="121"/>
      <c r="B118" s="426" t="s">
        <v>70</v>
      </c>
      <c r="C118" s="426"/>
      <c r="D118" s="426"/>
      <c r="E118" s="122"/>
      <c r="F118" s="122"/>
      <c r="G118" s="122"/>
      <c r="H118" s="122"/>
    </row>
    <row r="119" spans="1:8" x14ac:dyDescent="0.25">
      <c r="A119" s="121"/>
      <c r="B119" s="122"/>
      <c r="C119" s="122"/>
      <c r="D119" s="122"/>
      <c r="E119" s="122"/>
      <c r="F119" s="122"/>
      <c r="G119" s="122"/>
      <c r="H119" s="122"/>
    </row>
    <row r="120" spans="1:8" x14ac:dyDescent="0.25">
      <c r="A120" s="121"/>
      <c r="B120" s="425" t="s">
        <v>808</v>
      </c>
      <c r="C120" s="425"/>
      <c r="D120" s="425"/>
      <c r="E120" s="425"/>
      <c r="F120" s="425"/>
      <c r="G120" s="122"/>
      <c r="H120" s="122"/>
    </row>
    <row r="121" spans="1:8" x14ac:dyDescent="0.25">
      <c r="A121" s="54" t="s">
        <v>13</v>
      </c>
      <c r="B121" s="425" t="s">
        <v>684</v>
      </c>
      <c r="C121" s="425"/>
      <c r="D121" s="425"/>
      <c r="E121" s="425"/>
      <c r="F121" s="425"/>
      <c r="G121" s="425"/>
      <c r="H121" s="425"/>
    </row>
    <row r="122" spans="1:8" x14ac:dyDescent="0.25">
      <c r="A122" s="121"/>
      <c r="B122" s="425" t="s">
        <v>579</v>
      </c>
      <c r="C122" s="425"/>
      <c r="D122" s="425"/>
      <c r="E122" s="425"/>
      <c r="F122" s="122"/>
      <c r="G122" s="122"/>
      <c r="H122" s="122"/>
    </row>
    <row r="123" spans="1:8" x14ac:dyDescent="0.25">
      <c r="A123" s="54" t="s">
        <v>13</v>
      </c>
      <c r="B123" s="425" t="s">
        <v>578</v>
      </c>
      <c r="C123" s="425"/>
      <c r="D123" s="425"/>
      <c r="E123" s="425"/>
      <c r="F123" s="425"/>
      <c r="G123" s="425"/>
      <c r="H123" s="425"/>
    </row>
    <row r="124" spans="1:8" x14ac:dyDescent="0.25">
      <c r="A124" s="121"/>
      <c r="B124" s="425" t="s">
        <v>580</v>
      </c>
      <c r="C124" s="425"/>
      <c r="D124" s="425"/>
      <c r="E124" s="425"/>
      <c r="F124" s="425"/>
      <c r="G124" s="425"/>
      <c r="H124" s="122"/>
    </row>
    <row r="125" spans="1:8" x14ac:dyDescent="0.25">
      <c r="A125" s="121"/>
      <c r="B125" s="77"/>
      <c r="C125" s="77"/>
      <c r="D125" s="77"/>
      <c r="E125" s="77"/>
      <c r="F125" s="77"/>
      <c r="G125" s="77"/>
      <c r="H125" s="122"/>
    </row>
    <row r="126" spans="1:8" x14ac:dyDescent="0.25">
      <c r="A126" s="121"/>
      <c r="B126" s="77"/>
      <c r="C126" s="77"/>
      <c r="D126" s="77"/>
      <c r="E126" s="77"/>
      <c r="F126" s="77"/>
      <c r="G126" s="77"/>
      <c r="H126" s="122"/>
    </row>
    <row r="127" spans="1:8" x14ac:dyDescent="0.25">
      <c r="A127" s="70"/>
      <c r="B127" s="75" t="s">
        <v>72</v>
      </c>
      <c r="C127" s="75"/>
      <c r="D127" s="75"/>
      <c r="E127" s="75"/>
      <c r="F127" s="122"/>
      <c r="G127" s="122"/>
      <c r="H127" s="122"/>
    </row>
    <row r="128" spans="1:8" x14ac:dyDescent="0.25">
      <c r="A128" s="70"/>
      <c r="B128" s="122"/>
      <c r="C128" s="122"/>
      <c r="D128" s="122"/>
      <c r="E128" s="122"/>
      <c r="F128" s="122"/>
      <c r="G128" s="122"/>
      <c r="H128" s="122"/>
    </row>
    <row r="129" spans="1:8" x14ac:dyDescent="0.25">
      <c r="A129" s="54" t="s">
        <v>13</v>
      </c>
      <c r="B129" s="425" t="s">
        <v>570</v>
      </c>
      <c r="C129" s="425"/>
      <c r="D129" s="425"/>
      <c r="E129" s="425"/>
      <c r="F129" s="425"/>
      <c r="G129" s="425"/>
      <c r="H129" s="425"/>
    </row>
    <row r="130" spans="1:8" x14ac:dyDescent="0.25">
      <c r="A130" s="70"/>
      <c r="B130" s="425" t="s">
        <v>768</v>
      </c>
      <c r="C130" s="425"/>
      <c r="D130" s="425"/>
      <c r="E130" s="425"/>
      <c r="F130" s="122"/>
      <c r="G130" s="122"/>
      <c r="H130" s="122"/>
    </row>
    <row r="131" spans="1:8" x14ac:dyDescent="0.25">
      <c r="A131" s="54" t="s">
        <v>13</v>
      </c>
      <c r="B131" s="425" t="s">
        <v>685</v>
      </c>
      <c r="C131" s="425"/>
      <c r="D131" s="425"/>
      <c r="E131" s="425"/>
      <c r="F131" s="425"/>
      <c r="G131" s="425"/>
      <c r="H131" s="425"/>
    </row>
    <row r="132" spans="1:8" x14ac:dyDescent="0.25">
      <c r="A132" s="70"/>
      <c r="B132" s="425" t="s">
        <v>767</v>
      </c>
      <c r="C132" s="425"/>
      <c r="D132" s="425"/>
      <c r="E132" s="425"/>
      <c r="F132" s="425"/>
      <c r="G132" s="425"/>
      <c r="H132" s="122"/>
    </row>
    <row r="133" spans="1:8" x14ac:dyDescent="0.25">
      <c r="A133" s="70"/>
      <c r="B133" s="269"/>
      <c r="C133" s="269"/>
      <c r="D133" s="269"/>
      <c r="E133" s="269"/>
      <c r="F133" s="269"/>
      <c r="G133" s="269"/>
      <c r="H133" s="122"/>
    </row>
    <row r="134" spans="1:8" x14ac:dyDescent="0.25">
      <c r="A134" s="70"/>
      <c r="B134" s="77"/>
      <c r="C134" s="77"/>
      <c r="D134" s="77"/>
      <c r="E134" s="77"/>
      <c r="F134" s="77"/>
      <c r="G134" s="77"/>
      <c r="H134" s="122"/>
    </row>
    <row r="135" spans="1:8" x14ac:dyDescent="0.25">
      <c r="A135" s="121"/>
      <c r="B135" s="426" t="s">
        <v>71</v>
      </c>
      <c r="C135" s="426"/>
      <c r="D135" s="426"/>
      <c r="E135" s="426"/>
      <c r="F135" s="426"/>
      <c r="G135" s="426"/>
      <c r="H135" s="426"/>
    </row>
    <row r="136" spans="1:8" x14ac:dyDescent="0.25">
      <c r="A136" s="121"/>
      <c r="B136" s="75"/>
      <c r="C136" s="75"/>
      <c r="D136" s="75"/>
      <c r="E136" s="75"/>
      <c r="F136" s="75"/>
      <c r="G136" s="75"/>
      <c r="H136" s="75"/>
    </row>
    <row r="137" spans="1:8" x14ac:dyDescent="0.25">
      <c r="A137" s="54" t="s">
        <v>13</v>
      </c>
      <c r="B137" s="425" t="s">
        <v>571</v>
      </c>
      <c r="C137" s="425"/>
      <c r="D137" s="425"/>
      <c r="E137" s="425"/>
      <c r="F137" s="425"/>
      <c r="G137" s="425"/>
      <c r="H137" s="122"/>
    </row>
    <row r="138" spans="1:8" x14ac:dyDescent="0.25">
      <c r="A138" s="121"/>
      <c r="B138" s="425" t="s">
        <v>769</v>
      </c>
      <c r="C138" s="425"/>
      <c r="D138" s="425"/>
      <c r="E138" s="425"/>
      <c r="F138" s="122"/>
      <c r="G138" s="122"/>
      <c r="H138" s="122"/>
    </row>
    <row r="139" spans="1:8" x14ac:dyDescent="0.25">
      <c r="A139" s="54" t="s">
        <v>13</v>
      </c>
      <c r="B139" s="425" t="s">
        <v>572</v>
      </c>
      <c r="C139" s="425"/>
      <c r="D139" s="425"/>
      <c r="E139" s="425"/>
      <c r="F139" s="425"/>
      <c r="G139" s="122"/>
      <c r="H139" s="122"/>
    </row>
    <row r="140" spans="1:8" x14ac:dyDescent="0.25">
      <c r="A140" s="54" t="s">
        <v>13</v>
      </c>
      <c r="B140" s="425" t="s">
        <v>586</v>
      </c>
      <c r="C140" s="425"/>
      <c r="D140" s="425"/>
      <c r="E140" s="425"/>
      <c r="F140" s="425"/>
      <c r="G140" s="122"/>
      <c r="H140" s="122"/>
    </row>
    <row r="141" spans="1:8" x14ac:dyDescent="0.25">
      <c r="A141" s="54" t="s">
        <v>13</v>
      </c>
      <c r="B141" s="425" t="s">
        <v>803</v>
      </c>
      <c r="C141" s="425"/>
      <c r="D141" s="425"/>
      <c r="E141" s="425"/>
      <c r="F141" s="425"/>
      <c r="G141" s="425"/>
      <c r="H141" s="425"/>
    </row>
    <row r="142" spans="1:8" x14ac:dyDescent="0.25">
      <c r="A142" s="121"/>
      <c r="B142" s="425" t="s">
        <v>770</v>
      </c>
      <c r="C142" s="425"/>
      <c r="D142" s="425"/>
      <c r="E142" s="425"/>
      <c r="F142" s="425"/>
      <c r="G142" s="425"/>
      <c r="H142" s="425"/>
    </row>
    <row r="143" spans="1:8" x14ac:dyDescent="0.25">
      <c r="A143" s="121"/>
      <c r="B143" s="425" t="s">
        <v>771</v>
      </c>
      <c r="C143" s="425"/>
      <c r="D143" s="122"/>
      <c r="E143" s="122"/>
      <c r="F143" s="122"/>
      <c r="G143" s="122"/>
      <c r="H143" s="122"/>
    </row>
    <row r="144" spans="1:8" x14ac:dyDescent="0.25">
      <c r="A144" s="54" t="s">
        <v>13</v>
      </c>
      <c r="B144" s="425" t="s">
        <v>573</v>
      </c>
      <c r="C144" s="425"/>
      <c r="D144" s="425"/>
      <c r="E144" s="425"/>
      <c r="F144" s="425"/>
      <c r="G144" s="425"/>
      <c r="H144" s="425"/>
    </row>
    <row r="145" spans="1:8" x14ac:dyDescent="0.25">
      <c r="A145" s="121"/>
      <c r="B145" s="425" t="s">
        <v>772</v>
      </c>
      <c r="C145" s="425"/>
      <c r="D145" s="425"/>
      <c r="E145" s="425"/>
      <c r="F145" s="425"/>
      <c r="G145" s="425"/>
      <c r="H145" s="425"/>
    </row>
    <row r="146" spans="1:8" x14ac:dyDescent="0.25">
      <c r="A146" s="121"/>
      <c r="B146" s="425" t="s">
        <v>773</v>
      </c>
      <c r="C146" s="425"/>
      <c r="D146" s="425"/>
      <c r="E146" s="425"/>
      <c r="F146" s="425"/>
      <c r="G146" s="425"/>
      <c r="H146" s="425"/>
    </row>
    <row r="147" spans="1:8" x14ac:dyDescent="0.25">
      <c r="A147" s="121"/>
      <c r="B147" s="425" t="s">
        <v>774</v>
      </c>
      <c r="C147" s="425"/>
      <c r="D147" s="425"/>
      <c r="E147" s="425"/>
      <c r="F147" s="122"/>
      <c r="G147" s="122"/>
      <c r="H147" s="122"/>
    </row>
    <row r="148" spans="1:8" x14ac:dyDescent="0.25">
      <c r="A148" s="54" t="s">
        <v>13</v>
      </c>
      <c r="B148" s="425" t="s">
        <v>574</v>
      </c>
      <c r="C148" s="425"/>
      <c r="D148" s="425"/>
      <c r="E148" s="122"/>
      <c r="F148" s="122"/>
      <c r="G148" s="122"/>
      <c r="H148" s="122"/>
    </row>
    <row r="149" spans="1:8" x14ac:dyDescent="0.25">
      <c r="A149" s="70"/>
      <c r="B149" s="77"/>
      <c r="C149" s="71"/>
      <c r="F149" s="123"/>
      <c r="G149" s="123"/>
      <c r="H149" s="123"/>
    </row>
    <row r="150" spans="1:8" x14ac:dyDescent="0.25">
      <c r="F150" s="123"/>
      <c r="G150" s="123"/>
      <c r="H150" s="123"/>
    </row>
    <row r="151" spans="1:8" x14ac:dyDescent="0.25">
      <c r="A151" s="151" t="s">
        <v>809</v>
      </c>
      <c r="B151" s="124"/>
      <c r="C151" s="124"/>
      <c r="D151" s="124"/>
      <c r="E151" s="124"/>
      <c r="F151" s="125"/>
      <c r="G151" s="123"/>
      <c r="H151" s="123"/>
    </row>
    <row r="152" spans="1:8" x14ac:dyDescent="0.25">
      <c r="A152" s="126"/>
      <c r="B152" s="124"/>
      <c r="C152" s="124"/>
      <c r="D152" s="124"/>
      <c r="E152" s="124"/>
      <c r="F152" s="125"/>
      <c r="G152" s="123"/>
      <c r="H152" s="123"/>
    </row>
    <row r="153" spans="1:8" x14ac:dyDescent="0.25">
      <c r="A153" s="126"/>
      <c r="B153" s="423" t="s">
        <v>66</v>
      </c>
      <c r="C153" s="423"/>
      <c r="D153" s="423" t="s">
        <v>686</v>
      </c>
      <c r="E153" s="423"/>
      <c r="F153" s="423"/>
      <c r="G153" s="123"/>
      <c r="H153" s="123"/>
    </row>
    <row r="154" spans="1:8" ht="14.25" x14ac:dyDescent="0.25">
      <c r="A154" s="126"/>
      <c r="B154" s="150"/>
      <c r="C154" s="150"/>
      <c r="D154" s="423" t="s">
        <v>687</v>
      </c>
      <c r="E154" s="423"/>
      <c r="F154" s="150"/>
      <c r="G154" s="123"/>
      <c r="H154" s="123"/>
    </row>
    <row r="155" spans="1:8" ht="14.25" x14ac:dyDescent="0.25">
      <c r="A155" s="126"/>
      <c r="B155" s="150"/>
      <c r="C155" s="150"/>
      <c r="D155" s="423" t="s">
        <v>804</v>
      </c>
      <c r="E155" s="423"/>
      <c r="F155" s="423"/>
      <c r="G155" s="123"/>
      <c r="H155" s="123"/>
    </row>
    <row r="156" spans="1:8" ht="14.25" x14ac:dyDescent="0.25">
      <c r="A156" s="126"/>
      <c r="B156" s="150"/>
      <c r="C156" s="150"/>
      <c r="D156" s="149" t="s">
        <v>805</v>
      </c>
      <c r="E156" s="150"/>
      <c r="F156" s="150"/>
      <c r="G156" s="123"/>
      <c r="H156" s="123"/>
    </row>
    <row r="157" spans="1:8" x14ac:dyDescent="0.25">
      <c r="D157" s="124"/>
      <c r="F157" s="123"/>
      <c r="G157" s="123"/>
      <c r="H157" s="123"/>
    </row>
    <row r="158" spans="1:8" x14ac:dyDescent="0.25">
      <c r="F158" s="123"/>
      <c r="G158" s="123"/>
      <c r="H158" s="123"/>
    </row>
    <row r="159" spans="1:8" x14ac:dyDescent="0.25">
      <c r="F159" s="123"/>
      <c r="G159" s="123"/>
      <c r="H159" s="123"/>
    </row>
    <row r="160" spans="1:8" x14ac:dyDescent="0.25">
      <c r="F160" s="123"/>
      <c r="G160" s="123"/>
      <c r="H160" s="123"/>
    </row>
    <row r="161" spans="6:8" x14ac:dyDescent="0.25">
      <c r="F161" s="123"/>
      <c r="G161" s="123"/>
      <c r="H161" s="123"/>
    </row>
    <row r="162" spans="6:8" x14ac:dyDescent="0.25">
      <c r="F162" s="123"/>
      <c r="G162" s="123"/>
      <c r="H162" s="123"/>
    </row>
    <row r="163" spans="6:8" x14ac:dyDescent="0.25">
      <c r="F163" s="123"/>
      <c r="G163" s="123"/>
      <c r="H163" s="123"/>
    </row>
    <row r="164" spans="6:8" x14ac:dyDescent="0.25">
      <c r="F164" s="123"/>
      <c r="G164" s="123"/>
      <c r="H164" s="123"/>
    </row>
    <row r="165" spans="6:8" x14ac:dyDescent="0.25">
      <c r="F165" s="123"/>
      <c r="G165" s="123"/>
      <c r="H165" s="123"/>
    </row>
    <row r="166" spans="6:8" x14ac:dyDescent="0.25">
      <c r="F166" s="123"/>
      <c r="G166" s="123"/>
      <c r="H166" s="123"/>
    </row>
    <row r="167" spans="6:8" x14ac:dyDescent="0.25">
      <c r="F167" s="123"/>
      <c r="G167" s="123"/>
      <c r="H167" s="123"/>
    </row>
    <row r="168" spans="6:8" x14ac:dyDescent="0.25">
      <c r="F168" s="123"/>
      <c r="G168" s="123"/>
      <c r="H168" s="123"/>
    </row>
    <row r="169" spans="6:8" x14ac:dyDescent="0.25">
      <c r="F169" s="123"/>
      <c r="G169" s="123"/>
      <c r="H169" s="123"/>
    </row>
    <row r="170" spans="6:8" x14ac:dyDescent="0.25">
      <c r="F170" s="123"/>
      <c r="G170" s="123"/>
      <c r="H170" s="123"/>
    </row>
    <row r="171" spans="6:8" x14ac:dyDescent="0.25">
      <c r="F171" s="123"/>
      <c r="G171" s="123"/>
      <c r="H171" s="123"/>
    </row>
    <row r="172" spans="6:8" x14ac:dyDescent="0.25">
      <c r="F172" s="123"/>
      <c r="G172" s="123"/>
      <c r="H172" s="123"/>
    </row>
    <row r="173" spans="6:8" x14ac:dyDescent="0.25">
      <c r="F173" s="123"/>
      <c r="G173" s="123"/>
      <c r="H173" s="123"/>
    </row>
    <row r="174" spans="6:8" x14ac:dyDescent="0.25">
      <c r="F174" s="123"/>
      <c r="G174" s="123"/>
      <c r="H174" s="123"/>
    </row>
    <row r="175" spans="6:8" x14ac:dyDescent="0.25">
      <c r="F175" s="123"/>
      <c r="G175" s="123"/>
      <c r="H175" s="123"/>
    </row>
    <row r="176" spans="6:8" x14ac:dyDescent="0.25">
      <c r="F176" s="123"/>
      <c r="G176" s="123"/>
      <c r="H176" s="123"/>
    </row>
    <row r="177" spans="6:8" x14ac:dyDescent="0.25">
      <c r="F177" s="123"/>
      <c r="G177" s="123"/>
      <c r="H177" s="123"/>
    </row>
    <row r="178" spans="6:8" x14ac:dyDescent="0.25">
      <c r="F178" s="123"/>
      <c r="G178" s="123"/>
      <c r="H178" s="123"/>
    </row>
    <row r="179" spans="6:8" x14ac:dyDescent="0.25">
      <c r="F179" s="123"/>
      <c r="G179" s="123"/>
      <c r="H179" s="123"/>
    </row>
    <row r="180" spans="6:8" x14ac:dyDescent="0.25">
      <c r="F180" s="123"/>
      <c r="G180" s="123"/>
      <c r="H180" s="123"/>
    </row>
    <row r="181" spans="6:8" x14ac:dyDescent="0.25">
      <c r="F181" s="123"/>
      <c r="G181" s="123"/>
      <c r="H181" s="123"/>
    </row>
    <row r="182" spans="6:8" x14ac:dyDescent="0.25">
      <c r="F182" s="123"/>
      <c r="G182" s="123"/>
      <c r="H182" s="123"/>
    </row>
    <row r="183" spans="6:8" x14ac:dyDescent="0.25">
      <c r="F183" s="123"/>
      <c r="G183" s="123"/>
      <c r="H183" s="123"/>
    </row>
    <row r="184" spans="6:8" x14ac:dyDescent="0.25">
      <c r="F184" s="123"/>
      <c r="G184" s="123"/>
      <c r="H184" s="123"/>
    </row>
    <row r="185" spans="6:8" x14ac:dyDescent="0.25">
      <c r="F185" s="123"/>
      <c r="G185" s="123"/>
      <c r="H185" s="123"/>
    </row>
    <row r="186" spans="6:8" x14ac:dyDescent="0.25">
      <c r="F186" s="123"/>
      <c r="G186" s="123"/>
      <c r="H186" s="123"/>
    </row>
    <row r="187" spans="6:8" x14ac:dyDescent="0.25">
      <c r="F187" s="123"/>
      <c r="G187" s="123"/>
      <c r="H187" s="123"/>
    </row>
    <row r="188" spans="6:8" x14ac:dyDescent="0.25">
      <c r="F188" s="123"/>
      <c r="G188" s="123"/>
      <c r="H188" s="123"/>
    </row>
    <row r="189" spans="6:8" x14ac:dyDescent="0.25">
      <c r="F189" s="123"/>
      <c r="G189" s="123"/>
      <c r="H189" s="123"/>
    </row>
    <row r="190" spans="6:8" x14ac:dyDescent="0.25">
      <c r="F190" s="123"/>
      <c r="G190" s="123"/>
      <c r="H190" s="123"/>
    </row>
    <row r="191" spans="6:8" x14ac:dyDescent="0.25">
      <c r="F191" s="123"/>
      <c r="G191" s="123"/>
      <c r="H191" s="123"/>
    </row>
    <row r="192" spans="6:8" x14ac:dyDescent="0.25">
      <c r="F192" s="123"/>
      <c r="G192" s="123"/>
      <c r="H192" s="123"/>
    </row>
    <row r="193" spans="6:8" x14ac:dyDescent="0.25">
      <c r="F193" s="123"/>
      <c r="G193" s="123"/>
      <c r="H193" s="123"/>
    </row>
    <row r="194" spans="6:8" x14ac:dyDescent="0.25">
      <c r="F194" s="123"/>
      <c r="G194" s="123"/>
      <c r="H194" s="123"/>
    </row>
    <row r="195" spans="6:8" x14ac:dyDescent="0.25">
      <c r="F195" s="123"/>
      <c r="G195" s="123"/>
      <c r="H195" s="123"/>
    </row>
    <row r="196" spans="6:8" x14ac:dyDescent="0.25">
      <c r="F196" s="123"/>
      <c r="G196" s="123"/>
      <c r="H196" s="123"/>
    </row>
    <row r="197" spans="6:8" x14ac:dyDescent="0.25">
      <c r="F197" s="123"/>
      <c r="G197" s="123"/>
      <c r="H197" s="123"/>
    </row>
    <row r="198" spans="6:8" x14ac:dyDescent="0.25">
      <c r="F198" s="123"/>
      <c r="G198" s="123"/>
      <c r="H198" s="123"/>
    </row>
    <row r="199" spans="6:8" x14ac:dyDescent="0.25">
      <c r="F199" s="123"/>
      <c r="G199" s="123"/>
      <c r="H199" s="123"/>
    </row>
    <row r="200" spans="6:8" x14ac:dyDescent="0.25">
      <c r="F200" s="123"/>
      <c r="G200" s="123"/>
      <c r="H200" s="123"/>
    </row>
    <row r="201" spans="6:8" x14ac:dyDescent="0.25">
      <c r="F201" s="123"/>
      <c r="G201" s="123"/>
      <c r="H201" s="123"/>
    </row>
    <row r="202" spans="6:8" x14ac:dyDescent="0.25">
      <c r="F202" s="123"/>
      <c r="G202" s="123"/>
      <c r="H202" s="123"/>
    </row>
    <row r="203" spans="6:8" x14ac:dyDescent="0.25">
      <c r="F203" s="123"/>
      <c r="G203" s="123"/>
      <c r="H203" s="123"/>
    </row>
    <row r="204" spans="6:8" x14ac:dyDescent="0.25">
      <c r="F204" s="123"/>
      <c r="G204" s="123"/>
      <c r="H204" s="123"/>
    </row>
    <row r="205" spans="6:8" x14ac:dyDescent="0.25">
      <c r="F205" s="123"/>
      <c r="G205" s="123"/>
      <c r="H205" s="123"/>
    </row>
    <row r="206" spans="6:8" x14ac:dyDescent="0.25">
      <c r="F206" s="123"/>
      <c r="G206" s="123"/>
      <c r="H206" s="123"/>
    </row>
    <row r="207" spans="6:8" x14ac:dyDescent="0.25">
      <c r="F207" s="123"/>
      <c r="G207" s="123"/>
      <c r="H207" s="123"/>
    </row>
    <row r="208" spans="6:8" x14ac:dyDescent="0.25">
      <c r="F208" s="123"/>
      <c r="G208" s="123"/>
      <c r="H208" s="123"/>
    </row>
    <row r="209" spans="6:8" x14ac:dyDescent="0.25">
      <c r="F209" s="123"/>
      <c r="G209" s="123"/>
      <c r="H209" s="123"/>
    </row>
    <row r="210" spans="6:8" x14ac:dyDescent="0.25">
      <c r="F210" s="123"/>
      <c r="G210" s="123"/>
      <c r="H210" s="123"/>
    </row>
    <row r="211" spans="6:8" x14ac:dyDescent="0.25">
      <c r="F211" s="123"/>
      <c r="G211" s="123"/>
      <c r="H211" s="123"/>
    </row>
    <row r="212" spans="6:8" x14ac:dyDescent="0.25">
      <c r="F212" s="123"/>
      <c r="G212" s="123"/>
      <c r="H212" s="123"/>
    </row>
    <row r="213" spans="6:8" x14ac:dyDescent="0.25">
      <c r="F213" s="123"/>
      <c r="G213" s="123"/>
      <c r="H213" s="123"/>
    </row>
    <row r="214" spans="6:8" x14ac:dyDescent="0.25">
      <c r="F214" s="123"/>
      <c r="G214" s="123"/>
      <c r="H214" s="123"/>
    </row>
    <row r="215" spans="6:8" x14ac:dyDescent="0.25">
      <c r="F215" s="123"/>
      <c r="G215" s="123"/>
      <c r="H215" s="123"/>
    </row>
    <row r="216" spans="6:8" x14ac:dyDescent="0.25">
      <c r="F216" s="123"/>
      <c r="G216" s="123"/>
      <c r="H216" s="123"/>
    </row>
    <row r="217" spans="6:8" x14ac:dyDescent="0.25">
      <c r="F217" s="123"/>
      <c r="G217" s="123"/>
      <c r="H217" s="123"/>
    </row>
    <row r="218" spans="6:8" x14ac:dyDescent="0.25">
      <c r="F218" s="123"/>
      <c r="G218" s="123"/>
      <c r="H218" s="123"/>
    </row>
    <row r="219" spans="6:8" x14ac:dyDescent="0.25">
      <c r="F219" s="123"/>
      <c r="G219" s="123"/>
      <c r="H219" s="123"/>
    </row>
    <row r="220" spans="6:8" x14ac:dyDescent="0.25">
      <c r="F220" s="123"/>
      <c r="G220" s="123"/>
      <c r="H220" s="123"/>
    </row>
    <row r="221" spans="6:8" x14ac:dyDescent="0.25">
      <c r="F221" s="123"/>
      <c r="G221" s="123"/>
      <c r="H221" s="123"/>
    </row>
    <row r="222" spans="6:8" x14ac:dyDescent="0.25">
      <c r="F222" s="123"/>
      <c r="G222" s="123"/>
      <c r="H222" s="123"/>
    </row>
    <row r="223" spans="6:8" x14ac:dyDescent="0.25">
      <c r="F223" s="123"/>
      <c r="G223" s="123"/>
      <c r="H223" s="123"/>
    </row>
    <row r="224" spans="6:8" x14ac:dyDescent="0.25">
      <c r="F224" s="123"/>
      <c r="G224" s="123"/>
      <c r="H224" s="123"/>
    </row>
    <row r="225" spans="6:8" x14ac:dyDescent="0.25">
      <c r="F225" s="123"/>
      <c r="G225" s="123"/>
      <c r="H225" s="123"/>
    </row>
    <row r="226" spans="6:8" x14ac:dyDescent="0.25">
      <c r="F226" s="123"/>
      <c r="G226" s="123"/>
      <c r="H226" s="123"/>
    </row>
    <row r="227" spans="6:8" x14ac:dyDescent="0.25">
      <c r="F227" s="123"/>
      <c r="G227" s="123"/>
      <c r="H227" s="123"/>
    </row>
    <row r="228" spans="6:8" x14ac:dyDescent="0.25">
      <c r="F228" s="123"/>
      <c r="G228" s="123"/>
      <c r="H228" s="123"/>
    </row>
    <row r="229" spans="6:8" x14ac:dyDescent="0.25">
      <c r="F229" s="123"/>
      <c r="G229" s="123"/>
      <c r="H229" s="123"/>
    </row>
    <row r="230" spans="6:8" x14ac:dyDescent="0.25">
      <c r="F230" s="123"/>
      <c r="G230" s="123"/>
      <c r="H230" s="123"/>
    </row>
    <row r="231" spans="6:8" x14ac:dyDescent="0.25">
      <c r="F231" s="123"/>
      <c r="G231" s="123"/>
      <c r="H231" s="123"/>
    </row>
    <row r="232" spans="6:8" x14ac:dyDescent="0.25">
      <c r="F232" s="123"/>
      <c r="G232" s="123"/>
      <c r="H232" s="123"/>
    </row>
    <row r="233" spans="6:8" x14ac:dyDescent="0.25">
      <c r="F233" s="123"/>
      <c r="G233" s="123"/>
      <c r="H233" s="123"/>
    </row>
    <row r="234" spans="6:8" x14ac:dyDescent="0.25">
      <c r="F234" s="123"/>
      <c r="G234" s="123"/>
      <c r="H234" s="123"/>
    </row>
    <row r="235" spans="6:8" x14ac:dyDescent="0.25">
      <c r="F235" s="123"/>
      <c r="G235" s="123"/>
      <c r="H235" s="123"/>
    </row>
    <row r="236" spans="6:8" x14ac:dyDescent="0.25">
      <c r="F236" s="123"/>
      <c r="G236" s="123"/>
      <c r="H236" s="123"/>
    </row>
    <row r="237" spans="6:8" x14ac:dyDescent="0.25">
      <c r="F237" s="123"/>
      <c r="G237" s="123"/>
      <c r="H237" s="123"/>
    </row>
    <row r="238" spans="6:8" x14ac:dyDescent="0.25">
      <c r="F238" s="123"/>
      <c r="G238" s="123"/>
      <c r="H238" s="123"/>
    </row>
    <row r="239" spans="6:8" x14ac:dyDescent="0.25">
      <c r="F239" s="123"/>
      <c r="G239" s="123"/>
      <c r="H239" s="123"/>
    </row>
    <row r="240" spans="6:8" x14ac:dyDescent="0.25">
      <c r="F240" s="123"/>
      <c r="G240" s="123"/>
      <c r="H240" s="123"/>
    </row>
    <row r="241" spans="6:8" x14ac:dyDescent="0.25">
      <c r="F241" s="123"/>
      <c r="G241" s="123"/>
      <c r="H241" s="123"/>
    </row>
    <row r="242" spans="6:8" x14ac:dyDescent="0.25">
      <c r="F242" s="123"/>
      <c r="G242" s="123"/>
      <c r="H242" s="123"/>
    </row>
    <row r="243" spans="6:8" x14ac:dyDescent="0.25">
      <c r="F243" s="123"/>
      <c r="G243" s="123"/>
      <c r="H243" s="123"/>
    </row>
    <row r="244" spans="6:8" x14ac:dyDescent="0.25">
      <c r="F244" s="123"/>
      <c r="G244" s="123"/>
      <c r="H244" s="123"/>
    </row>
    <row r="245" spans="6:8" x14ac:dyDescent="0.25">
      <c r="F245" s="123"/>
      <c r="G245" s="123"/>
      <c r="H245" s="123"/>
    </row>
    <row r="246" spans="6:8" x14ac:dyDescent="0.25">
      <c r="F246" s="123"/>
      <c r="G246" s="123"/>
      <c r="H246" s="123"/>
    </row>
    <row r="247" spans="6:8" x14ac:dyDescent="0.25">
      <c r="F247" s="123"/>
      <c r="G247" s="123"/>
      <c r="H247" s="123"/>
    </row>
    <row r="248" spans="6:8" x14ac:dyDescent="0.25">
      <c r="F248" s="123"/>
      <c r="G248" s="123"/>
      <c r="H248" s="123"/>
    </row>
    <row r="249" spans="6:8" x14ac:dyDescent="0.25">
      <c r="F249" s="123"/>
      <c r="G249" s="123"/>
      <c r="H249" s="123"/>
    </row>
  </sheetData>
  <sheetProtection algorithmName="SHA-512" hashValue="akxnnd4dDsRb/ATzkNK+yLLYKVi0s519HrAjkJvJqQP19oWdOXFzZmKHZ47/PEDLKFf/+9dBb84oMz7/i+3DYg==" saltValue="8cQn7Yyhf4ZLB8lNS1XPOQ==" spinCount="100000" sheet="1" objects="1" scenarios="1"/>
  <mergeCells count="35">
    <mergeCell ref="B153:C153"/>
    <mergeCell ref="B146:H146"/>
    <mergeCell ref="B147:E147"/>
    <mergeCell ref="D155:F155"/>
    <mergeCell ref="B11:B13"/>
    <mergeCell ref="C11:C13"/>
    <mergeCell ref="D11:D13"/>
    <mergeCell ref="E11:E12"/>
    <mergeCell ref="F11:F13"/>
    <mergeCell ref="B114:H114"/>
    <mergeCell ref="B115:C115"/>
    <mergeCell ref="B118:D118"/>
    <mergeCell ref="B120:F120"/>
    <mergeCell ref="B121:H121"/>
    <mergeCell ref="B122:E122"/>
    <mergeCell ref="B123:H123"/>
    <mergeCell ref="B139:F139"/>
    <mergeCell ref="B140:F140"/>
    <mergeCell ref="B141:H141"/>
    <mergeCell ref="A2:I2"/>
    <mergeCell ref="D153:F153"/>
    <mergeCell ref="D154:E154"/>
    <mergeCell ref="B124:G124"/>
    <mergeCell ref="B135:H135"/>
    <mergeCell ref="B137:G137"/>
    <mergeCell ref="B148:D148"/>
    <mergeCell ref="B129:H129"/>
    <mergeCell ref="B130:E130"/>
    <mergeCell ref="B131:H131"/>
    <mergeCell ref="B132:G132"/>
    <mergeCell ref="B143:C143"/>
    <mergeCell ref="B144:H144"/>
    <mergeCell ref="B145:H145"/>
    <mergeCell ref="B138:E138"/>
    <mergeCell ref="B142:H142"/>
  </mergeCells>
  <conditionalFormatting sqref="D14:D28">
    <cfRule type="cellIs" dxfId="28" priority="13" operator="equal">
      <formula>0</formula>
    </cfRule>
  </conditionalFormatting>
  <conditionalFormatting sqref="D29:D36">
    <cfRule type="cellIs" dxfId="27" priority="12" operator="equal">
      <formula>0</formula>
    </cfRule>
  </conditionalFormatting>
  <conditionalFormatting sqref="D37:D44">
    <cfRule type="cellIs" dxfId="26" priority="11" operator="equal">
      <formula>0</formula>
    </cfRule>
  </conditionalFormatting>
  <conditionalFormatting sqref="D45:D52">
    <cfRule type="cellIs" dxfId="25" priority="10" operator="equal">
      <formula>0</formula>
    </cfRule>
  </conditionalFormatting>
  <conditionalFormatting sqref="D53:D64">
    <cfRule type="cellIs" dxfId="24" priority="9" operator="equal">
      <formula>0</formula>
    </cfRule>
  </conditionalFormatting>
  <conditionalFormatting sqref="D65:D72">
    <cfRule type="cellIs" dxfId="23" priority="8" operator="equal">
      <formula>0</formula>
    </cfRule>
  </conditionalFormatting>
  <conditionalFormatting sqref="D73:D80">
    <cfRule type="cellIs" dxfId="22" priority="7" operator="equal">
      <formula>0</formula>
    </cfRule>
  </conditionalFormatting>
  <conditionalFormatting sqref="D81:D88">
    <cfRule type="cellIs" dxfId="21" priority="6" operator="equal">
      <formula>0</formula>
    </cfRule>
  </conditionalFormatting>
  <conditionalFormatting sqref="D89:D96">
    <cfRule type="cellIs" dxfId="20" priority="5" operator="equal">
      <formula>0</formula>
    </cfRule>
  </conditionalFormatting>
  <conditionalFormatting sqref="D97:D103">
    <cfRule type="cellIs" dxfId="19" priority="4" operator="equal">
      <formula>0</formula>
    </cfRule>
  </conditionalFormatting>
  <conditionalFormatting sqref="D104:D106">
    <cfRule type="cellIs" dxfId="18" priority="3" operator="equal">
      <formula>0</formula>
    </cfRule>
  </conditionalFormatting>
  <conditionalFormatting sqref="D107:D109">
    <cfRule type="cellIs" dxfId="17" priority="2" operator="equal">
      <formula>0</formula>
    </cfRule>
  </conditionalFormatting>
  <conditionalFormatting sqref="A157:XFD1048576 A153:A156 G153:XFD156 I4 A2 A1:XER1 A3:XER3 J2:XER2 A134:XER152 A7:XER16">
    <cfRule type="expression" dxfId="16" priority="1">
      <formula>_xlfn.ISFORMULA(A1:M100)</formula>
    </cfRule>
  </conditionalFormatting>
  <conditionalFormatting sqref="XES4:XFD6">
    <cfRule type="expression" dxfId="15" priority="510">
      <formula>_xlfn.ISFORMULA(A4:XES104)</formula>
    </cfRule>
  </conditionalFormatting>
  <conditionalFormatting sqref="A4:C4">
    <cfRule type="expression" dxfId="14" priority="513">
      <formula>_xlfn.ISFORMULA(A4:M103)</formula>
    </cfRule>
  </conditionalFormatting>
  <conditionalFormatting sqref="E4:F4">
    <cfRule type="expression" dxfId="13" priority="516">
      <formula>_xlfn.ISFORMULA(D4:P103)</formula>
    </cfRule>
  </conditionalFormatting>
  <conditionalFormatting sqref="H4">
    <cfRule type="expression" dxfId="12" priority="517">
      <formula>_xlfn.ISFORMULA(F4:R103)</formula>
    </cfRule>
  </conditionalFormatting>
  <conditionalFormatting sqref="XES1:XFD3 XES7:XFD152">
    <cfRule type="expression" dxfId="11" priority="579">
      <formula>_xlfn.ISFORMULA(A1:XES100)</formula>
    </cfRule>
  </conditionalFormatting>
  <conditionalFormatting sqref="A5:XER6 J4:XER4 A17:XER32 A117:XER133">
    <cfRule type="expression" dxfId="10" priority="580">
      <formula>_xlfn.ISFORMULA(A4:M104)</formula>
    </cfRule>
  </conditionalFormatting>
  <conditionalFormatting sqref="G112:H112">
    <cfRule type="expression" dxfId="9" priority="652">
      <formula>_xlfn.ISFORMULA(F112:R213)</formula>
    </cfRule>
  </conditionalFormatting>
  <conditionalFormatting sqref="A33:XER111 A113:XER116 A112:E112 I112:XER112">
    <cfRule type="expression" dxfId="8" priority="657">
      <formula>_xlfn.ISFORMULA(A33:M134)</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rowBreaks count="2" manualBreakCount="2">
    <brk id="53" max="16383" man="1"/>
    <brk id="103" max="16383" man="1"/>
  </rowBreaks>
  <ignoredErrors>
    <ignoredError sqref="D14:D28 D29:D109" emptyCellReference="1"/>
  </ignoredError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CD2DC-B461-435A-B6E2-560D571C7F7D}">
  <dimension ref="A1:O113"/>
  <sheetViews>
    <sheetView topLeftCell="A77" workbookViewId="0">
      <selection activeCell="I113" sqref="I113"/>
    </sheetView>
  </sheetViews>
  <sheetFormatPr defaultRowHeight="15" x14ac:dyDescent="0.25"/>
  <cols>
    <col min="1" max="1" width="8.5703125" style="9" bestFit="1" customWidth="1"/>
    <col min="2" max="2" width="18.5703125" style="9" bestFit="1" customWidth="1"/>
    <col min="3" max="3" width="8.7109375" style="9"/>
    <col min="4" max="4" width="8.5703125" style="9" bestFit="1" customWidth="1"/>
    <col min="5" max="5" width="18.5703125" style="9" bestFit="1" customWidth="1"/>
    <col min="6" max="6" width="8.7109375" style="4"/>
    <col min="7" max="7" width="4.7109375" style="12" bestFit="1" customWidth="1"/>
    <col min="8" max="8" width="12.28515625" style="12" bestFit="1" customWidth="1"/>
    <col min="9" max="9" width="12.28515625" style="13" bestFit="1" customWidth="1"/>
    <col min="10" max="10" width="11.42578125" style="13" bestFit="1" customWidth="1"/>
    <col min="11" max="11" width="4.7109375" style="13" bestFit="1" customWidth="1"/>
    <col min="12" max="15" width="8.7109375" style="8"/>
  </cols>
  <sheetData>
    <row r="1" spans="1:15" s="7" customFormat="1" x14ac:dyDescent="0.25">
      <c r="A1" s="10" t="s">
        <v>224</v>
      </c>
      <c r="B1" s="10" t="s">
        <v>225</v>
      </c>
      <c r="C1" s="10"/>
      <c r="D1" s="10" t="s">
        <v>226</v>
      </c>
      <c r="E1" s="10" t="s">
        <v>227</v>
      </c>
      <c r="F1" s="2"/>
      <c r="G1" s="10" t="s">
        <v>393</v>
      </c>
      <c r="H1" s="10" t="s">
        <v>394</v>
      </c>
      <c r="I1" s="10" t="s">
        <v>395</v>
      </c>
      <c r="J1" s="10"/>
      <c r="K1" s="10" t="s">
        <v>393</v>
      </c>
      <c r="L1" s="11"/>
      <c r="M1" s="11"/>
      <c r="N1" s="11"/>
      <c r="O1" s="11"/>
    </row>
    <row r="2" spans="1:15" x14ac:dyDescent="0.25">
      <c r="A2" s="9" t="s">
        <v>228</v>
      </c>
      <c r="B2" s="9" t="s">
        <v>229</v>
      </c>
      <c r="D2" s="9" t="s">
        <v>230</v>
      </c>
      <c r="E2" s="9" t="s">
        <v>231</v>
      </c>
      <c r="G2" s="12" t="s">
        <v>396</v>
      </c>
      <c r="H2" s="12" t="s">
        <v>230</v>
      </c>
      <c r="I2" s="12" t="s">
        <v>228</v>
      </c>
      <c r="J2" s="12" t="str">
        <f>CONCATENATE(H2,"_",I2)</f>
        <v>D701_D501</v>
      </c>
      <c r="K2" s="12" t="s">
        <v>396</v>
      </c>
    </row>
    <row r="3" spans="1:15" x14ac:dyDescent="0.25">
      <c r="A3" s="9" t="s">
        <v>232</v>
      </c>
      <c r="B3" s="9" t="s">
        <v>233</v>
      </c>
      <c r="D3" s="9" t="s">
        <v>234</v>
      </c>
      <c r="E3" s="9" t="s">
        <v>235</v>
      </c>
      <c r="G3" s="12" t="s">
        <v>397</v>
      </c>
      <c r="H3" s="12" t="s">
        <v>234</v>
      </c>
      <c r="I3" s="12" t="s">
        <v>228</v>
      </c>
      <c r="J3" s="12" t="str">
        <f t="shared" ref="J3:J66" si="0">CONCATENATE(H3,"_",I3)</f>
        <v>D702_D501</v>
      </c>
      <c r="K3" s="12" t="s">
        <v>397</v>
      </c>
    </row>
    <row r="4" spans="1:15" x14ac:dyDescent="0.25">
      <c r="A4" s="9" t="s">
        <v>236</v>
      </c>
      <c r="B4" s="9" t="s">
        <v>237</v>
      </c>
      <c r="D4" s="9" t="s">
        <v>238</v>
      </c>
      <c r="E4" s="9" t="s">
        <v>239</v>
      </c>
      <c r="G4" s="12" t="s">
        <v>398</v>
      </c>
      <c r="H4" s="12" t="s">
        <v>238</v>
      </c>
      <c r="I4" s="12" t="s">
        <v>228</v>
      </c>
      <c r="J4" s="12" t="str">
        <f t="shared" si="0"/>
        <v>D703_D501</v>
      </c>
      <c r="K4" s="12" t="s">
        <v>398</v>
      </c>
    </row>
    <row r="5" spans="1:15" x14ac:dyDescent="0.25">
      <c r="A5" s="9" t="s">
        <v>240</v>
      </c>
      <c r="B5" s="9" t="s">
        <v>241</v>
      </c>
      <c r="D5" s="9" t="s">
        <v>242</v>
      </c>
      <c r="E5" s="9" t="s">
        <v>243</v>
      </c>
      <c r="G5" s="12" t="s">
        <v>399</v>
      </c>
      <c r="H5" s="12" t="s">
        <v>242</v>
      </c>
      <c r="I5" s="12" t="s">
        <v>228</v>
      </c>
      <c r="J5" s="12" t="str">
        <f t="shared" si="0"/>
        <v>D704_D501</v>
      </c>
      <c r="K5" s="12" t="s">
        <v>399</v>
      </c>
    </row>
    <row r="6" spans="1:15" x14ac:dyDescent="0.25">
      <c r="A6" s="9" t="s">
        <v>244</v>
      </c>
      <c r="B6" s="9" t="s">
        <v>245</v>
      </c>
      <c r="D6" s="9" t="s">
        <v>246</v>
      </c>
      <c r="E6" s="9" t="s">
        <v>247</v>
      </c>
      <c r="G6" s="12" t="s">
        <v>400</v>
      </c>
      <c r="H6" s="12" t="s">
        <v>246</v>
      </c>
      <c r="I6" s="12" t="s">
        <v>228</v>
      </c>
      <c r="J6" s="12" t="str">
        <f t="shared" si="0"/>
        <v>D705_D501</v>
      </c>
      <c r="K6" s="12" t="s">
        <v>400</v>
      </c>
    </row>
    <row r="7" spans="1:15" x14ac:dyDescent="0.25">
      <c r="A7" s="9" t="s">
        <v>248</v>
      </c>
      <c r="B7" s="9" t="s">
        <v>249</v>
      </c>
      <c r="D7" s="9" t="s">
        <v>250</v>
      </c>
      <c r="E7" s="9" t="s">
        <v>251</v>
      </c>
      <c r="G7" s="12" t="s">
        <v>401</v>
      </c>
      <c r="H7" s="12" t="s">
        <v>250</v>
      </c>
      <c r="I7" s="12" t="s">
        <v>228</v>
      </c>
      <c r="J7" s="12" t="str">
        <f t="shared" si="0"/>
        <v>D706_D501</v>
      </c>
      <c r="K7" s="12" t="s">
        <v>401</v>
      </c>
    </row>
    <row r="8" spans="1:15" x14ac:dyDescent="0.25">
      <c r="A8" s="9" t="s">
        <v>252</v>
      </c>
      <c r="B8" s="9" t="s">
        <v>253</v>
      </c>
      <c r="D8" s="9" t="s">
        <v>254</v>
      </c>
      <c r="E8" s="9" t="s">
        <v>255</v>
      </c>
      <c r="G8" s="12" t="s">
        <v>402</v>
      </c>
      <c r="H8" s="12" t="s">
        <v>254</v>
      </c>
      <c r="I8" s="12" t="s">
        <v>228</v>
      </c>
      <c r="J8" s="12" t="str">
        <f t="shared" si="0"/>
        <v>D707_D501</v>
      </c>
      <c r="K8" s="12" t="s">
        <v>402</v>
      </c>
    </row>
    <row r="9" spans="1:15" x14ac:dyDescent="0.25">
      <c r="A9" s="9" t="s">
        <v>256</v>
      </c>
      <c r="B9" s="9" t="s">
        <v>257</v>
      </c>
      <c r="D9" s="9" t="s">
        <v>258</v>
      </c>
      <c r="E9" s="9" t="s">
        <v>259</v>
      </c>
      <c r="G9" s="12" t="s">
        <v>403</v>
      </c>
      <c r="H9" s="12" t="s">
        <v>258</v>
      </c>
      <c r="I9" s="12" t="s">
        <v>228</v>
      </c>
      <c r="J9" s="12" t="str">
        <f t="shared" si="0"/>
        <v>D708_D501</v>
      </c>
      <c r="K9" s="12" t="s">
        <v>403</v>
      </c>
    </row>
    <row r="10" spans="1:15" x14ac:dyDescent="0.25">
      <c r="D10" s="9" t="s">
        <v>260</v>
      </c>
      <c r="E10" s="9" t="s">
        <v>261</v>
      </c>
      <c r="G10" s="12" t="s">
        <v>404</v>
      </c>
      <c r="H10" s="12" t="s">
        <v>260</v>
      </c>
      <c r="I10" s="12" t="s">
        <v>228</v>
      </c>
      <c r="J10" s="12" t="str">
        <f t="shared" si="0"/>
        <v>D709_D501</v>
      </c>
      <c r="K10" s="12" t="s">
        <v>404</v>
      </c>
    </row>
    <row r="11" spans="1:15" x14ac:dyDescent="0.25">
      <c r="D11" s="9" t="s">
        <v>262</v>
      </c>
      <c r="E11" s="9" t="s">
        <v>263</v>
      </c>
      <c r="G11" s="12" t="s">
        <v>405</v>
      </c>
      <c r="H11" s="12" t="s">
        <v>262</v>
      </c>
      <c r="I11" s="12" t="s">
        <v>228</v>
      </c>
      <c r="J11" s="12" t="str">
        <f t="shared" si="0"/>
        <v>D710_D501</v>
      </c>
      <c r="K11" s="12" t="s">
        <v>405</v>
      </c>
    </row>
    <row r="12" spans="1:15" x14ac:dyDescent="0.25">
      <c r="D12" s="9" t="s">
        <v>264</v>
      </c>
      <c r="E12" s="9" t="s">
        <v>265</v>
      </c>
      <c r="G12" s="12" t="s">
        <v>406</v>
      </c>
      <c r="H12" s="12" t="s">
        <v>264</v>
      </c>
      <c r="I12" s="12" t="s">
        <v>228</v>
      </c>
      <c r="J12" s="12" t="str">
        <f t="shared" si="0"/>
        <v>D711_D501</v>
      </c>
      <c r="K12" s="12" t="s">
        <v>406</v>
      </c>
    </row>
    <row r="13" spans="1:15" x14ac:dyDescent="0.25">
      <c r="D13" s="9" t="s">
        <v>266</v>
      </c>
      <c r="E13" s="9" t="s">
        <v>267</v>
      </c>
      <c r="G13" s="12" t="s">
        <v>407</v>
      </c>
      <c r="H13" s="12" t="s">
        <v>266</v>
      </c>
      <c r="I13" s="12" t="s">
        <v>228</v>
      </c>
      <c r="J13" s="12" t="str">
        <f t="shared" si="0"/>
        <v>D712_D501</v>
      </c>
      <c r="K13" s="12" t="s">
        <v>407</v>
      </c>
    </row>
    <row r="14" spans="1:15" x14ac:dyDescent="0.25">
      <c r="G14" s="12" t="s">
        <v>408</v>
      </c>
      <c r="H14" s="12" t="s">
        <v>230</v>
      </c>
      <c r="I14" s="12" t="s">
        <v>232</v>
      </c>
      <c r="J14" s="12" t="str">
        <f t="shared" si="0"/>
        <v>D701_D502</v>
      </c>
      <c r="K14" s="12" t="s">
        <v>408</v>
      </c>
    </row>
    <row r="15" spans="1:15" x14ac:dyDescent="0.25">
      <c r="G15" s="12" t="s">
        <v>409</v>
      </c>
      <c r="H15" s="12" t="s">
        <v>234</v>
      </c>
      <c r="I15" s="12" t="s">
        <v>232</v>
      </c>
      <c r="J15" s="12" t="str">
        <f t="shared" si="0"/>
        <v>D702_D502</v>
      </c>
      <c r="K15" s="12" t="s">
        <v>409</v>
      </c>
    </row>
    <row r="16" spans="1:15" x14ac:dyDescent="0.25">
      <c r="A16"/>
      <c r="B16"/>
      <c r="C16"/>
      <c r="D16"/>
      <c r="E16"/>
      <c r="F16"/>
      <c r="G16" s="12" t="s">
        <v>410</v>
      </c>
      <c r="H16" s="12" t="s">
        <v>238</v>
      </c>
      <c r="I16" s="12" t="s">
        <v>232</v>
      </c>
      <c r="J16" s="12" t="str">
        <f t="shared" si="0"/>
        <v>D703_D502</v>
      </c>
      <c r="K16" s="12" t="s">
        <v>410</v>
      </c>
    </row>
    <row r="17" spans="1:11" x14ac:dyDescent="0.25">
      <c r="A17"/>
      <c r="B17"/>
      <c r="C17"/>
      <c r="D17"/>
      <c r="E17"/>
      <c r="G17" s="12" t="s">
        <v>411</v>
      </c>
      <c r="H17" s="12" t="s">
        <v>242</v>
      </c>
      <c r="I17" s="12" t="s">
        <v>232</v>
      </c>
      <c r="J17" s="12" t="str">
        <f t="shared" si="0"/>
        <v>D704_D502</v>
      </c>
      <c r="K17" s="12" t="s">
        <v>411</v>
      </c>
    </row>
    <row r="18" spans="1:11" x14ac:dyDescent="0.25">
      <c r="A18"/>
      <c r="B18"/>
      <c r="C18"/>
      <c r="D18"/>
      <c r="E18"/>
      <c r="G18" s="12" t="s">
        <v>412</v>
      </c>
      <c r="H18" s="12" t="s">
        <v>246</v>
      </c>
      <c r="I18" s="12" t="s">
        <v>232</v>
      </c>
      <c r="J18" s="12" t="str">
        <f t="shared" si="0"/>
        <v>D705_D502</v>
      </c>
      <c r="K18" s="12" t="s">
        <v>412</v>
      </c>
    </row>
    <row r="19" spans="1:11" x14ac:dyDescent="0.25">
      <c r="A19"/>
      <c r="B19"/>
      <c r="C19"/>
      <c r="D19"/>
      <c r="E19"/>
      <c r="G19" s="12" t="s">
        <v>413</v>
      </c>
      <c r="H19" s="12" t="s">
        <v>250</v>
      </c>
      <c r="I19" s="12" t="s">
        <v>232</v>
      </c>
      <c r="J19" s="12" t="str">
        <f t="shared" si="0"/>
        <v>D706_D502</v>
      </c>
      <c r="K19" s="12" t="s">
        <v>413</v>
      </c>
    </row>
    <row r="20" spans="1:11" x14ac:dyDescent="0.25">
      <c r="A20"/>
      <c r="B20"/>
      <c r="C20"/>
      <c r="D20"/>
      <c r="E20"/>
      <c r="G20" s="12" t="s">
        <v>414</v>
      </c>
      <c r="H20" s="12" t="s">
        <v>254</v>
      </c>
      <c r="I20" s="12" t="s">
        <v>232</v>
      </c>
      <c r="J20" s="12" t="str">
        <f t="shared" si="0"/>
        <v>D707_D502</v>
      </c>
      <c r="K20" s="12" t="s">
        <v>414</v>
      </c>
    </row>
    <row r="21" spans="1:11" x14ac:dyDescent="0.25">
      <c r="A21"/>
      <c r="B21"/>
      <c r="C21"/>
      <c r="D21"/>
      <c r="E21"/>
      <c r="G21" s="12" t="s">
        <v>415</v>
      </c>
      <c r="H21" s="12" t="s">
        <v>258</v>
      </c>
      <c r="I21" s="12" t="s">
        <v>232</v>
      </c>
      <c r="J21" s="12" t="str">
        <f t="shared" si="0"/>
        <v>D708_D502</v>
      </c>
      <c r="K21" s="12" t="s">
        <v>415</v>
      </c>
    </row>
    <row r="22" spans="1:11" x14ac:dyDescent="0.25">
      <c r="A22"/>
      <c r="B22"/>
      <c r="C22"/>
      <c r="D22"/>
      <c r="E22"/>
      <c r="G22" s="12" t="s">
        <v>416</v>
      </c>
      <c r="H22" s="12" t="s">
        <v>260</v>
      </c>
      <c r="I22" s="12" t="s">
        <v>232</v>
      </c>
      <c r="J22" s="12" t="str">
        <f t="shared" si="0"/>
        <v>D709_D502</v>
      </c>
      <c r="K22" s="12" t="s">
        <v>416</v>
      </c>
    </row>
    <row r="23" spans="1:11" x14ac:dyDescent="0.25">
      <c r="A23"/>
      <c r="B23"/>
      <c r="C23"/>
      <c r="D23"/>
      <c r="E23"/>
      <c r="G23" s="12" t="s">
        <v>417</v>
      </c>
      <c r="H23" s="12" t="s">
        <v>262</v>
      </c>
      <c r="I23" s="12" t="s">
        <v>232</v>
      </c>
      <c r="J23" s="12" t="str">
        <f t="shared" si="0"/>
        <v>D710_D502</v>
      </c>
      <c r="K23" s="12" t="s">
        <v>417</v>
      </c>
    </row>
    <row r="24" spans="1:11" x14ac:dyDescent="0.25">
      <c r="A24"/>
      <c r="B24"/>
      <c r="C24"/>
      <c r="D24"/>
      <c r="E24"/>
      <c r="G24" s="12" t="s">
        <v>418</v>
      </c>
      <c r="H24" s="12" t="s">
        <v>264</v>
      </c>
      <c r="I24" s="12" t="s">
        <v>232</v>
      </c>
      <c r="J24" s="12" t="str">
        <f t="shared" si="0"/>
        <v>D711_D502</v>
      </c>
      <c r="K24" s="12" t="s">
        <v>418</v>
      </c>
    </row>
    <row r="25" spans="1:11" x14ac:dyDescent="0.25">
      <c r="A25"/>
      <c r="B25"/>
      <c r="C25"/>
      <c r="D25"/>
      <c r="E25"/>
      <c r="G25" s="12" t="s">
        <v>419</v>
      </c>
      <c r="H25" s="12" t="s">
        <v>266</v>
      </c>
      <c r="I25" s="12" t="s">
        <v>232</v>
      </c>
      <c r="J25" s="12" t="str">
        <f t="shared" si="0"/>
        <v>D712_D502</v>
      </c>
      <c r="K25" s="12" t="s">
        <v>419</v>
      </c>
    </row>
    <row r="26" spans="1:11" x14ac:dyDescent="0.25">
      <c r="A26"/>
      <c r="B26"/>
      <c r="C26"/>
      <c r="D26"/>
      <c r="E26"/>
      <c r="G26" s="12" t="s">
        <v>420</v>
      </c>
      <c r="H26" s="12" t="s">
        <v>230</v>
      </c>
      <c r="I26" s="12" t="s">
        <v>236</v>
      </c>
      <c r="J26" s="12" t="str">
        <f t="shared" si="0"/>
        <v>D701_D503</v>
      </c>
      <c r="K26" s="12" t="s">
        <v>420</v>
      </c>
    </row>
    <row r="27" spans="1:11" x14ac:dyDescent="0.25">
      <c r="A27"/>
      <c r="B27"/>
      <c r="C27"/>
      <c r="D27"/>
      <c r="E27"/>
      <c r="G27" s="12" t="s">
        <v>421</v>
      </c>
      <c r="H27" s="12" t="s">
        <v>234</v>
      </c>
      <c r="I27" s="12" t="s">
        <v>236</v>
      </c>
      <c r="J27" s="12" t="str">
        <f t="shared" si="0"/>
        <v>D702_D503</v>
      </c>
      <c r="K27" s="12" t="s">
        <v>421</v>
      </c>
    </row>
    <row r="28" spans="1:11" x14ac:dyDescent="0.25">
      <c r="A28"/>
      <c r="B28"/>
      <c r="C28"/>
      <c r="D28"/>
      <c r="E28"/>
      <c r="G28" s="12" t="s">
        <v>422</v>
      </c>
      <c r="H28" s="12" t="s">
        <v>238</v>
      </c>
      <c r="I28" s="12" t="s">
        <v>236</v>
      </c>
      <c r="J28" s="12" t="str">
        <f t="shared" si="0"/>
        <v>D703_D503</v>
      </c>
      <c r="K28" s="12" t="s">
        <v>422</v>
      </c>
    </row>
    <row r="29" spans="1:11" x14ac:dyDescent="0.25">
      <c r="A29"/>
      <c r="B29"/>
      <c r="C29"/>
      <c r="D29"/>
      <c r="E29"/>
      <c r="G29" s="12" t="s">
        <v>423</v>
      </c>
      <c r="H29" s="12" t="s">
        <v>242</v>
      </c>
      <c r="I29" s="12" t="s">
        <v>236</v>
      </c>
      <c r="J29" s="12" t="str">
        <f t="shared" si="0"/>
        <v>D704_D503</v>
      </c>
      <c r="K29" s="12" t="s">
        <v>423</v>
      </c>
    </row>
    <row r="30" spans="1:11" x14ac:dyDescent="0.25">
      <c r="A30"/>
      <c r="B30"/>
      <c r="C30"/>
      <c r="D30"/>
      <c r="E30"/>
      <c r="G30" s="12" t="s">
        <v>424</v>
      </c>
      <c r="H30" s="12" t="s">
        <v>246</v>
      </c>
      <c r="I30" s="12" t="s">
        <v>236</v>
      </c>
      <c r="J30" s="12" t="str">
        <f t="shared" si="0"/>
        <v>D705_D503</v>
      </c>
      <c r="K30" s="12" t="s">
        <v>424</v>
      </c>
    </row>
    <row r="31" spans="1:11" x14ac:dyDescent="0.25">
      <c r="A31"/>
      <c r="B31"/>
      <c r="C31"/>
      <c r="D31"/>
      <c r="E31"/>
      <c r="G31" s="12" t="s">
        <v>425</v>
      </c>
      <c r="H31" s="12" t="s">
        <v>250</v>
      </c>
      <c r="I31" s="12" t="s">
        <v>236</v>
      </c>
      <c r="J31" s="12" t="str">
        <f t="shared" si="0"/>
        <v>D706_D503</v>
      </c>
      <c r="K31" s="12" t="s">
        <v>425</v>
      </c>
    </row>
    <row r="32" spans="1:11" x14ac:dyDescent="0.25">
      <c r="A32"/>
      <c r="B32"/>
      <c r="C32"/>
      <c r="D32"/>
      <c r="E32"/>
      <c r="G32" s="12" t="s">
        <v>426</v>
      </c>
      <c r="H32" s="12" t="s">
        <v>254</v>
      </c>
      <c r="I32" s="12" t="s">
        <v>236</v>
      </c>
      <c r="J32" s="12" t="str">
        <f t="shared" si="0"/>
        <v>D707_D503</v>
      </c>
      <c r="K32" s="12" t="s">
        <v>426</v>
      </c>
    </row>
    <row r="33" spans="1:11" x14ac:dyDescent="0.25">
      <c r="A33"/>
      <c r="B33"/>
      <c r="C33"/>
      <c r="D33"/>
      <c r="E33"/>
      <c r="G33" s="12" t="s">
        <v>427</v>
      </c>
      <c r="H33" s="12" t="s">
        <v>258</v>
      </c>
      <c r="I33" s="12" t="s">
        <v>236</v>
      </c>
      <c r="J33" s="12" t="str">
        <f t="shared" si="0"/>
        <v>D708_D503</v>
      </c>
      <c r="K33" s="12" t="s">
        <v>427</v>
      </c>
    </row>
    <row r="34" spans="1:11" x14ac:dyDescent="0.25">
      <c r="A34"/>
      <c r="B34"/>
      <c r="C34"/>
      <c r="D34"/>
      <c r="E34"/>
      <c r="G34" s="12" t="s">
        <v>428</v>
      </c>
      <c r="H34" s="12" t="s">
        <v>260</v>
      </c>
      <c r="I34" s="12" t="s">
        <v>236</v>
      </c>
      <c r="J34" s="12" t="str">
        <f t="shared" si="0"/>
        <v>D709_D503</v>
      </c>
      <c r="K34" s="12" t="s">
        <v>428</v>
      </c>
    </row>
    <row r="35" spans="1:11" x14ac:dyDescent="0.25">
      <c r="A35"/>
      <c r="B35"/>
      <c r="C35"/>
      <c r="D35"/>
      <c r="E35"/>
      <c r="G35" s="12" t="s">
        <v>429</v>
      </c>
      <c r="H35" s="12" t="s">
        <v>262</v>
      </c>
      <c r="I35" s="12" t="s">
        <v>236</v>
      </c>
      <c r="J35" s="12" t="str">
        <f t="shared" si="0"/>
        <v>D710_D503</v>
      </c>
      <c r="K35" s="12" t="s">
        <v>429</v>
      </c>
    </row>
    <row r="36" spans="1:11" x14ac:dyDescent="0.25">
      <c r="A36"/>
      <c r="B36"/>
      <c r="C36"/>
      <c r="D36"/>
      <c r="E36"/>
      <c r="G36" s="12" t="s">
        <v>430</v>
      </c>
      <c r="H36" s="12" t="s">
        <v>264</v>
      </c>
      <c r="I36" s="12" t="s">
        <v>236</v>
      </c>
      <c r="J36" s="12" t="str">
        <f t="shared" si="0"/>
        <v>D711_D503</v>
      </c>
      <c r="K36" s="12" t="s">
        <v>430</v>
      </c>
    </row>
    <row r="37" spans="1:11" x14ac:dyDescent="0.25">
      <c r="A37"/>
      <c r="B37"/>
      <c r="C37"/>
      <c r="D37"/>
      <c r="E37"/>
      <c r="G37" s="12" t="s">
        <v>431</v>
      </c>
      <c r="H37" s="12" t="s">
        <v>266</v>
      </c>
      <c r="I37" s="12" t="s">
        <v>236</v>
      </c>
      <c r="J37" s="12" t="str">
        <f t="shared" si="0"/>
        <v>D712_D503</v>
      </c>
      <c r="K37" s="12" t="s">
        <v>431</v>
      </c>
    </row>
    <row r="38" spans="1:11" x14ac:dyDescent="0.25">
      <c r="A38"/>
      <c r="B38"/>
      <c r="C38"/>
      <c r="D38"/>
      <c r="E38"/>
      <c r="G38" s="12" t="s">
        <v>432</v>
      </c>
      <c r="H38" s="12" t="s">
        <v>230</v>
      </c>
      <c r="I38" s="12" t="s">
        <v>240</v>
      </c>
      <c r="J38" s="12" t="str">
        <f t="shared" si="0"/>
        <v>D701_D504</v>
      </c>
      <c r="K38" s="12" t="s">
        <v>432</v>
      </c>
    </row>
    <row r="39" spans="1:11" x14ac:dyDescent="0.25">
      <c r="A39"/>
      <c r="B39"/>
      <c r="C39"/>
      <c r="D39"/>
      <c r="E39"/>
      <c r="G39" s="12" t="s">
        <v>433</v>
      </c>
      <c r="H39" s="12" t="s">
        <v>234</v>
      </c>
      <c r="I39" s="12" t="s">
        <v>240</v>
      </c>
      <c r="J39" s="12" t="str">
        <f t="shared" si="0"/>
        <v>D702_D504</v>
      </c>
      <c r="K39" s="12" t="s">
        <v>433</v>
      </c>
    </row>
    <row r="40" spans="1:11" x14ac:dyDescent="0.25">
      <c r="A40"/>
      <c r="B40"/>
      <c r="C40"/>
      <c r="D40"/>
      <c r="E40"/>
      <c r="G40" s="12" t="s">
        <v>434</v>
      </c>
      <c r="H40" s="12" t="s">
        <v>238</v>
      </c>
      <c r="I40" s="12" t="s">
        <v>240</v>
      </c>
      <c r="J40" s="12" t="str">
        <f t="shared" si="0"/>
        <v>D703_D504</v>
      </c>
      <c r="K40" s="12" t="s">
        <v>434</v>
      </c>
    </row>
    <row r="41" spans="1:11" x14ac:dyDescent="0.25">
      <c r="A41"/>
      <c r="B41"/>
      <c r="C41"/>
      <c r="D41"/>
      <c r="E41"/>
      <c r="G41" s="12" t="s">
        <v>435</v>
      </c>
      <c r="H41" s="12" t="s">
        <v>242</v>
      </c>
      <c r="I41" s="12" t="s">
        <v>240</v>
      </c>
      <c r="J41" s="12" t="str">
        <f t="shared" si="0"/>
        <v>D704_D504</v>
      </c>
      <c r="K41" s="12" t="s">
        <v>435</v>
      </c>
    </row>
    <row r="42" spans="1:11" x14ac:dyDescent="0.25">
      <c r="A42"/>
      <c r="B42"/>
      <c r="C42"/>
      <c r="D42"/>
      <c r="E42"/>
      <c r="G42" s="12" t="s">
        <v>436</v>
      </c>
      <c r="H42" s="12" t="s">
        <v>246</v>
      </c>
      <c r="I42" s="12" t="s">
        <v>240</v>
      </c>
      <c r="J42" s="12" t="str">
        <f t="shared" si="0"/>
        <v>D705_D504</v>
      </c>
      <c r="K42" s="12" t="s">
        <v>436</v>
      </c>
    </row>
    <row r="43" spans="1:11" x14ac:dyDescent="0.25">
      <c r="A43"/>
      <c r="B43"/>
      <c r="C43"/>
      <c r="D43"/>
      <c r="E43"/>
      <c r="G43" s="12" t="s">
        <v>437</v>
      </c>
      <c r="H43" s="12" t="s">
        <v>250</v>
      </c>
      <c r="I43" s="12" t="s">
        <v>240</v>
      </c>
      <c r="J43" s="12" t="str">
        <f t="shared" si="0"/>
        <v>D706_D504</v>
      </c>
      <c r="K43" s="12" t="s">
        <v>437</v>
      </c>
    </row>
    <row r="44" spans="1:11" x14ac:dyDescent="0.25">
      <c r="A44"/>
      <c r="B44"/>
      <c r="C44"/>
      <c r="D44"/>
      <c r="E44"/>
      <c r="G44" s="12" t="s">
        <v>438</v>
      </c>
      <c r="H44" s="12" t="s">
        <v>254</v>
      </c>
      <c r="I44" s="12" t="s">
        <v>240</v>
      </c>
      <c r="J44" s="12" t="str">
        <f t="shared" si="0"/>
        <v>D707_D504</v>
      </c>
      <c r="K44" s="12" t="s">
        <v>438</v>
      </c>
    </row>
    <row r="45" spans="1:11" x14ac:dyDescent="0.25">
      <c r="A45"/>
      <c r="B45"/>
      <c r="C45"/>
      <c r="D45"/>
      <c r="E45"/>
      <c r="G45" s="12" t="s">
        <v>439</v>
      </c>
      <c r="H45" s="12" t="s">
        <v>258</v>
      </c>
      <c r="I45" s="12" t="s">
        <v>240</v>
      </c>
      <c r="J45" s="12" t="str">
        <f t="shared" si="0"/>
        <v>D708_D504</v>
      </c>
      <c r="K45" s="12" t="s">
        <v>439</v>
      </c>
    </row>
    <row r="46" spans="1:11" x14ac:dyDescent="0.25">
      <c r="A46"/>
      <c r="B46"/>
      <c r="C46"/>
      <c r="D46"/>
      <c r="E46"/>
      <c r="G46" s="12" t="s">
        <v>440</v>
      </c>
      <c r="H46" s="12" t="s">
        <v>260</v>
      </c>
      <c r="I46" s="12" t="s">
        <v>240</v>
      </c>
      <c r="J46" s="12" t="str">
        <f t="shared" si="0"/>
        <v>D709_D504</v>
      </c>
      <c r="K46" s="12" t="s">
        <v>440</v>
      </c>
    </row>
    <row r="47" spans="1:11" x14ac:dyDescent="0.25">
      <c r="A47"/>
      <c r="B47"/>
      <c r="C47"/>
      <c r="D47"/>
      <c r="E47"/>
      <c r="G47" s="12" t="s">
        <v>441</v>
      </c>
      <c r="H47" s="12" t="s">
        <v>262</v>
      </c>
      <c r="I47" s="12" t="s">
        <v>240</v>
      </c>
      <c r="J47" s="12" t="str">
        <f t="shared" si="0"/>
        <v>D710_D504</v>
      </c>
      <c r="K47" s="12" t="s">
        <v>441</v>
      </c>
    </row>
    <row r="48" spans="1:11" x14ac:dyDescent="0.25">
      <c r="A48"/>
      <c r="B48"/>
      <c r="C48"/>
      <c r="D48"/>
      <c r="E48"/>
      <c r="G48" s="12" t="s">
        <v>442</v>
      </c>
      <c r="H48" s="12" t="s">
        <v>264</v>
      </c>
      <c r="I48" s="12" t="s">
        <v>240</v>
      </c>
      <c r="J48" s="12" t="str">
        <f t="shared" si="0"/>
        <v>D711_D504</v>
      </c>
      <c r="K48" s="12" t="s">
        <v>442</v>
      </c>
    </row>
    <row r="49" spans="1:11" x14ac:dyDescent="0.25">
      <c r="A49"/>
      <c r="B49"/>
      <c r="C49"/>
      <c r="D49"/>
      <c r="E49"/>
      <c r="G49" s="12" t="s">
        <v>443</v>
      </c>
      <c r="H49" s="12" t="s">
        <v>266</v>
      </c>
      <c r="I49" s="12" t="s">
        <v>240</v>
      </c>
      <c r="J49" s="12" t="str">
        <f t="shared" si="0"/>
        <v>D712_D504</v>
      </c>
      <c r="K49" s="12" t="s">
        <v>443</v>
      </c>
    </row>
    <row r="50" spans="1:11" x14ac:dyDescent="0.25">
      <c r="A50"/>
      <c r="B50"/>
      <c r="C50"/>
      <c r="D50"/>
      <c r="E50"/>
      <c r="G50" s="12" t="s">
        <v>444</v>
      </c>
      <c r="H50" s="12" t="s">
        <v>230</v>
      </c>
      <c r="I50" s="12" t="s">
        <v>244</v>
      </c>
      <c r="J50" s="12" t="str">
        <f t="shared" si="0"/>
        <v>D701_D505</v>
      </c>
      <c r="K50" s="12" t="s">
        <v>444</v>
      </c>
    </row>
    <row r="51" spans="1:11" x14ac:dyDescent="0.25">
      <c r="A51"/>
      <c r="B51"/>
      <c r="C51"/>
      <c r="D51"/>
      <c r="E51"/>
      <c r="G51" s="12" t="s">
        <v>445</v>
      </c>
      <c r="H51" s="12" t="s">
        <v>234</v>
      </c>
      <c r="I51" s="12" t="s">
        <v>244</v>
      </c>
      <c r="J51" s="12" t="str">
        <f t="shared" si="0"/>
        <v>D702_D505</v>
      </c>
      <c r="K51" s="12" t="s">
        <v>445</v>
      </c>
    </row>
    <row r="52" spans="1:11" x14ac:dyDescent="0.25">
      <c r="A52"/>
      <c r="B52"/>
      <c r="C52"/>
      <c r="D52"/>
      <c r="E52"/>
      <c r="G52" s="12" t="s">
        <v>446</v>
      </c>
      <c r="H52" s="12" t="s">
        <v>238</v>
      </c>
      <c r="I52" s="12" t="s">
        <v>244</v>
      </c>
      <c r="J52" s="12" t="str">
        <f t="shared" si="0"/>
        <v>D703_D505</v>
      </c>
      <c r="K52" s="12" t="s">
        <v>446</v>
      </c>
    </row>
    <row r="53" spans="1:11" x14ac:dyDescent="0.25">
      <c r="A53"/>
      <c r="B53"/>
      <c r="C53"/>
      <c r="D53"/>
      <c r="E53"/>
      <c r="G53" s="12" t="s">
        <v>447</v>
      </c>
      <c r="H53" s="12" t="s">
        <v>242</v>
      </c>
      <c r="I53" s="12" t="s">
        <v>244</v>
      </c>
      <c r="J53" s="12" t="str">
        <f t="shared" si="0"/>
        <v>D704_D505</v>
      </c>
      <c r="K53" s="12" t="s">
        <v>447</v>
      </c>
    </row>
    <row r="54" spans="1:11" x14ac:dyDescent="0.25">
      <c r="A54"/>
      <c r="B54"/>
      <c r="C54"/>
      <c r="D54"/>
      <c r="E54"/>
      <c r="G54" s="12" t="s">
        <v>448</v>
      </c>
      <c r="H54" s="12" t="s">
        <v>246</v>
      </c>
      <c r="I54" s="12" t="s">
        <v>244</v>
      </c>
      <c r="J54" s="12" t="str">
        <f t="shared" si="0"/>
        <v>D705_D505</v>
      </c>
      <c r="K54" s="12" t="s">
        <v>448</v>
      </c>
    </row>
    <row r="55" spans="1:11" x14ac:dyDescent="0.25">
      <c r="A55"/>
      <c r="B55"/>
      <c r="C55"/>
      <c r="D55"/>
      <c r="E55"/>
      <c r="G55" s="12" t="s">
        <v>449</v>
      </c>
      <c r="H55" s="12" t="s">
        <v>250</v>
      </c>
      <c r="I55" s="12" t="s">
        <v>244</v>
      </c>
      <c r="J55" s="12" t="str">
        <f t="shared" si="0"/>
        <v>D706_D505</v>
      </c>
      <c r="K55" s="12" t="s">
        <v>449</v>
      </c>
    </row>
    <row r="56" spans="1:11" x14ac:dyDescent="0.25">
      <c r="A56"/>
      <c r="B56"/>
      <c r="C56"/>
      <c r="D56"/>
      <c r="E56"/>
      <c r="G56" s="12" t="s">
        <v>450</v>
      </c>
      <c r="H56" s="12" t="s">
        <v>254</v>
      </c>
      <c r="I56" s="12" t="s">
        <v>244</v>
      </c>
      <c r="J56" s="12" t="str">
        <f t="shared" si="0"/>
        <v>D707_D505</v>
      </c>
      <c r="K56" s="12" t="s">
        <v>450</v>
      </c>
    </row>
    <row r="57" spans="1:11" x14ac:dyDescent="0.25">
      <c r="A57"/>
      <c r="B57"/>
      <c r="C57"/>
      <c r="D57"/>
      <c r="E57"/>
      <c r="G57" s="12" t="s">
        <v>451</v>
      </c>
      <c r="H57" s="12" t="s">
        <v>258</v>
      </c>
      <c r="I57" s="12" t="s">
        <v>244</v>
      </c>
      <c r="J57" s="12" t="str">
        <f t="shared" si="0"/>
        <v>D708_D505</v>
      </c>
      <c r="K57" s="12" t="s">
        <v>451</v>
      </c>
    </row>
    <row r="58" spans="1:11" x14ac:dyDescent="0.25">
      <c r="A58"/>
      <c r="B58"/>
      <c r="C58"/>
      <c r="D58"/>
      <c r="E58"/>
      <c r="G58" s="12" t="s">
        <v>452</v>
      </c>
      <c r="H58" s="12" t="s">
        <v>260</v>
      </c>
      <c r="I58" s="12" t="s">
        <v>244</v>
      </c>
      <c r="J58" s="12" t="str">
        <f t="shared" si="0"/>
        <v>D709_D505</v>
      </c>
      <c r="K58" s="12" t="s">
        <v>452</v>
      </c>
    </row>
    <row r="59" spans="1:11" x14ac:dyDescent="0.25">
      <c r="A59"/>
      <c r="B59"/>
      <c r="C59"/>
      <c r="D59"/>
      <c r="E59"/>
      <c r="G59" s="12" t="s">
        <v>453</v>
      </c>
      <c r="H59" s="12" t="s">
        <v>262</v>
      </c>
      <c r="I59" s="12" t="s">
        <v>244</v>
      </c>
      <c r="J59" s="12" t="str">
        <f t="shared" si="0"/>
        <v>D710_D505</v>
      </c>
      <c r="K59" s="12" t="s">
        <v>453</v>
      </c>
    </row>
    <row r="60" spans="1:11" x14ac:dyDescent="0.25">
      <c r="A60"/>
      <c r="B60"/>
      <c r="C60"/>
      <c r="D60"/>
      <c r="E60"/>
      <c r="G60" s="12" t="s">
        <v>454</v>
      </c>
      <c r="H60" s="12" t="s">
        <v>264</v>
      </c>
      <c r="I60" s="12" t="s">
        <v>244</v>
      </c>
      <c r="J60" s="12" t="str">
        <f t="shared" si="0"/>
        <v>D711_D505</v>
      </c>
      <c r="K60" s="12" t="s">
        <v>454</v>
      </c>
    </row>
    <row r="61" spans="1:11" x14ac:dyDescent="0.25">
      <c r="A61"/>
      <c r="B61"/>
      <c r="C61"/>
      <c r="D61"/>
      <c r="E61"/>
      <c r="G61" s="12" t="s">
        <v>455</v>
      </c>
      <c r="H61" s="12" t="s">
        <v>266</v>
      </c>
      <c r="I61" s="12" t="s">
        <v>244</v>
      </c>
      <c r="J61" s="12" t="str">
        <f t="shared" si="0"/>
        <v>D712_D505</v>
      </c>
      <c r="K61" s="12" t="s">
        <v>455</v>
      </c>
    </row>
    <row r="62" spans="1:11" x14ac:dyDescent="0.25">
      <c r="A62"/>
      <c r="B62"/>
      <c r="C62"/>
      <c r="D62"/>
      <c r="E62"/>
      <c r="G62" s="12" t="s">
        <v>456</v>
      </c>
      <c r="H62" s="12" t="s">
        <v>230</v>
      </c>
      <c r="I62" s="12" t="s">
        <v>248</v>
      </c>
      <c r="J62" s="12" t="str">
        <f t="shared" si="0"/>
        <v>D701_D506</v>
      </c>
      <c r="K62" s="12" t="s">
        <v>456</v>
      </c>
    </row>
    <row r="63" spans="1:11" x14ac:dyDescent="0.25">
      <c r="A63"/>
      <c r="B63"/>
      <c r="C63"/>
      <c r="D63"/>
      <c r="E63"/>
      <c r="G63" s="12" t="s">
        <v>457</v>
      </c>
      <c r="H63" s="12" t="s">
        <v>234</v>
      </c>
      <c r="I63" s="12" t="s">
        <v>248</v>
      </c>
      <c r="J63" s="12" t="str">
        <f t="shared" si="0"/>
        <v>D702_D506</v>
      </c>
      <c r="K63" s="12" t="s">
        <v>457</v>
      </c>
    </row>
    <row r="64" spans="1:11" x14ac:dyDescent="0.25">
      <c r="A64"/>
      <c r="B64"/>
      <c r="C64"/>
      <c r="D64"/>
      <c r="E64"/>
      <c r="G64" s="12" t="s">
        <v>458</v>
      </c>
      <c r="H64" s="12" t="s">
        <v>238</v>
      </c>
      <c r="I64" s="12" t="s">
        <v>248</v>
      </c>
      <c r="J64" s="12" t="str">
        <f t="shared" si="0"/>
        <v>D703_D506</v>
      </c>
      <c r="K64" s="12" t="s">
        <v>458</v>
      </c>
    </row>
    <row r="65" spans="1:11" x14ac:dyDescent="0.25">
      <c r="A65"/>
      <c r="B65"/>
      <c r="C65"/>
      <c r="D65"/>
      <c r="E65"/>
      <c r="G65" s="12" t="s">
        <v>459</v>
      </c>
      <c r="H65" s="12" t="s">
        <v>242</v>
      </c>
      <c r="I65" s="12" t="s">
        <v>248</v>
      </c>
      <c r="J65" s="12" t="str">
        <f t="shared" si="0"/>
        <v>D704_D506</v>
      </c>
      <c r="K65" s="12" t="s">
        <v>459</v>
      </c>
    </row>
    <row r="66" spans="1:11" x14ac:dyDescent="0.25">
      <c r="A66"/>
      <c r="B66"/>
      <c r="C66"/>
      <c r="D66"/>
      <c r="E66"/>
      <c r="G66" s="12" t="s">
        <v>460</v>
      </c>
      <c r="H66" s="12" t="s">
        <v>246</v>
      </c>
      <c r="I66" s="12" t="s">
        <v>248</v>
      </c>
      <c r="J66" s="12" t="str">
        <f t="shared" si="0"/>
        <v>D705_D506</v>
      </c>
      <c r="K66" s="12" t="s">
        <v>460</v>
      </c>
    </row>
    <row r="67" spans="1:11" x14ac:dyDescent="0.25">
      <c r="A67"/>
      <c r="B67"/>
      <c r="C67"/>
      <c r="D67"/>
      <c r="E67"/>
      <c r="G67" s="12" t="s">
        <v>461</v>
      </c>
      <c r="H67" s="12" t="s">
        <v>250</v>
      </c>
      <c r="I67" s="12" t="s">
        <v>248</v>
      </c>
      <c r="J67" s="12" t="str">
        <f t="shared" ref="J67:J97" si="1">CONCATENATE(H67,"_",I67)</f>
        <v>D706_D506</v>
      </c>
      <c r="K67" s="12" t="s">
        <v>461</v>
      </c>
    </row>
    <row r="68" spans="1:11" x14ac:dyDescent="0.25">
      <c r="A68"/>
      <c r="B68"/>
      <c r="C68"/>
      <c r="D68"/>
      <c r="E68"/>
      <c r="G68" s="12" t="s">
        <v>462</v>
      </c>
      <c r="H68" s="12" t="s">
        <v>254</v>
      </c>
      <c r="I68" s="12" t="s">
        <v>248</v>
      </c>
      <c r="J68" s="12" t="str">
        <f t="shared" si="1"/>
        <v>D707_D506</v>
      </c>
      <c r="K68" s="12" t="s">
        <v>462</v>
      </c>
    </row>
    <row r="69" spans="1:11" x14ac:dyDescent="0.25">
      <c r="A69"/>
      <c r="B69"/>
      <c r="C69"/>
      <c r="D69"/>
      <c r="E69"/>
      <c r="G69" s="12" t="s">
        <v>463</v>
      </c>
      <c r="H69" s="12" t="s">
        <v>258</v>
      </c>
      <c r="I69" s="12" t="s">
        <v>248</v>
      </c>
      <c r="J69" s="12" t="str">
        <f t="shared" si="1"/>
        <v>D708_D506</v>
      </c>
      <c r="K69" s="12" t="s">
        <v>463</v>
      </c>
    </row>
    <row r="70" spans="1:11" x14ac:dyDescent="0.25">
      <c r="A70"/>
      <c r="B70"/>
      <c r="C70"/>
      <c r="D70"/>
      <c r="E70"/>
      <c r="G70" s="12" t="s">
        <v>464</v>
      </c>
      <c r="H70" s="12" t="s">
        <v>260</v>
      </c>
      <c r="I70" s="12" t="s">
        <v>248</v>
      </c>
      <c r="J70" s="12" t="str">
        <f t="shared" si="1"/>
        <v>D709_D506</v>
      </c>
      <c r="K70" s="12" t="s">
        <v>464</v>
      </c>
    </row>
    <row r="71" spans="1:11" x14ac:dyDescent="0.25">
      <c r="A71"/>
      <c r="B71"/>
      <c r="C71"/>
      <c r="D71"/>
      <c r="E71"/>
      <c r="G71" s="12" t="s">
        <v>465</v>
      </c>
      <c r="H71" s="12" t="s">
        <v>262</v>
      </c>
      <c r="I71" s="12" t="s">
        <v>248</v>
      </c>
      <c r="J71" s="12" t="str">
        <f t="shared" si="1"/>
        <v>D710_D506</v>
      </c>
      <c r="K71" s="12" t="s">
        <v>465</v>
      </c>
    </row>
    <row r="72" spans="1:11" x14ac:dyDescent="0.25">
      <c r="A72"/>
      <c r="B72"/>
      <c r="C72"/>
      <c r="D72"/>
      <c r="E72"/>
      <c r="G72" s="12" t="s">
        <v>466</v>
      </c>
      <c r="H72" s="12" t="s">
        <v>264</v>
      </c>
      <c r="I72" s="12" t="s">
        <v>248</v>
      </c>
      <c r="J72" s="12" t="str">
        <f t="shared" si="1"/>
        <v>D711_D506</v>
      </c>
      <c r="K72" s="12" t="s">
        <v>466</v>
      </c>
    </row>
    <row r="73" spans="1:11" x14ac:dyDescent="0.25">
      <c r="A73"/>
      <c r="B73"/>
      <c r="C73"/>
      <c r="D73"/>
      <c r="E73"/>
      <c r="G73" s="12" t="s">
        <v>467</v>
      </c>
      <c r="H73" s="12" t="s">
        <v>266</v>
      </c>
      <c r="I73" s="12" t="s">
        <v>248</v>
      </c>
      <c r="J73" s="12" t="str">
        <f t="shared" si="1"/>
        <v>D712_D506</v>
      </c>
      <c r="K73" s="12" t="s">
        <v>467</v>
      </c>
    </row>
    <row r="74" spans="1:11" x14ac:dyDescent="0.25">
      <c r="A74"/>
      <c r="B74"/>
      <c r="C74"/>
      <c r="D74"/>
      <c r="E74"/>
      <c r="G74" s="12" t="s">
        <v>468</v>
      </c>
      <c r="H74" s="12" t="s">
        <v>230</v>
      </c>
      <c r="I74" s="12" t="s">
        <v>252</v>
      </c>
      <c r="J74" s="12" t="str">
        <f t="shared" si="1"/>
        <v>D701_D507</v>
      </c>
      <c r="K74" s="12" t="s">
        <v>468</v>
      </c>
    </row>
    <row r="75" spans="1:11" x14ac:dyDescent="0.25">
      <c r="A75"/>
      <c r="B75"/>
      <c r="C75"/>
      <c r="D75"/>
      <c r="E75"/>
      <c r="G75" s="12" t="s">
        <v>469</v>
      </c>
      <c r="H75" s="12" t="s">
        <v>234</v>
      </c>
      <c r="I75" s="12" t="s">
        <v>252</v>
      </c>
      <c r="J75" s="12" t="str">
        <f t="shared" si="1"/>
        <v>D702_D507</v>
      </c>
      <c r="K75" s="12" t="s">
        <v>469</v>
      </c>
    </row>
    <row r="76" spans="1:11" x14ac:dyDescent="0.25">
      <c r="A76"/>
      <c r="B76"/>
      <c r="C76"/>
      <c r="D76"/>
      <c r="E76"/>
      <c r="G76" s="12" t="s">
        <v>470</v>
      </c>
      <c r="H76" s="12" t="s">
        <v>238</v>
      </c>
      <c r="I76" s="12" t="s">
        <v>252</v>
      </c>
      <c r="J76" s="12" t="str">
        <f t="shared" si="1"/>
        <v>D703_D507</v>
      </c>
      <c r="K76" s="12" t="s">
        <v>470</v>
      </c>
    </row>
    <row r="77" spans="1:11" x14ac:dyDescent="0.25">
      <c r="A77"/>
      <c r="B77"/>
      <c r="C77"/>
      <c r="D77"/>
      <c r="E77"/>
      <c r="G77" s="12" t="s">
        <v>471</v>
      </c>
      <c r="H77" s="12" t="s">
        <v>242</v>
      </c>
      <c r="I77" s="12" t="s">
        <v>252</v>
      </c>
      <c r="J77" s="12" t="str">
        <f t="shared" si="1"/>
        <v>D704_D507</v>
      </c>
      <c r="K77" s="12" t="s">
        <v>471</v>
      </c>
    </row>
    <row r="78" spans="1:11" x14ac:dyDescent="0.25">
      <c r="A78"/>
      <c r="B78"/>
      <c r="C78"/>
      <c r="D78"/>
      <c r="E78"/>
      <c r="G78" s="12" t="s">
        <v>472</v>
      </c>
      <c r="H78" s="12" t="s">
        <v>246</v>
      </c>
      <c r="I78" s="12" t="s">
        <v>252</v>
      </c>
      <c r="J78" s="12" t="str">
        <f t="shared" si="1"/>
        <v>D705_D507</v>
      </c>
      <c r="K78" s="12" t="s">
        <v>472</v>
      </c>
    </row>
    <row r="79" spans="1:11" x14ac:dyDescent="0.25">
      <c r="A79"/>
      <c r="B79"/>
      <c r="C79"/>
      <c r="D79"/>
      <c r="E79"/>
      <c r="G79" s="12" t="s">
        <v>473</v>
      </c>
      <c r="H79" s="12" t="s">
        <v>250</v>
      </c>
      <c r="I79" s="12" t="s">
        <v>252</v>
      </c>
      <c r="J79" s="12" t="str">
        <f t="shared" si="1"/>
        <v>D706_D507</v>
      </c>
      <c r="K79" s="12" t="s">
        <v>473</v>
      </c>
    </row>
    <row r="80" spans="1:11" x14ac:dyDescent="0.25">
      <c r="A80"/>
      <c r="B80"/>
      <c r="C80"/>
      <c r="D80"/>
      <c r="E80"/>
      <c r="G80" s="12" t="s">
        <v>474</v>
      </c>
      <c r="H80" s="12" t="s">
        <v>254</v>
      </c>
      <c r="I80" s="12" t="s">
        <v>252</v>
      </c>
      <c r="J80" s="12" t="str">
        <f t="shared" si="1"/>
        <v>D707_D507</v>
      </c>
      <c r="K80" s="12" t="s">
        <v>474</v>
      </c>
    </row>
    <row r="81" spans="1:11" x14ac:dyDescent="0.25">
      <c r="A81"/>
      <c r="B81"/>
      <c r="C81"/>
      <c r="D81"/>
      <c r="E81"/>
      <c r="G81" s="12" t="s">
        <v>475</v>
      </c>
      <c r="H81" s="12" t="s">
        <v>258</v>
      </c>
      <c r="I81" s="12" t="s">
        <v>252</v>
      </c>
      <c r="J81" s="12" t="str">
        <f t="shared" si="1"/>
        <v>D708_D507</v>
      </c>
      <c r="K81" s="12" t="s">
        <v>475</v>
      </c>
    </row>
    <row r="82" spans="1:11" x14ac:dyDescent="0.25">
      <c r="A82"/>
      <c r="B82"/>
      <c r="C82"/>
      <c r="D82"/>
      <c r="E82"/>
      <c r="G82" s="12" t="s">
        <v>476</v>
      </c>
      <c r="H82" s="12" t="s">
        <v>260</v>
      </c>
      <c r="I82" s="12" t="s">
        <v>252</v>
      </c>
      <c r="J82" s="12" t="str">
        <f t="shared" si="1"/>
        <v>D709_D507</v>
      </c>
      <c r="K82" s="12" t="s">
        <v>476</v>
      </c>
    </row>
    <row r="83" spans="1:11" x14ac:dyDescent="0.25">
      <c r="A83"/>
      <c r="B83"/>
      <c r="C83"/>
      <c r="D83"/>
      <c r="E83"/>
      <c r="G83" s="12" t="s">
        <v>477</v>
      </c>
      <c r="H83" s="12" t="s">
        <v>262</v>
      </c>
      <c r="I83" s="12" t="s">
        <v>252</v>
      </c>
      <c r="J83" s="12" t="str">
        <f t="shared" si="1"/>
        <v>D710_D507</v>
      </c>
      <c r="K83" s="12" t="s">
        <v>477</v>
      </c>
    </row>
    <row r="84" spans="1:11" x14ac:dyDescent="0.25">
      <c r="A84"/>
      <c r="B84"/>
      <c r="C84"/>
      <c r="D84"/>
      <c r="E84"/>
      <c r="G84" s="12" t="s">
        <v>478</v>
      </c>
      <c r="H84" s="12" t="s">
        <v>264</v>
      </c>
      <c r="I84" s="12" t="s">
        <v>252</v>
      </c>
      <c r="J84" s="12" t="str">
        <f t="shared" si="1"/>
        <v>D711_D507</v>
      </c>
      <c r="K84" s="12" t="s">
        <v>478</v>
      </c>
    </row>
    <row r="85" spans="1:11" x14ac:dyDescent="0.25">
      <c r="A85"/>
      <c r="B85"/>
      <c r="C85"/>
      <c r="D85"/>
      <c r="E85"/>
      <c r="G85" s="12" t="s">
        <v>479</v>
      </c>
      <c r="H85" s="12" t="s">
        <v>266</v>
      </c>
      <c r="I85" s="12" t="s">
        <v>252</v>
      </c>
      <c r="J85" s="12" t="str">
        <f t="shared" si="1"/>
        <v>D712_D507</v>
      </c>
      <c r="K85" s="12" t="s">
        <v>479</v>
      </c>
    </row>
    <row r="86" spans="1:11" x14ac:dyDescent="0.25">
      <c r="A86"/>
      <c r="B86"/>
      <c r="C86"/>
      <c r="D86"/>
      <c r="E86"/>
      <c r="G86" s="12" t="s">
        <v>480</v>
      </c>
      <c r="H86" s="12" t="s">
        <v>230</v>
      </c>
      <c r="I86" s="12" t="s">
        <v>256</v>
      </c>
      <c r="J86" s="12" t="str">
        <f t="shared" si="1"/>
        <v>D701_D508</v>
      </c>
      <c r="K86" s="12" t="s">
        <v>480</v>
      </c>
    </row>
    <row r="87" spans="1:11" x14ac:dyDescent="0.25">
      <c r="A87"/>
      <c r="B87"/>
      <c r="C87"/>
      <c r="D87"/>
      <c r="E87"/>
      <c r="G87" s="12" t="s">
        <v>481</v>
      </c>
      <c r="H87" s="12" t="s">
        <v>234</v>
      </c>
      <c r="I87" s="12" t="s">
        <v>256</v>
      </c>
      <c r="J87" s="12" t="str">
        <f t="shared" si="1"/>
        <v>D702_D508</v>
      </c>
      <c r="K87" s="12" t="s">
        <v>481</v>
      </c>
    </row>
    <row r="88" spans="1:11" x14ac:dyDescent="0.25">
      <c r="A88"/>
      <c r="B88"/>
      <c r="C88"/>
      <c r="D88"/>
      <c r="E88"/>
      <c r="G88" s="12" t="s">
        <v>482</v>
      </c>
      <c r="H88" s="12" t="s">
        <v>238</v>
      </c>
      <c r="I88" s="12" t="s">
        <v>256</v>
      </c>
      <c r="J88" s="12" t="str">
        <f t="shared" si="1"/>
        <v>D703_D508</v>
      </c>
      <c r="K88" s="12" t="s">
        <v>482</v>
      </c>
    </row>
    <row r="89" spans="1:11" x14ac:dyDescent="0.25">
      <c r="A89"/>
      <c r="B89"/>
      <c r="C89"/>
      <c r="D89"/>
      <c r="E89"/>
      <c r="G89" s="12" t="s">
        <v>483</v>
      </c>
      <c r="H89" s="12" t="s">
        <v>242</v>
      </c>
      <c r="I89" s="12" t="s">
        <v>256</v>
      </c>
      <c r="J89" s="12" t="str">
        <f t="shared" si="1"/>
        <v>D704_D508</v>
      </c>
      <c r="K89" s="12" t="s">
        <v>483</v>
      </c>
    </row>
    <row r="90" spans="1:11" x14ac:dyDescent="0.25">
      <c r="A90"/>
      <c r="B90"/>
      <c r="C90"/>
      <c r="D90"/>
      <c r="E90"/>
      <c r="G90" s="12" t="s">
        <v>484</v>
      </c>
      <c r="H90" s="12" t="s">
        <v>246</v>
      </c>
      <c r="I90" s="12" t="s">
        <v>256</v>
      </c>
      <c r="J90" s="12" t="str">
        <f t="shared" si="1"/>
        <v>D705_D508</v>
      </c>
      <c r="K90" s="12" t="s">
        <v>484</v>
      </c>
    </row>
    <row r="91" spans="1:11" x14ac:dyDescent="0.25">
      <c r="A91"/>
      <c r="B91"/>
      <c r="C91"/>
      <c r="D91"/>
      <c r="E91"/>
      <c r="G91" s="12" t="s">
        <v>485</v>
      </c>
      <c r="H91" s="12" t="s">
        <v>250</v>
      </c>
      <c r="I91" s="12" t="s">
        <v>256</v>
      </c>
      <c r="J91" s="12" t="str">
        <f t="shared" si="1"/>
        <v>D706_D508</v>
      </c>
      <c r="K91" s="12" t="s">
        <v>485</v>
      </c>
    </row>
    <row r="92" spans="1:11" x14ac:dyDescent="0.25">
      <c r="A92"/>
      <c r="B92"/>
      <c r="C92"/>
      <c r="D92"/>
      <c r="E92"/>
      <c r="G92" s="12" t="s">
        <v>486</v>
      </c>
      <c r="H92" s="12" t="s">
        <v>254</v>
      </c>
      <c r="I92" s="12" t="s">
        <v>256</v>
      </c>
      <c r="J92" s="12" t="str">
        <f t="shared" si="1"/>
        <v>D707_D508</v>
      </c>
      <c r="K92" s="12" t="s">
        <v>486</v>
      </c>
    </row>
    <row r="93" spans="1:11" x14ac:dyDescent="0.25">
      <c r="A93"/>
      <c r="B93"/>
      <c r="C93"/>
      <c r="D93"/>
      <c r="E93"/>
      <c r="G93" s="12" t="s">
        <v>487</v>
      </c>
      <c r="H93" s="12" t="s">
        <v>258</v>
      </c>
      <c r="I93" s="12" t="s">
        <v>256</v>
      </c>
      <c r="J93" s="12" t="str">
        <f t="shared" si="1"/>
        <v>D708_D508</v>
      </c>
      <c r="K93" s="12" t="s">
        <v>487</v>
      </c>
    </row>
    <row r="94" spans="1:11" x14ac:dyDescent="0.25">
      <c r="A94"/>
      <c r="B94"/>
      <c r="C94"/>
      <c r="D94"/>
      <c r="E94"/>
      <c r="G94" s="12" t="s">
        <v>488</v>
      </c>
      <c r="H94" s="12" t="s">
        <v>260</v>
      </c>
      <c r="I94" s="12" t="s">
        <v>256</v>
      </c>
      <c r="J94" s="12" t="str">
        <f t="shared" si="1"/>
        <v>D709_D508</v>
      </c>
      <c r="K94" s="12" t="s">
        <v>488</v>
      </c>
    </row>
    <row r="95" spans="1:11" x14ac:dyDescent="0.25">
      <c r="A95"/>
      <c r="B95"/>
      <c r="C95"/>
      <c r="D95"/>
      <c r="E95"/>
      <c r="G95" s="12" t="s">
        <v>489</v>
      </c>
      <c r="H95" s="12" t="s">
        <v>262</v>
      </c>
      <c r="I95" s="12" t="s">
        <v>256</v>
      </c>
      <c r="J95" s="12" t="str">
        <f t="shared" si="1"/>
        <v>D710_D508</v>
      </c>
      <c r="K95" s="12" t="s">
        <v>489</v>
      </c>
    </row>
    <row r="96" spans="1:11" x14ac:dyDescent="0.25">
      <c r="A96"/>
      <c r="B96"/>
      <c r="C96"/>
      <c r="D96"/>
      <c r="E96"/>
      <c r="G96" s="12" t="s">
        <v>490</v>
      </c>
      <c r="H96" s="12" t="s">
        <v>264</v>
      </c>
      <c r="I96" s="12" t="s">
        <v>256</v>
      </c>
      <c r="J96" s="12" t="str">
        <f t="shared" si="1"/>
        <v>D711_D508</v>
      </c>
      <c r="K96" s="12" t="s">
        <v>490</v>
      </c>
    </row>
    <row r="97" spans="1:11" x14ac:dyDescent="0.25">
      <c r="A97"/>
      <c r="B97"/>
      <c r="C97"/>
      <c r="D97"/>
      <c r="E97"/>
      <c r="G97" s="12" t="s">
        <v>491</v>
      </c>
      <c r="H97" s="12" t="s">
        <v>266</v>
      </c>
      <c r="I97" s="12" t="s">
        <v>256</v>
      </c>
      <c r="J97" s="12" t="str">
        <f t="shared" si="1"/>
        <v>D712_D508</v>
      </c>
      <c r="K97" s="12" t="s">
        <v>491</v>
      </c>
    </row>
    <row r="98" spans="1:11" x14ac:dyDescent="0.25">
      <c r="A98"/>
      <c r="B98"/>
      <c r="C98"/>
      <c r="D98"/>
      <c r="E98"/>
    </row>
    <row r="99" spans="1:11" x14ac:dyDescent="0.25">
      <c r="A99"/>
      <c r="B99"/>
      <c r="C99"/>
      <c r="D99"/>
      <c r="E99"/>
    </row>
    <row r="100" spans="1:11" x14ac:dyDescent="0.25">
      <c r="A100"/>
      <c r="B100"/>
      <c r="C100"/>
      <c r="D100"/>
      <c r="E100"/>
    </row>
    <row r="101" spans="1:11" x14ac:dyDescent="0.25">
      <c r="A101"/>
      <c r="B101"/>
      <c r="C101"/>
      <c r="D101"/>
      <c r="E101"/>
    </row>
    <row r="102" spans="1:11" x14ac:dyDescent="0.25">
      <c r="A102"/>
      <c r="B102"/>
      <c r="C102"/>
      <c r="D102"/>
      <c r="E102"/>
    </row>
    <row r="103" spans="1:11" x14ac:dyDescent="0.25">
      <c r="A103"/>
      <c r="B103"/>
      <c r="C103"/>
      <c r="D103"/>
      <c r="E103"/>
    </row>
    <row r="104" spans="1:11" x14ac:dyDescent="0.25">
      <c r="A104"/>
      <c r="B104"/>
      <c r="C104"/>
      <c r="D104"/>
      <c r="E104"/>
    </row>
    <row r="105" spans="1:11" x14ac:dyDescent="0.25">
      <c r="A105"/>
      <c r="B105"/>
      <c r="C105"/>
      <c r="D105"/>
      <c r="E105"/>
    </row>
    <row r="106" spans="1:11" x14ac:dyDescent="0.25">
      <c r="A106"/>
      <c r="B106"/>
      <c r="C106"/>
      <c r="D106"/>
      <c r="E106"/>
    </row>
    <row r="107" spans="1:11" x14ac:dyDescent="0.25">
      <c r="A107"/>
      <c r="B107"/>
      <c r="C107"/>
      <c r="D107"/>
      <c r="E107"/>
    </row>
    <row r="108" spans="1:11" x14ac:dyDescent="0.25">
      <c r="A108"/>
      <c r="B108"/>
      <c r="C108"/>
      <c r="D108"/>
      <c r="E108"/>
    </row>
    <row r="109" spans="1:11" x14ac:dyDescent="0.25">
      <c r="A109"/>
      <c r="B109"/>
      <c r="C109"/>
      <c r="D109"/>
      <c r="E109"/>
    </row>
    <row r="110" spans="1:11" x14ac:dyDescent="0.25">
      <c r="A110"/>
      <c r="B110"/>
      <c r="C110"/>
      <c r="D110"/>
      <c r="E110"/>
    </row>
    <row r="111" spans="1:11" x14ac:dyDescent="0.25">
      <c r="A111"/>
      <c r="B111"/>
      <c r="C111"/>
      <c r="D111"/>
      <c r="E111"/>
    </row>
    <row r="112" spans="1:11" x14ac:dyDescent="0.25">
      <c r="A112"/>
      <c r="B112"/>
      <c r="C112"/>
      <c r="D112"/>
      <c r="E112"/>
    </row>
    <row r="113" spans="1:5" x14ac:dyDescent="0.25">
      <c r="A113"/>
      <c r="B113"/>
      <c r="C113"/>
      <c r="D113"/>
      <c r="E113"/>
    </row>
  </sheetData>
  <sheetProtection algorithmName="SHA-512" hashValue="EKaVMOENmrzxB5eK8OWwllau7LHvItsqHL4TMmtE1Xf382Aqy9K7I5XNZIPGon+sd9gcyoX7FL+rcIO64HhzaA==" saltValue="CKTWQ6GqEBQH/XRPjDs9Ug==" spinCount="100000"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4"/>
  <sheetViews>
    <sheetView view="pageLayout" zoomScaleNormal="100" workbookViewId="0">
      <selection activeCell="F14" sqref="F14"/>
    </sheetView>
  </sheetViews>
  <sheetFormatPr defaultColWidth="9.140625" defaultRowHeight="12.75" x14ac:dyDescent="0.25"/>
  <cols>
    <col min="1" max="1" width="17" style="144" customWidth="1"/>
    <col min="2" max="2" width="44.5703125" style="129" customWidth="1"/>
    <col min="3" max="3" width="14.140625" style="129" bestFit="1" customWidth="1"/>
    <col min="4" max="4" width="13.5703125" style="129" bestFit="1" customWidth="1"/>
    <col min="5" max="5" width="11.7109375" style="137" bestFit="1" customWidth="1"/>
    <col min="6" max="6" width="15.7109375" style="137" bestFit="1" customWidth="1"/>
    <col min="7" max="7" width="11.7109375" style="137" bestFit="1" customWidth="1"/>
    <col min="8" max="8" width="15.7109375" style="129" bestFit="1" customWidth="1"/>
    <col min="9" max="9" width="16" style="129" bestFit="1" customWidth="1"/>
    <col min="10" max="10" width="11.5703125" style="129" bestFit="1" customWidth="1"/>
    <col min="11" max="16384" width="9.140625" style="129"/>
  </cols>
  <sheetData>
    <row r="1" spans="1:14" x14ac:dyDescent="0.25">
      <c r="A1" s="127" t="s">
        <v>14</v>
      </c>
      <c r="B1" s="128"/>
      <c r="D1" s="128"/>
      <c r="E1" s="128"/>
      <c r="F1" s="130"/>
      <c r="G1" s="130"/>
      <c r="M1" s="130"/>
      <c r="N1" s="130"/>
    </row>
    <row r="2" spans="1:14" x14ac:dyDescent="0.25">
      <c r="A2" s="127" t="s">
        <v>16</v>
      </c>
      <c r="B2" s="128">
        <v>4</v>
      </c>
      <c r="D2" s="128"/>
      <c r="E2" s="128"/>
      <c r="F2" s="130"/>
      <c r="G2" s="130"/>
      <c r="M2" s="130"/>
      <c r="N2" s="130"/>
    </row>
    <row r="3" spans="1:14" x14ac:dyDescent="0.25">
      <c r="A3" s="127" t="s">
        <v>17</v>
      </c>
      <c r="B3" s="131"/>
      <c r="D3" s="128"/>
      <c r="E3" s="128"/>
      <c r="F3" s="130"/>
      <c r="G3" s="132"/>
      <c r="M3" s="130"/>
      <c r="N3" s="130"/>
    </row>
    <row r="4" spans="1:14" x14ac:dyDescent="0.25">
      <c r="A4" s="127" t="s">
        <v>18</v>
      </c>
      <c r="B4" s="131"/>
      <c r="D4" s="128"/>
      <c r="E4" s="128"/>
      <c r="F4" s="130"/>
      <c r="G4" s="130"/>
      <c r="M4" s="130"/>
      <c r="N4" s="130"/>
    </row>
    <row r="5" spans="1:14" x14ac:dyDescent="0.25">
      <c r="A5" s="127" t="s">
        <v>19</v>
      </c>
      <c r="B5" s="133"/>
      <c r="D5" s="128"/>
      <c r="E5" s="134"/>
      <c r="F5" s="130"/>
      <c r="G5" s="130"/>
      <c r="M5" s="130"/>
      <c r="N5" s="132"/>
    </row>
    <row r="6" spans="1:14" x14ac:dyDescent="0.25">
      <c r="A6" s="127" t="s">
        <v>20</v>
      </c>
      <c r="B6" s="128" t="s">
        <v>21</v>
      </c>
      <c r="D6" s="128"/>
      <c r="E6" s="128"/>
      <c r="F6" s="130"/>
      <c r="G6" s="130"/>
      <c r="M6" s="130"/>
      <c r="N6" s="130"/>
    </row>
    <row r="7" spans="1:14" x14ac:dyDescent="0.25">
      <c r="A7" s="127" t="s">
        <v>22</v>
      </c>
      <c r="B7" s="128" t="s">
        <v>37</v>
      </c>
      <c r="D7" s="128"/>
      <c r="E7" s="128"/>
      <c r="F7" s="130"/>
      <c r="G7" s="130"/>
      <c r="M7" s="130"/>
      <c r="N7" s="130"/>
    </row>
    <row r="8" spans="1:14" x14ac:dyDescent="0.25">
      <c r="A8" s="135" t="s">
        <v>63</v>
      </c>
      <c r="B8" s="129" t="s">
        <v>64</v>
      </c>
      <c r="D8" s="128"/>
      <c r="E8" s="128"/>
      <c r="F8" s="130"/>
      <c r="G8" s="130"/>
      <c r="M8" s="130"/>
      <c r="N8" s="130"/>
    </row>
    <row r="9" spans="1:14" x14ac:dyDescent="0.25">
      <c r="A9" s="135" t="s">
        <v>23</v>
      </c>
      <c r="B9" s="136"/>
      <c r="D9" s="128"/>
      <c r="E9" s="128"/>
      <c r="F9" s="130"/>
      <c r="G9" s="130"/>
      <c r="M9" s="130"/>
      <c r="N9" s="130"/>
    </row>
    <row r="10" spans="1:14" x14ac:dyDescent="0.25">
      <c r="A10" s="127" t="s">
        <v>24</v>
      </c>
      <c r="B10" s="128" t="s">
        <v>25</v>
      </c>
      <c r="D10" s="128"/>
      <c r="E10" s="128"/>
      <c r="M10" s="130"/>
      <c r="N10" s="130"/>
    </row>
    <row r="11" spans="1:14" x14ac:dyDescent="0.25">
      <c r="A11" s="127"/>
      <c r="B11" s="128"/>
      <c r="D11" s="128"/>
      <c r="E11" s="128"/>
      <c r="F11" s="138"/>
      <c r="G11" s="130"/>
      <c r="M11" s="130"/>
      <c r="N11" s="130"/>
    </row>
    <row r="12" spans="1:14" x14ac:dyDescent="0.25">
      <c r="A12" s="135" t="s">
        <v>26</v>
      </c>
      <c r="D12" s="128"/>
      <c r="E12" s="128"/>
      <c r="F12" s="130"/>
      <c r="G12" s="130"/>
    </row>
    <row r="13" spans="1:14" x14ac:dyDescent="0.25">
      <c r="A13" s="127">
        <v>151</v>
      </c>
      <c r="B13" s="128"/>
      <c r="D13" s="128"/>
      <c r="E13" s="128"/>
      <c r="F13" s="130"/>
      <c r="G13" s="130"/>
      <c r="M13" s="130"/>
      <c r="N13" s="130"/>
    </row>
    <row r="14" spans="1:14" x14ac:dyDescent="0.25">
      <c r="A14" s="127">
        <v>151</v>
      </c>
      <c r="B14" s="128"/>
      <c r="D14" s="128"/>
      <c r="E14" s="128"/>
      <c r="M14" s="130"/>
      <c r="N14" s="130"/>
    </row>
    <row r="15" spans="1:14" x14ac:dyDescent="0.25">
      <c r="A15" s="127"/>
      <c r="B15" s="128"/>
      <c r="D15" s="128"/>
      <c r="E15" s="128"/>
      <c r="M15" s="130"/>
      <c r="N15" s="130"/>
    </row>
    <row r="16" spans="1:14" x14ac:dyDescent="0.25">
      <c r="A16" s="135" t="s">
        <v>15</v>
      </c>
    </row>
    <row r="17" spans="1:14" x14ac:dyDescent="0.25">
      <c r="A17" s="135" t="s">
        <v>27</v>
      </c>
      <c r="B17" s="129" t="s">
        <v>28</v>
      </c>
      <c r="C17" s="129" t="s">
        <v>29</v>
      </c>
      <c r="D17" s="129" t="s">
        <v>30</v>
      </c>
      <c r="E17" s="137" t="s">
        <v>31</v>
      </c>
      <c r="F17" s="137" t="s">
        <v>32</v>
      </c>
      <c r="G17" s="137" t="s">
        <v>33</v>
      </c>
      <c r="H17" s="129" t="s">
        <v>34</v>
      </c>
      <c r="I17" s="129" t="s">
        <v>35</v>
      </c>
      <c r="J17" s="129" t="s">
        <v>23</v>
      </c>
    </row>
    <row r="18" spans="1:14" x14ac:dyDescent="0.25">
      <c r="A18" s="139">
        <f>'QIAseq FX with CDIs Protocol'!B42</f>
        <v>1</v>
      </c>
      <c r="B18" s="140">
        <f>'QIAseq FX with CDIs Protocol'!C42</f>
        <v>0</v>
      </c>
      <c r="C18" s="141"/>
      <c r="D18" s="141" t="e">
        <f>VLOOKUP('SampleSheet Check List'!K10,'Autopopulate Info MiSeq'!$J$2:$K$97,2,FALSE)</f>
        <v>#N/A</v>
      </c>
      <c r="E18" s="142">
        <f>'QIAseq FX with CDIs Protocol'!G42</f>
        <v>0</v>
      </c>
      <c r="F18" s="140" t="e">
        <f>'SampleSheet Check List'!F10</f>
        <v>#N/A</v>
      </c>
      <c r="G18" s="142">
        <f>'QIAseq FX with CDIs Protocol'!H42</f>
        <v>0</v>
      </c>
      <c r="H18" s="140" t="e">
        <f>'SampleSheet Check List'!H10</f>
        <v>#N/A</v>
      </c>
      <c r="I18" s="141"/>
      <c r="J18" s="141"/>
      <c r="K18" s="141"/>
      <c r="L18" s="141"/>
      <c r="M18" s="141"/>
    </row>
    <row r="19" spans="1:14" x14ac:dyDescent="0.25">
      <c r="A19" s="139">
        <f>'QIAseq FX with CDIs Protocol'!B43</f>
        <v>2</v>
      </c>
      <c r="B19" s="140">
        <f>'QIAseq FX with CDIs Protocol'!C43</f>
        <v>0</v>
      </c>
      <c r="C19" s="141"/>
      <c r="D19" s="141" t="e">
        <f>VLOOKUP('SampleSheet Check List'!K11,'Autopopulate Info MiSeq'!$J$2:$K$97,2,FALSE)</f>
        <v>#N/A</v>
      </c>
      <c r="E19" s="142">
        <f>'QIAseq FX with CDIs Protocol'!G43</f>
        <v>0</v>
      </c>
      <c r="F19" s="140" t="e">
        <f>'SampleSheet Check List'!F11</f>
        <v>#N/A</v>
      </c>
      <c r="G19" s="142">
        <f>'QIAseq FX with CDIs Protocol'!H43</f>
        <v>0</v>
      </c>
      <c r="H19" s="140" t="e">
        <f>'SampleSheet Check List'!H11</f>
        <v>#N/A</v>
      </c>
      <c r="I19" s="141"/>
      <c r="J19" s="141"/>
      <c r="K19" s="141"/>
      <c r="L19" s="141"/>
      <c r="M19" s="141"/>
    </row>
    <row r="20" spans="1:14" x14ac:dyDescent="0.25">
      <c r="A20" s="139">
        <f>'QIAseq FX with CDIs Protocol'!B44</f>
        <v>3</v>
      </c>
      <c r="B20" s="140">
        <f>'QIAseq FX with CDIs Protocol'!C44</f>
        <v>0</v>
      </c>
      <c r="C20" s="141"/>
      <c r="D20" s="141" t="e">
        <f>VLOOKUP('SampleSheet Check List'!K12,'Autopopulate Info MiSeq'!$J$2:$K$97,2,FALSE)</f>
        <v>#N/A</v>
      </c>
      <c r="E20" s="142">
        <f>'QIAseq FX with CDIs Protocol'!G44</f>
        <v>0</v>
      </c>
      <c r="F20" s="140" t="e">
        <f>'SampleSheet Check List'!F12</f>
        <v>#N/A</v>
      </c>
      <c r="G20" s="142">
        <f>'QIAseq FX with CDIs Protocol'!H44</f>
        <v>0</v>
      </c>
      <c r="H20" s="140" t="e">
        <f>'SampleSheet Check List'!H12</f>
        <v>#N/A</v>
      </c>
      <c r="I20" s="141"/>
      <c r="J20" s="141"/>
      <c r="K20" s="141"/>
      <c r="L20" s="141"/>
      <c r="M20" s="141"/>
    </row>
    <row r="21" spans="1:14" ht="14.25" customHeight="1" x14ac:dyDescent="0.25">
      <c r="A21" s="139">
        <f>'QIAseq FX with CDIs Protocol'!B45</f>
        <v>4</v>
      </c>
      <c r="B21" s="140">
        <f>'QIAseq FX with CDIs Protocol'!C45</f>
        <v>0</v>
      </c>
      <c r="C21" s="141"/>
      <c r="D21" s="141" t="e">
        <f>VLOOKUP('SampleSheet Check List'!K13,'Autopopulate Info MiSeq'!$J$2:$K$97,2,FALSE)</f>
        <v>#N/A</v>
      </c>
      <c r="E21" s="142">
        <f>'QIAseq FX with CDIs Protocol'!G45</f>
        <v>0</v>
      </c>
      <c r="F21" s="140" t="e">
        <f>'SampleSheet Check List'!F13</f>
        <v>#N/A</v>
      </c>
      <c r="G21" s="142">
        <f>'QIAseq FX with CDIs Protocol'!H45</f>
        <v>0</v>
      </c>
      <c r="H21" s="140" t="e">
        <f>'SampleSheet Check List'!H13</f>
        <v>#N/A</v>
      </c>
      <c r="I21" s="141"/>
      <c r="J21" s="141"/>
      <c r="K21" s="143"/>
      <c r="L21" s="143"/>
      <c r="M21" s="143"/>
      <c r="N21" s="143"/>
    </row>
    <row r="22" spans="1:14" x14ac:dyDescent="0.25">
      <c r="A22" s="139">
        <f>'QIAseq FX with CDIs Protocol'!B46</f>
        <v>5</v>
      </c>
      <c r="B22" s="140">
        <f>'QIAseq FX with CDIs Protocol'!C46</f>
        <v>0</v>
      </c>
      <c r="C22" s="141"/>
      <c r="D22" s="141" t="e">
        <f>VLOOKUP('SampleSheet Check List'!K14,'Autopopulate Info MiSeq'!$J$2:$K$97,2,FALSE)</f>
        <v>#N/A</v>
      </c>
      <c r="E22" s="142">
        <f>'QIAseq FX with CDIs Protocol'!G46</f>
        <v>0</v>
      </c>
      <c r="F22" s="140" t="e">
        <f>'SampleSheet Check List'!F14</f>
        <v>#N/A</v>
      </c>
      <c r="G22" s="142">
        <f>'QIAseq FX with CDIs Protocol'!H46</f>
        <v>0</v>
      </c>
      <c r="H22" s="140" t="e">
        <f>'SampleSheet Check List'!H14</f>
        <v>#N/A</v>
      </c>
      <c r="I22" s="141"/>
      <c r="J22" s="141"/>
      <c r="K22" s="143"/>
      <c r="L22" s="143"/>
      <c r="M22" s="143"/>
      <c r="N22" s="143"/>
    </row>
    <row r="23" spans="1:14" x14ac:dyDescent="0.25">
      <c r="A23" s="139">
        <f>'QIAseq FX with CDIs Protocol'!B47</f>
        <v>6</v>
      </c>
      <c r="B23" s="140">
        <f>'QIAseq FX with CDIs Protocol'!C47</f>
        <v>0</v>
      </c>
      <c r="C23" s="141"/>
      <c r="D23" s="141" t="e">
        <f>VLOOKUP('SampleSheet Check List'!K15,'Autopopulate Info MiSeq'!$J$2:$K$97,2,FALSE)</f>
        <v>#N/A</v>
      </c>
      <c r="E23" s="142">
        <f>'QIAseq FX with CDIs Protocol'!G47</f>
        <v>0</v>
      </c>
      <c r="F23" s="140" t="e">
        <f>'SampleSheet Check List'!F15</f>
        <v>#N/A</v>
      </c>
      <c r="G23" s="142">
        <f>'QIAseq FX with CDIs Protocol'!H47</f>
        <v>0</v>
      </c>
      <c r="H23" s="140" t="e">
        <f>'SampleSheet Check List'!H15</f>
        <v>#N/A</v>
      </c>
      <c r="I23" s="141"/>
      <c r="J23" s="141"/>
      <c r="K23" s="143"/>
      <c r="L23" s="143"/>
      <c r="M23" s="143"/>
      <c r="N23" s="143"/>
    </row>
    <row r="24" spans="1:14" x14ac:dyDescent="0.25">
      <c r="A24" s="139">
        <f>'QIAseq FX with CDIs Protocol'!B48</f>
        <v>7</v>
      </c>
      <c r="B24" s="140">
        <f>'QIAseq FX with CDIs Protocol'!C48</f>
        <v>0</v>
      </c>
      <c r="C24" s="141"/>
      <c r="D24" s="141" t="e">
        <f>VLOOKUP('SampleSheet Check List'!K16,'Autopopulate Info MiSeq'!$J$2:$K$97,2,FALSE)</f>
        <v>#N/A</v>
      </c>
      <c r="E24" s="142">
        <f>'QIAseq FX with CDIs Protocol'!G48</f>
        <v>0</v>
      </c>
      <c r="F24" s="140" t="e">
        <f>'SampleSheet Check List'!F16</f>
        <v>#N/A</v>
      </c>
      <c r="G24" s="142">
        <f>'QIAseq FX with CDIs Protocol'!H48</f>
        <v>0</v>
      </c>
      <c r="H24" s="140" t="e">
        <f>'SampleSheet Check List'!H16</f>
        <v>#N/A</v>
      </c>
      <c r="I24" s="141"/>
      <c r="J24" s="141"/>
      <c r="K24" s="143"/>
      <c r="L24" s="143"/>
      <c r="M24" s="143"/>
      <c r="N24" s="143"/>
    </row>
    <row r="25" spans="1:14" x14ac:dyDescent="0.25">
      <c r="A25" s="139">
        <f>'QIAseq FX with CDIs Protocol'!B49</f>
        <v>8</v>
      </c>
      <c r="B25" s="140">
        <f>'QIAseq FX with CDIs Protocol'!C49</f>
        <v>0</v>
      </c>
      <c r="C25" s="141"/>
      <c r="D25" s="141" t="e">
        <f>VLOOKUP('SampleSheet Check List'!K17,'Autopopulate Info MiSeq'!$J$2:$K$97,2,FALSE)</f>
        <v>#N/A</v>
      </c>
      <c r="E25" s="142">
        <f>'QIAseq FX with CDIs Protocol'!G49</f>
        <v>0</v>
      </c>
      <c r="F25" s="140" t="e">
        <f>'SampleSheet Check List'!F17</f>
        <v>#N/A</v>
      </c>
      <c r="G25" s="142">
        <f>'QIAseq FX with CDIs Protocol'!H49</f>
        <v>0</v>
      </c>
      <c r="H25" s="140" t="e">
        <f>'SampleSheet Check List'!H17</f>
        <v>#N/A</v>
      </c>
      <c r="I25" s="141"/>
      <c r="J25" s="141"/>
      <c r="K25" s="143"/>
      <c r="L25" s="143"/>
      <c r="M25" s="143"/>
      <c r="N25" s="143"/>
    </row>
    <row r="26" spans="1:14" x14ac:dyDescent="0.25">
      <c r="A26" s="139">
        <f>'QIAseq FX with CDIs Protocol'!B50</f>
        <v>9</v>
      </c>
      <c r="B26" s="140">
        <f>'QIAseq FX with CDIs Protocol'!C50</f>
        <v>0</v>
      </c>
      <c r="C26" s="141"/>
      <c r="D26" s="141" t="e">
        <f>VLOOKUP('SampleSheet Check List'!K18,'Autopopulate Info MiSeq'!$J$2:$K$97,2,FALSE)</f>
        <v>#N/A</v>
      </c>
      <c r="E26" s="142">
        <f>'QIAseq FX with CDIs Protocol'!G50</f>
        <v>0</v>
      </c>
      <c r="F26" s="140" t="e">
        <f>'SampleSheet Check List'!F18</f>
        <v>#N/A</v>
      </c>
      <c r="G26" s="142">
        <f>'QIAseq FX with CDIs Protocol'!H50</f>
        <v>0</v>
      </c>
      <c r="H26" s="140" t="e">
        <f>'SampleSheet Check List'!H18</f>
        <v>#N/A</v>
      </c>
      <c r="I26" s="141"/>
      <c r="J26" s="141"/>
      <c r="K26" s="143"/>
      <c r="L26" s="143"/>
      <c r="M26" s="143"/>
      <c r="N26" s="143"/>
    </row>
    <row r="27" spans="1:14" x14ac:dyDescent="0.25">
      <c r="A27" s="139">
        <f>'QIAseq FX with CDIs Protocol'!B51</f>
        <v>10</v>
      </c>
      <c r="B27" s="140">
        <f>'QIAseq FX with CDIs Protocol'!C51</f>
        <v>0</v>
      </c>
      <c r="C27" s="141"/>
      <c r="D27" s="141" t="e">
        <f>VLOOKUP('SampleSheet Check List'!K19,'Autopopulate Info MiSeq'!$J$2:$K$97,2,FALSE)</f>
        <v>#N/A</v>
      </c>
      <c r="E27" s="142">
        <f>'QIAseq FX with CDIs Protocol'!G51</f>
        <v>0</v>
      </c>
      <c r="F27" s="140" t="e">
        <f>'SampleSheet Check List'!F19</f>
        <v>#N/A</v>
      </c>
      <c r="G27" s="142">
        <f>'QIAseq FX with CDIs Protocol'!H51</f>
        <v>0</v>
      </c>
      <c r="H27" s="140" t="e">
        <f>'SampleSheet Check List'!H19</f>
        <v>#N/A</v>
      </c>
      <c r="I27" s="141"/>
      <c r="J27" s="141"/>
      <c r="K27" s="143"/>
      <c r="L27" s="143"/>
      <c r="M27" s="143"/>
      <c r="N27" s="143"/>
    </row>
    <row r="28" spans="1:14" x14ac:dyDescent="0.25">
      <c r="A28" s="139">
        <f>'QIAseq FX with CDIs Protocol'!B52</f>
        <v>11</v>
      </c>
      <c r="B28" s="140">
        <f>'QIAseq FX with CDIs Protocol'!C52</f>
        <v>0</v>
      </c>
      <c r="C28" s="141"/>
      <c r="D28" s="141" t="e">
        <f>VLOOKUP('SampleSheet Check List'!K20,'Autopopulate Info MiSeq'!$J$2:$K$97,2,FALSE)</f>
        <v>#N/A</v>
      </c>
      <c r="E28" s="142">
        <f>'QIAseq FX with CDIs Protocol'!G52</f>
        <v>0</v>
      </c>
      <c r="F28" s="140" t="e">
        <f>'SampleSheet Check List'!F20</f>
        <v>#N/A</v>
      </c>
      <c r="G28" s="142">
        <f>'QIAseq FX with CDIs Protocol'!H52</f>
        <v>0</v>
      </c>
      <c r="H28" s="140" t="e">
        <f>'SampleSheet Check List'!H20</f>
        <v>#N/A</v>
      </c>
      <c r="I28" s="141"/>
      <c r="J28" s="141"/>
      <c r="K28" s="143"/>
      <c r="L28" s="143"/>
      <c r="M28" s="143"/>
      <c r="N28" s="143"/>
    </row>
    <row r="29" spans="1:14" x14ac:dyDescent="0.25">
      <c r="A29" s="139">
        <f>'QIAseq FX with CDIs Protocol'!B53</f>
        <v>12</v>
      </c>
      <c r="B29" s="140">
        <f>'QIAseq FX with CDIs Protocol'!C53</f>
        <v>0</v>
      </c>
      <c r="C29" s="141"/>
      <c r="D29" s="141" t="e">
        <f>VLOOKUP('SampleSheet Check List'!K21,'Autopopulate Info MiSeq'!$J$2:$K$97,2,FALSE)</f>
        <v>#N/A</v>
      </c>
      <c r="E29" s="142">
        <f>'QIAseq FX with CDIs Protocol'!G53</f>
        <v>0</v>
      </c>
      <c r="F29" s="140" t="e">
        <f>'SampleSheet Check List'!F21</f>
        <v>#N/A</v>
      </c>
      <c r="G29" s="142">
        <f>'QIAseq FX with CDIs Protocol'!H53</f>
        <v>0</v>
      </c>
      <c r="H29" s="140" t="e">
        <f>'SampleSheet Check List'!H21</f>
        <v>#N/A</v>
      </c>
      <c r="I29" s="141"/>
      <c r="J29" s="141"/>
      <c r="K29" s="141"/>
      <c r="L29" s="141"/>
      <c r="M29" s="141"/>
    </row>
    <row r="30" spans="1:14" x14ac:dyDescent="0.25">
      <c r="A30" s="139">
        <f>'QIAseq FX with CDIs Protocol'!B54</f>
        <v>13</v>
      </c>
      <c r="B30" s="140">
        <f>'QIAseq FX with CDIs Protocol'!C54</f>
        <v>0</v>
      </c>
      <c r="C30" s="141"/>
      <c r="D30" s="141" t="e">
        <f>VLOOKUP('SampleSheet Check List'!K22,'Autopopulate Info MiSeq'!$J$2:$K$97,2,FALSE)</f>
        <v>#N/A</v>
      </c>
      <c r="E30" s="142">
        <f>'QIAseq FX with CDIs Protocol'!G54</f>
        <v>0</v>
      </c>
      <c r="F30" s="140" t="e">
        <f>'SampleSheet Check List'!F22</f>
        <v>#N/A</v>
      </c>
      <c r="G30" s="142">
        <f>'QIAseq FX with CDIs Protocol'!H54</f>
        <v>0</v>
      </c>
      <c r="H30" s="140" t="e">
        <f>'SampleSheet Check List'!H22</f>
        <v>#N/A</v>
      </c>
      <c r="I30" s="141"/>
      <c r="J30" s="141"/>
      <c r="K30" s="143"/>
      <c r="L30" s="143"/>
      <c r="M30" s="143"/>
      <c r="N30" s="143"/>
    </row>
    <row r="31" spans="1:14" x14ac:dyDescent="0.25">
      <c r="A31" s="139">
        <f>'QIAseq FX with CDIs Protocol'!B55</f>
        <v>14</v>
      </c>
      <c r="B31" s="140">
        <f>'QIAseq FX with CDIs Protocol'!C55</f>
        <v>0</v>
      </c>
      <c r="C31" s="141"/>
      <c r="D31" s="141" t="e">
        <f>VLOOKUP('SampleSheet Check List'!K23,'Autopopulate Info MiSeq'!$J$2:$K$97,2,FALSE)</f>
        <v>#N/A</v>
      </c>
      <c r="E31" s="142">
        <f>'QIAseq FX with CDIs Protocol'!G55</f>
        <v>0</v>
      </c>
      <c r="F31" s="140" t="e">
        <f>'SampleSheet Check List'!F23</f>
        <v>#N/A</v>
      </c>
      <c r="G31" s="142">
        <f>'QIAseq FX with CDIs Protocol'!H55</f>
        <v>0</v>
      </c>
      <c r="H31" s="140" t="e">
        <f>'SampleSheet Check List'!H23</f>
        <v>#N/A</v>
      </c>
      <c r="I31" s="141"/>
      <c r="J31" s="141"/>
      <c r="K31" s="143"/>
      <c r="L31" s="143"/>
      <c r="M31" s="143"/>
      <c r="N31" s="143"/>
    </row>
    <row r="32" spans="1:14" x14ac:dyDescent="0.25">
      <c r="A32" s="139">
        <f>'QIAseq FX with CDIs Protocol'!B56</f>
        <v>15</v>
      </c>
      <c r="B32" s="140">
        <f>'QIAseq FX with CDIs Protocol'!C56</f>
        <v>0</v>
      </c>
      <c r="C32" s="141"/>
      <c r="D32" s="141" t="e">
        <f>VLOOKUP('SampleSheet Check List'!K24,'Autopopulate Info MiSeq'!$J$2:$K$97,2,FALSE)</f>
        <v>#N/A</v>
      </c>
      <c r="E32" s="142">
        <f>'QIAseq FX with CDIs Protocol'!G56</f>
        <v>0</v>
      </c>
      <c r="F32" s="140" t="e">
        <f>'SampleSheet Check List'!F24</f>
        <v>#N/A</v>
      </c>
      <c r="G32" s="142">
        <f>'QIAseq FX with CDIs Protocol'!H56</f>
        <v>0</v>
      </c>
      <c r="H32" s="140" t="e">
        <f>'SampleSheet Check List'!H24</f>
        <v>#N/A</v>
      </c>
      <c r="I32" s="141"/>
      <c r="J32" s="141"/>
      <c r="K32" s="143"/>
      <c r="L32" s="143"/>
      <c r="M32" s="143"/>
      <c r="N32" s="143"/>
    </row>
    <row r="33" spans="1:14" x14ac:dyDescent="0.25">
      <c r="A33" s="139">
        <f>'QIAseq FX with CDIs Protocol'!B57</f>
        <v>16</v>
      </c>
      <c r="B33" s="140">
        <f>'QIAseq FX with CDIs Protocol'!C57</f>
        <v>0</v>
      </c>
      <c r="C33" s="141"/>
      <c r="D33" s="141" t="e">
        <f>VLOOKUP('SampleSheet Check List'!K25,'Autopopulate Info MiSeq'!$J$2:$K$97,2,FALSE)</f>
        <v>#N/A</v>
      </c>
      <c r="E33" s="142">
        <f>'QIAseq FX with CDIs Protocol'!G57</f>
        <v>0</v>
      </c>
      <c r="F33" s="140" t="e">
        <f>'SampleSheet Check List'!F25</f>
        <v>#N/A</v>
      </c>
      <c r="G33" s="142">
        <f>'QIAseq FX with CDIs Protocol'!H57</f>
        <v>0</v>
      </c>
      <c r="H33" s="140" t="e">
        <f>'SampleSheet Check List'!H25</f>
        <v>#N/A</v>
      </c>
      <c r="I33" s="141"/>
      <c r="J33" s="141"/>
      <c r="K33" s="143"/>
      <c r="L33" s="143"/>
      <c r="M33" s="143"/>
      <c r="N33" s="143"/>
    </row>
    <row r="34" spans="1:14" x14ac:dyDescent="0.25">
      <c r="A34" s="139">
        <f>'QIAseq FX with CDIs Protocol'!B58</f>
        <v>17</v>
      </c>
      <c r="B34" s="140">
        <f>'QIAseq FX with CDIs Protocol'!C58</f>
        <v>0</v>
      </c>
      <c r="C34" s="141"/>
      <c r="D34" s="141" t="e">
        <f>VLOOKUP('SampleSheet Check List'!K26,'Autopopulate Info MiSeq'!$J$2:$K$97,2,FALSE)</f>
        <v>#N/A</v>
      </c>
      <c r="E34" s="142">
        <f>'QIAseq FX with CDIs Protocol'!G58</f>
        <v>0</v>
      </c>
      <c r="F34" s="140" t="e">
        <f>'SampleSheet Check List'!F26</f>
        <v>#N/A</v>
      </c>
      <c r="G34" s="142">
        <f>'QIAseq FX with CDIs Protocol'!H58</f>
        <v>0</v>
      </c>
      <c r="H34" s="140" t="e">
        <f>'SampleSheet Check List'!H26</f>
        <v>#N/A</v>
      </c>
      <c r="I34" s="141"/>
      <c r="J34" s="141"/>
      <c r="K34" s="143"/>
      <c r="L34" s="143"/>
      <c r="M34" s="143"/>
      <c r="N34" s="143"/>
    </row>
    <row r="35" spans="1:14" x14ac:dyDescent="0.25">
      <c r="A35" s="139">
        <f>'QIAseq FX with CDIs Protocol'!B59</f>
        <v>18</v>
      </c>
      <c r="B35" s="140">
        <f>'QIAseq FX with CDIs Protocol'!C59</f>
        <v>0</v>
      </c>
      <c r="C35" s="141"/>
      <c r="D35" s="141" t="e">
        <f>VLOOKUP('SampleSheet Check List'!K27,'Autopopulate Info MiSeq'!$J$2:$K$97,2,FALSE)</f>
        <v>#N/A</v>
      </c>
      <c r="E35" s="142">
        <f>'QIAseq FX with CDIs Protocol'!G59</f>
        <v>0</v>
      </c>
      <c r="F35" s="140" t="e">
        <f>'SampleSheet Check List'!F27</f>
        <v>#N/A</v>
      </c>
      <c r="G35" s="142">
        <f>'QIAseq FX with CDIs Protocol'!H59</f>
        <v>0</v>
      </c>
      <c r="H35" s="140" t="e">
        <f>'SampleSheet Check List'!H27</f>
        <v>#N/A</v>
      </c>
      <c r="I35" s="141"/>
      <c r="J35" s="141"/>
      <c r="K35" s="143"/>
      <c r="L35" s="143"/>
      <c r="M35" s="143"/>
      <c r="N35" s="143"/>
    </row>
    <row r="36" spans="1:14" x14ac:dyDescent="0.25">
      <c r="A36" s="139">
        <f>'QIAseq FX with CDIs Protocol'!B60</f>
        <v>19</v>
      </c>
      <c r="B36" s="140">
        <f>'QIAseq FX with CDIs Protocol'!C60</f>
        <v>0</v>
      </c>
      <c r="C36" s="141"/>
      <c r="D36" s="141" t="e">
        <f>VLOOKUP('SampleSheet Check List'!K28,'Autopopulate Info MiSeq'!$J$2:$K$97,2,FALSE)</f>
        <v>#N/A</v>
      </c>
      <c r="E36" s="142">
        <f>'QIAseq FX with CDIs Protocol'!G60</f>
        <v>0</v>
      </c>
      <c r="F36" s="140" t="e">
        <f>'SampleSheet Check List'!F28</f>
        <v>#N/A</v>
      </c>
      <c r="G36" s="142">
        <f>'QIAseq FX with CDIs Protocol'!H60</f>
        <v>0</v>
      </c>
      <c r="H36" s="140" t="e">
        <f>'SampleSheet Check List'!H28</f>
        <v>#N/A</v>
      </c>
      <c r="I36" s="141"/>
      <c r="J36" s="141"/>
      <c r="K36" s="143"/>
      <c r="L36" s="143"/>
      <c r="M36" s="143"/>
      <c r="N36" s="143"/>
    </row>
    <row r="37" spans="1:14" x14ac:dyDescent="0.25">
      <c r="A37" s="139">
        <f>'QIAseq FX with CDIs Protocol'!B61</f>
        <v>20</v>
      </c>
      <c r="B37" s="140">
        <f>'QIAseq FX with CDIs Protocol'!C61</f>
        <v>0</v>
      </c>
      <c r="C37" s="141"/>
      <c r="D37" s="141" t="e">
        <f>VLOOKUP('SampleSheet Check List'!K29,'Autopopulate Info MiSeq'!$J$2:$K$97,2,FALSE)</f>
        <v>#N/A</v>
      </c>
      <c r="E37" s="142">
        <f>'QIAseq FX with CDIs Protocol'!G61</f>
        <v>0</v>
      </c>
      <c r="F37" s="140" t="e">
        <f>'SampleSheet Check List'!F29</f>
        <v>#N/A</v>
      </c>
      <c r="G37" s="142">
        <f>'QIAseq FX with CDIs Protocol'!H61</f>
        <v>0</v>
      </c>
      <c r="H37" s="140" t="e">
        <f>'SampleSheet Check List'!H29</f>
        <v>#N/A</v>
      </c>
      <c r="I37" s="141"/>
      <c r="J37" s="141"/>
      <c r="K37" s="143"/>
      <c r="L37" s="143"/>
      <c r="M37" s="143"/>
      <c r="N37" s="143"/>
    </row>
    <row r="38" spans="1:14" x14ac:dyDescent="0.25">
      <c r="A38" s="139">
        <f>'QIAseq FX with CDIs Protocol'!B62</f>
        <v>21</v>
      </c>
      <c r="B38" s="140">
        <f>'QIAseq FX with CDIs Protocol'!C62</f>
        <v>0</v>
      </c>
      <c r="C38" s="141"/>
      <c r="D38" s="141" t="e">
        <f>VLOOKUP('SampleSheet Check List'!K30,'Autopopulate Info MiSeq'!$J$2:$K$97,2,FALSE)</f>
        <v>#N/A</v>
      </c>
      <c r="E38" s="142">
        <f>'QIAseq FX with CDIs Protocol'!G62</f>
        <v>0</v>
      </c>
      <c r="F38" s="140" t="e">
        <f>'SampleSheet Check List'!F30</f>
        <v>#N/A</v>
      </c>
      <c r="G38" s="142">
        <f>'QIAseq FX with CDIs Protocol'!H62</f>
        <v>0</v>
      </c>
      <c r="H38" s="140" t="e">
        <f>'SampleSheet Check List'!H30</f>
        <v>#N/A</v>
      </c>
      <c r="I38" s="141"/>
      <c r="J38" s="141"/>
      <c r="K38" s="141"/>
      <c r="L38" s="141"/>
      <c r="M38" s="141"/>
    </row>
    <row r="39" spans="1:14" x14ac:dyDescent="0.25">
      <c r="A39" s="139">
        <f>'QIAseq FX with CDIs Protocol'!B63</f>
        <v>22</v>
      </c>
      <c r="B39" s="140">
        <f>'QIAseq FX with CDIs Protocol'!C63</f>
        <v>0</v>
      </c>
      <c r="C39" s="141"/>
      <c r="D39" s="141" t="e">
        <f>VLOOKUP('SampleSheet Check List'!K31,'Autopopulate Info MiSeq'!$J$2:$K$97,2,FALSE)</f>
        <v>#N/A</v>
      </c>
      <c r="E39" s="142">
        <f>'QIAseq FX with CDIs Protocol'!G63</f>
        <v>0</v>
      </c>
      <c r="F39" s="140" t="e">
        <f>'SampleSheet Check List'!F31</f>
        <v>#N/A</v>
      </c>
      <c r="G39" s="142">
        <f>'QIAseq FX with CDIs Protocol'!H63</f>
        <v>0</v>
      </c>
      <c r="H39" s="140" t="e">
        <f>'SampleSheet Check List'!H31</f>
        <v>#N/A</v>
      </c>
      <c r="I39" s="141"/>
      <c r="J39" s="141"/>
      <c r="K39" s="141"/>
      <c r="L39" s="141"/>
      <c r="M39" s="141"/>
    </row>
    <row r="40" spans="1:14" x14ac:dyDescent="0.25">
      <c r="A40" s="139">
        <f>'QIAseq FX with CDIs Protocol'!B64</f>
        <v>23</v>
      </c>
      <c r="B40" s="140">
        <f>'QIAseq FX with CDIs Protocol'!C64</f>
        <v>0</v>
      </c>
      <c r="C40" s="141"/>
      <c r="D40" s="141" t="e">
        <f>VLOOKUP('SampleSheet Check List'!K32,'Autopopulate Info MiSeq'!$J$2:$K$97,2,FALSE)</f>
        <v>#N/A</v>
      </c>
      <c r="E40" s="142">
        <f>'QIAseq FX with CDIs Protocol'!G64</f>
        <v>0</v>
      </c>
      <c r="F40" s="140" t="e">
        <f>'SampleSheet Check List'!F32</f>
        <v>#N/A</v>
      </c>
      <c r="G40" s="142">
        <f>'QIAseq FX with CDIs Protocol'!H64</f>
        <v>0</v>
      </c>
      <c r="H40" s="140" t="e">
        <f>'SampleSheet Check List'!H32</f>
        <v>#N/A</v>
      </c>
      <c r="I40" s="141"/>
      <c r="J40" s="141"/>
      <c r="K40" s="141"/>
      <c r="L40" s="141"/>
      <c r="M40" s="141"/>
    </row>
    <row r="41" spans="1:14" x14ac:dyDescent="0.25">
      <c r="A41" s="139">
        <f>'QIAseq FX with CDIs Protocol'!B65</f>
        <v>24</v>
      </c>
      <c r="B41" s="140">
        <f>'QIAseq FX with CDIs Protocol'!C65</f>
        <v>0</v>
      </c>
      <c r="C41" s="141"/>
      <c r="D41" s="141" t="e">
        <f>VLOOKUP('SampleSheet Check List'!K33,'Autopopulate Info MiSeq'!$J$2:$K$97,2,FALSE)</f>
        <v>#N/A</v>
      </c>
      <c r="E41" s="142">
        <f>'QIAseq FX with CDIs Protocol'!G65</f>
        <v>0</v>
      </c>
      <c r="F41" s="140" t="e">
        <f>'SampleSheet Check List'!F33</f>
        <v>#N/A</v>
      </c>
      <c r="G41" s="142">
        <f>'QIAseq FX with CDIs Protocol'!H65</f>
        <v>0</v>
      </c>
      <c r="H41" s="140" t="e">
        <f>'SampleSheet Check List'!H33</f>
        <v>#N/A</v>
      </c>
      <c r="I41" s="141"/>
      <c r="J41" s="141"/>
      <c r="K41" s="141"/>
      <c r="L41" s="141"/>
      <c r="M41" s="141"/>
    </row>
    <row r="42" spans="1:14" x14ac:dyDescent="0.25">
      <c r="A42" s="139">
        <f>'QIAseq FX with CDIs Protocol'!B66</f>
        <v>25</v>
      </c>
      <c r="B42" s="140">
        <f>'QIAseq FX with CDIs Protocol'!C66</f>
        <v>0</v>
      </c>
      <c r="C42" s="141"/>
      <c r="D42" s="141" t="e">
        <f>VLOOKUP('SampleSheet Check List'!K34,'Autopopulate Info MiSeq'!$J$2:$K$97,2,FALSE)</f>
        <v>#N/A</v>
      </c>
      <c r="E42" s="142">
        <f>'QIAseq FX with CDIs Protocol'!G66</f>
        <v>0</v>
      </c>
      <c r="F42" s="140" t="e">
        <f>'SampleSheet Check List'!F34</f>
        <v>#N/A</v>
      </c>
      <c r="G42" s="142">
        <f>'QIAseq FX with CDIs Protocol'!H66</f>
        <v>0</v>
      </c>
      <c r="H42" s="140" t="e">
        <f>'SampleSheet Check List'!H34</f>
        <v>#N/A</v>
      </c>
      <c r="I42" s="141"/>
      <c r="J42" s="141"/>
      <c r="K42" s="141"/>
      <c r="L42" s="141"/>
      <c r="M42" s="141"/>
    </row>
    <row r="43" spans="1:14" x14ac:dyDescent="0.25">
      <c r="A43" s="139">
        <f>'QIAseq FX with CDIs Protocol'!B67</f>
        <v>26</v>
      </c>
      <c r="B43" s="140">
        <f>'QIAseq FX with CDIs Protocol'!C67</f>
        <v>0</v>
      </c>
      <c r="C43" s="141"/>
      <c r="D43" s="141" t="e">
        <f>VLOOKUP('SampleSheet Check List'!K35,'Autopopulate Info MiSeq'!$J$2:$K$97,2,FALSE)</f>
        <v>#N/A</v>
      </c>
      <c r="E43" s="142">
        <f>'QIAseq FX with CDIs Protocol'!G67</f>
        <v>0</v>
      </c>
      <c r="F43" s="140" t="e">
        <f>'SampleSheet Check List'!F35</f>
        <v>#N/A</v>
      </c>
      <c r="G43" s="142">
        <f>'QIAseq FX with CDIs Protocol'!H67</f>
        <v>0</v>
      </c>
      <c r="H43" s="140" t="e">
        <f>'SampleSheet Check List'!H35</f>
        <v>#N/A</v>
      </c>
      <c r="I43" s="141"/>
      <c r="J43" s="141"/>
      <c r="K43" s="141"/>
      <c r="L43" s="141"/>
      <c r="M43" s="141"/>
    </row>
    <row r="44" spans="1:14" x14ac:dyDescent="0.25">
      <c r="A44" s="139">
        <f>'QIAseq FX with CDIs Protocol'!B68</f>
        <v>27</v>
      </c>
      <c r="B44" s="140">
        <f>'QIAseq FX with CDIs Protocol'!C68</f>
        <v>0</v>
      </c>
      <c r="C44" s="141"/>
      <c r="D44" s="141" t="e">
        <f>VLOOKUP('SampleSheet Check List'!K36,'Autopopulate Info MiSeq'!$J$2:$K$97,2,FALSE)</f>
        <v>#N/A</v>
      </c>
      <c r="E44" s="142">
        <f>'QIAseq FX with CDIs Protocol'!G68</f>
        <v>0</v>
      </c>
      <c r="F44" s="140" t="e">
        <f>'SampleSheet Check List'!F36</f>
        <v>#N/A</v>
      </c>
      <c r="G44" s="142">
        <f>'QIAseq FX with CDIs Protocol'!H68</f>
        <v>0</v>
      </c>
      <c r="H44" s="140" t="e">
        <f>'SampleSheet Check List'!H36</f>
        <v>#N/A</v>
      </c>
      <c r="I44" s="141"/>
      <c r="J44" s="141"/>
      <c r="K44" s="141"/>
      <c r="L44" s="141"/>
      <c r="M44" s="141"/>
    </row>
    <row r="45" spans="1:14" x14ac:dyDescent="0.25">
      <c r="A45" s="139">
        <f>'QIAseq FX with CDIs Protocol'!B69</f>
        <v>28</v>
      </c>
      <c r="B45" s="140">
        <f>'QIAseq FX with CDIs Protocol'!C69</f>
        <v>0</v>
      </c>
      <c r="C45" s="141"/>
      <c r="D45" s="141" t="e">
        <f>VLOOKUP('SampleSheet Check List'!K37,'Autopopulate Info MiSeq'!$J$2:$K$97,2,FALSE)</f>
        <v>#N/A</v>
      </c>
      <c r="E45" s="142">
        <f>'QIAseq FX with CDIs Protocol'!G69</f>
        <v>0</v>
      </c>
      <c r="F45" s="140" t="e">
        <f>'SampleSheet Check List'!F37</f>
        <v>#N/A</v>
      </c>
      <c r="G45" s="142">
        <f>'QIAseq FX with CDIs Protocol'!H69</f>
        <v>0</v>
      </c>
      <c r="H45" s="140" t="e">
        <f>'SampleSheet Check List'!H37</f>
        <v>#N/A</v>
      </c>
      <c r="I45" s="141"/>
      <c r="J45" s="141"/>
      <c r="K45" s="141"/>
      <c r="L45" s="141"/>
      <c r="M45" s="141"/>
    </row>
    <row r="46" spans="1:14" x14ac:dyDescent="0.25">
      <c r="A46" s="139">
        <f>'QIAseq FX with CDIs Protocol'!B70</f>
        <v>29</v>
      </c>
      <c r="B46" s="140">
        <f>'QIAseq FX with CDIs Protocol'!C70</f>
        <v>0</v>
      </c>
      <c r="C46" s="141"/>
      <c r="D46" s="141" t="e">
        <f>VLOOKUP('SampleSheet Check List'!K38,'Autopopulate Info MiSeq'!$J$2:$K$97,2,FALSE)</f>
        <v>#N/A</v>
      </c>
      <c r="E46" s="142">
        <f>'QIAseq FX with CDIs Protocol'!G70</f>
        <v>0</v>
      </c>
      <c r="F46" s="140" t="e">
        <f>'SampleSheet Check List'!F38</f>
        <v>#N/A</v>
      </c>
      <c r="G46" s="142">
        <f>'QIAseq FX with CDIs Protocol'!H70</f>
        <v>0</v>
      </c>
      <c r="H46" s="140" t="e">
        <f>'SampleSheet Check List'!H38</f>
        <v>#N/A</v>
      </c>
      <c r="I46" s="141"/>
      <c r="J46" s="141"/>
      <c r="K46" s="141"/>
      <c r="L46" s="141"/>
      <c r="M46" s="141"/>
    </row>
    <row r="47" spans="1:14" x14ac:dyDescent="0.25">
      <c r="A47" s="139">
        <f>'QIAseq FX with CDIs Protocol'!B71</f>
        <v>30</v>
      </c>
      <c r="B47" s="140">
        <f>'QIAseq FX with CDIs Protocol'!C71</f>
        <v>0</v>
      </c>
      <c r="C47" s="141"/>
      <c r="D47" s="141" t="e">
        <f>VLOOKUP('SampleSheet Check List'!K39,'Autopopulate Info MiSeq'!$J$2:$K$97,2,FALSE)</f>
        <v>#N/A</v>
      </c>
      <c r="E47" s="142">
        <f>'QIAseq FX with CDIs Protocol'!G71</f>
        <v>0</v>
      </c>
      <c r="F47" s="140" t="e">
        <f>'SampleSheet Check List'!F39</f>
        <v>#N/A</v>
      </c>
      <c r="G47" s="142">
        <f>'QIAseq FX with CDIs Protocol'!H71</f>
        <v>0</v>
      </c>
      <c r="H47" s="140" t="e">
        <f>'SampleSheet Check List'!H39</f>
        <v>#N/A</v>
      </c>
      <c r="I47" s="141"/>
      <c r="J47" s="141"/>
      <c r="K47" s="141"/>
      <c r="L47" s="141"/>
      <c r="M47" s="141"/>
    </row>
    <row r="48" spans="1:14" x14ac:dyDescent="0.25">
      <c r="A48" s="139">
        <f>'QIAseq FX with CDIs Protocol'!B72</f>
        <v>31</v>
      </c>
      <c r="B48" s="140">
        <f>'QIAseq FX with CDIs Protocol'!C72</f>
        <v>0</v>
      </c>
      <c r="C48" s="141"/>
      <c r="D48" s="141" t="e">
        <f>VLOOKUP('SampleSheet Check List'!K40,'Autopopulate Info MiSeq'!$J$2:$K$97,2,FALSE)</f>
        <v>#N/A</v>
      </c>
      <c r="E48" s="142">
        <f>'QIAseq FX with CDIs Protocol'!G72</f>
        <v>0</v>
      </c>
      <c r="F48" s="140" t="e">
        <f>'SampleSheet Check List'!F40</f>
        <v>#N/A</v>
      </c>
      <c r="G48" s="142">
        <f>'QIAseq FX with CDIs Protocol'!H72</f>
        <v>0</v>
      </c>
      <c r="H48" s="140" t="e">
        <f>'SampleSheet Check List'!H40</f>
        <v>#N/A</v>
      </c>
      <c r="I48" s="141"/>
      <c r="J48" s="141"/>
      <c r="K48" s="141"/>
      <c r="L48" s="141"/>
      <c r="M48" s="141"/>
    </row>
    <row r="49" spans="1:13" x14ac:dyDescent="0.25">
      <c r="A49" s="139">
        <f>'QIAseq FX with CDIs Protocol'!B73</f>
        <v>32</v>
      </c>
      <c r="B49" s="140">
        <f>'QIAseq FX with CDIs Protocol'!C73</f>
        <v>0</v>
      </c>
      <c r="C49" s="141"/>
      <c r="D49" s="141" t="e">
        <f>VLOOKUP('SampleSheet Check List'!K41,'Autopopulate Info MiSeq'!$J$2:$K$97,2,FALSE)</f>
        <v>#N/A</v>
      </c>
      <c r="E49" s="142">
        <f>'QIAseq FX with CDIs Protocol'!G73</f>
        <v>0</v>
      </c>
      <c r="F49" s="140" t="e">
        <f>'SampleSheet Check List'!F41</f>
        <v>#N/A</v>
      </c>
      <c r="G49" s="142">
        <f>'QIAseq FX with CDIs Protocol'!H73</f>
        <v>0</v>
      </c>
      <c r="H49" s="140" t="e">
        <f>'SampleSheet Check List'!H41</f>
        <v>#N/A</v>
      </c>
      <c r="I49" s="141"/>
      <c r="J49" s="141"/>
      <c r="K49" s="141"/>
      <c r="L49" s="141"/>
      <c r="M49" s="141"/>
    </row>
    <row r="50" spans="1:13" x14ac:dyDescent="0.25">
      <c r="A50" s="139">
        <f>'QIAseq FX with CDIs Protocol'!B74</f>
        <v>33</v>
      </c>
      <c r="B50" s="140">
        <f>'QIAseq FX with CDIs Protocol'!C74</f>
        <v>0</v>
      </c>
      <c r="C50" s="141"/>
      <c r="D50" s="141" t="e">
        <f>VLOOKUP('SampleSheet Check List'!K42,'Autopopulate Info MiSeq'!$J$2:$K$97,2,FALSE)</f>
        <v>#N/A</v>
      </c>
      <c r="E50" s="142">
        <f>'QIAseq FX with CDIs Protocol'!G74</f>
        <v>0</v>
      </c>
      <c r="F50" s="140" t="e">
        <f>'SampleSheet Check List'!F42</f>
        <v>#N/A</v>
      </c>
      <c r="G50" s="142">
        <f>'QIAseq FX with CDIs Protocol'!H74</f>
        <v>0</v>
      </c>
      <c r="H50" s="140" t="e">
        <f>'SampleSheet Check List'!H42</f>
        <v>#N/A</v>
      </c>
      <c r="I50" s="141"/>
      <c r="J50" s="141"/>
      <c r="K50" s="141"/>
      <c r="L50" s="141"/>
      <c r="M50" s="141"/>
    </row>
    <row r="51" spans="1:13" x14ac:dyDescent="0.25">
      <c r="A51" s="139">
        <f>'QIAseq FX with CDIs Protocol'!B75</f>
        <v>34</v>
      </c>
      <c r="B51" s="140">
        <f>'QIAseq FX with CDIs Protocol'!C75</f>
        <v>0</v>
      </c>
      <c r="C51" s="141"/>
      <c r="D51" s="141" t="e">
        <f>VLOOKUP('SampleSheet Check List'!K43,'Autopopulate Info MiSeq'!$J$2:$K$97,2,FALSE)</f>
        <v>#N/A</v>
      </c>
      <c r="E51" s="142">
        <f>'QIAseq FX with CDIs Protocol'!G75</f>
        <v>0</v>
      </c>
      <c r="F51" s="140" t="e">
        <f>'SampleSheet Check List'!F43</f>
        <v>#N/A</v>
      </c>
      <c r="G51" s="142">
        <f>'QIAseq FX with CDIs Protocol'!H75</f>
        <v>0</v>
      </c>
      <c r="H51" s="140" t="e">
        <f>'SampleSheet Check List'!H43</f>
        <v>#N/A</v>
      </c>
      <c r="I51" s="141"/>
      <c r="J51" s="141"/>
      <c r="K51" s="141"/>
      <c r="L51" s="141"/>
      <c r="M51" s="141"/>
    </row>
    <row r="52" spans="1:13" x14ac:dyDescent="0.25">
      <c r="A52" s="139">
        <f>'QIAseq FX with CDIs Protocol'!B76</f>
        <v>35</v>
      </c>
      <c r="B52" s="140">
        <f>'QIAseq FX with CDIs Protocol'!C76</f>
        <v>0</v>
      </c>
      <c r="C52" s="141"/>
      <c r="D52" s="141" t="e">
        <f>VLOOKUP('SampleSheet Check List'!K44,'Autopopulate Info MiSeq'!$J$2:$K$97,2,FALSE)</f>
        <v>#N/A</v>
      </c>
      <c r="E52" s="142">
        <f>'QIAseq FX with CDIs Protocol'!G76</f>
        <v>0</v>
      </c>
      <c r="F52" s="140" t="e">
        <f>'SampleSheet Check List'!F44</f>
        <v>#N/A</v>
      </c>
      <c r="G52" s="142">
        <f>'QIAseq FX with CDIs Protocol'!H76</f>
        <v>0</v>
      </c>
      <c r="H52" s="140" t="e">
        <f>'SampleSheet Check List'!H44</f>
        <v>#N/A</v>
      </c>
      <c r="I52" s="141"/>
      <c r="J52" s="141"/>
      <c r="K52" s="141"/>
      <c r="L52" s="141"/>
      <c r="M52" s="141"/>
    </row>
    <row r="53" spans="1:13" x14ac:dyDescent="0.25">
      <c r="A53" s="139">
        <f>'QIAseq FX with CDIs Protocol'!B77</f>
        <v>36</v>
      </c>
      <c r="B53" s="140">
        <f>'QIAseq FX with CDIs Protocol'!C77</f>
        <v>0</v>
      </c>
      <c r="C53" s="141"/>
      <c r="D53" s="141" t="e">
        <f>VLOOKUP('SampleSheet Check List'!K45,'Autopopulate Info MiSeq'!$J$2:$K$97,2,FALSE)</f>
        <v>#N/A</v>
      </c>
      <c r="E53" s="142">
        <f>'QIAseq FX with CDIs Protocol'!G77</f>
        <v>0</v>
      </c>
      <c r="F53" s="140" t="e">
        <f>'SampleSheet Check List'!F45</f>
        <v>#N/A</v>
      </c>
      <c r="G53" s="142">
        <f>'QIAseq FX with CDIs Protocol'!H77</f>
        <v>0</v>
      </c>
      <c r="H53" s="140" t="e">
        <f>'SampleSheet Check List'!H45</f>
        <v>#N/A</v>
      </c>
      <c r="I53" s="141"/>
      <c r="J53" s="141"/>
      <c r="K53" s="141"/>
      <c r="L53" s="141"/>
      <c r="M53" s="141"/>
    </row>
    <row r="54" spans="1:13" x14ac:dyDescent="0.25">
      <c r="A54" s="139">
        <f>'QIAseq FX with CDIs Protocol'!B78</f>
        <v>37</v>
      </c>
      <c r="B54" s="140">
        <f>'QIAseq FX with CDIs Protocol'!C78</f>
        <v>0</v>
      </c>
      <c r="C54" s="141"/>
      <c r="D54" s="141" t="e">
        <f>VLOOKUP('SampleSheet Check List'!K46,'Autopopulate Info MiSeq'!$J$2:$K$97,2,FALSE)</f>
        <v>#N/A</v>
      </c>
      <c r="E54" s="142">
        <f>'QIAseq FX with CDIs Protocol'!G78</f>
        <v>0</v>
      </c>
      <c r="F54" s="140" t="e">
        <f>'SampleSheet Check List'!F46</f>
        <v>#N/A</v>
      </c>
      <c r="G54" s="142">
        <f>'QIAseq FX with CDIs Protocol'!H78</f>
        <v>0</v>
      </c>
      <c r="H54" s="140" t="e">
        <f>'SampleSheet Check List'!H46</f>
        <v>#N/A</v>
      </c>
      <c r="I54" s="141"/>
      <c r="J54" s="141"/>
      <c r="K54" s="141"/>
      <c r="L54" s="141"/>
      <c r="M54" s="141"/>
    </row>
    <row r="55" spans="1:13" x14ac:dyDescent="0.25">
      <c r="A55" s="139">
        <f>'QIAseq FX with CDIs Protocol'!B79</f>
        <v>38</v>
      </c>
      <c r="B55" s="140">
        <f>'QIAseq FX with CDIs Protocol'!C79</f>
        <v>0</v>
      </c>
      <c r="C55" s="141"/>
      <c r="D55" s="141" t="e">
        <f>VLOOKUP('SampleSheet Check List'!K47,'Autopopulate Info MiSeq'!$J$2:$K$97,2,FALSE)</f>
        <v>#N/A</v>
      </c>
      <c r="E55" s="142">
        <f>'QIAseq FX with CDIs Protocol'!G79</f>
        <v>0</v>
      </c>
      <c r="F55" s="140" t="e">
        <f>'SampleSheet Check List'!F47</f>
        <v>#N/A</v>
      </c>
      <c r="G55" s="142">
        <f>'QIAseq FX with CDIs Protocol'!H79</f>
        <v>0</v>
      </c>
      <c r="H55" s="140" t="e">
        <f>'SampleSheet Check List'!H47</f>
        <v>#N/A</v>
      </c>
      <c r="I55" s="141"/>
      <c r="J55" s="141"/>
      <c r="K55" s="141"/>
      <c r="L55" s="141"/>
      <c r="M55" s="141"/>
    </row>
    <row r="56" spans="1:13" x14ac:dyDescent="0.25">
      <c r="A56" s="139">
        <f>'QIAseq FX with CDIs Protocol'!B80</f>
        <v>39</v>
      </c>
      <c r="B56" s="140">
        <f>'QIAseq FX with CDIs Protocol'!C80</f>
        <v>0</v>
      </c>
      <c r="C56" s="141"/>
      <c r="D56" s="141" t="e">
        <f>VLOOKUP('SampleSheet Check List'!K48,'Autopopulate Info MiSeq'!$J$2:$K$97,2,FALSE)</f>
        <v>#N/A</v>
      </c>
      <c r="E56" s="142">
        <f>'QIAseq FX with CDIs Protocol'!G80</f>
        <v>0</v>
      </c>
      <c r="F56" s="140" t="e">
        <f>'SampleSheet Check List'!F48</f>
        <v>#N/A</v>
      </c>
      <c r="G56" s="142">
        <f>'QIAseq FX with CDIs Protocol'!H80</f>
        <v>0</v>
      </c>
      <c r="H56" s="140" t="e">
        <f>'SampleSheet Check List'!H48</f>
        <v>#N/A</v>
      </c>
      <c r="I56" s="141"/>
      <c r="J56" s="141"/>
      <c r="K56" s="141"/>
      <c r="L56" s="141"/>
      <c r="M56" s="141"/>
    </row>
    <row r="57" spans="1:13" x14ac:dyDescent="0.25">
      <c r="A57" s="139">
        <f>'QIAseq FX with CDIs Protocol'!B81</f>
        <v>40</v>
      </c>
      <c r="B57" s="140">
        <f>'QIAseq FX with CDIs Protocol'!C81</f>
        <v>0</v>
      </c>
      <c r="C57" s="141"/>
      <c r="D57" s="141" t="e">
        <f>VLOOKUP('SampleSheet Check List'!K49,'Autopopulate Info MiSeq'!$J$2:$K$97,2,FALSE)</f>
        <v>#N/A</v>
      </c>
      <c r="E57" s="142">
        <f>'QIAseq FX with CDIs Protocol'!G81</f>
        <v>0</v>
      </c>
      <c r="F57" s="140" t="e">
        <f>'SampleSheet Check List'!F49</f>
        <v>#N/A</v>
      </c>
      <c r="G57" s="142">
        <f>'QIAseq FX with CDIs Protocol'!H81</f>
        <v>0</v>
      </c>
      <c r="H57" s="140" t="e">
        <f>'SampleSheet Check List'!H49</f>
        <v>#N/A</v>
      </c>
      <c r="I57" s="141"/>
      <c r="J57" s="141"/>
      <c r="K57" s="141"/>
      <c r="L57" s="141"/>
      <c r="M57" s="141"/>
    </row>
    <row r="58" spans="1:13" x14ac:dyDescent="0.25">
      <c r="A58" s="139">
        <f>'QIAseq FX with CDIs Protocol'!B82</f>
        <v>41</v>
      </c>
      <c r="B58" s="140">
        <f>'QIAseq FX with CDIs Protocol'!C82</f>
        <v>0</v>
      </c>
      <c r="C58" s="141"/>
      <c r="D58" s="141" t="e">
        <f>VLOOKUP('SampleSheet Check List'!K50,'Autopopulate Info MiSeq'!$J$2:$K$97,2,FALSE)</f>
        <v>#N/A</v>
      </c>
      <c r="E58" s="142">
        <f>'QIAseq FX with CDIs Protocol'!G82</f>
        <v>0</v>
      </c>
      <c r="F58" s="140" t="e">
        <f>'SampleSheet Check List'!F50</f>
        <v>#N/A</v>
      </c>
      <c r="G58" s="142">
        <f>'QIAseq FX with CDIs Protocol'!H82</f>
        <v>0</v>
      </c>
      <c r="H58" s="140" t="e">
        <f>'SampleSheet Check List'!H50</f>
        <v>#N/A</v>
      </c>
      <c r="I58" s="141"/>
      <c r="J58" s="141"/>
      <c r="K58" s="141"/>
      <c r="L58" s="141"/>
      <c r="M58" s="141"/>
    </row>
    <row r="59" spans="1:13" x14ac:dyDescent="0.25">
      <c r="A59" s="139">
        <f>'QIAseq FX with CDIs Protocol'!B83</f>
        <v>42</v>
      </c>
      <c r="B59" s="140">
        <f>'QIAseq FX with CDIs Protocol'!C83</f>
        <v>0</v>
      </c>
      <c r="C59" s="141"/>
      <c r="D59" s="141" t="e">
        <f>VLOOKUP('SampleSheet Check List'!K51,'Autopopulate Info MiSeq'!$J$2:$K$97,2,FALSE)</f>
        <v>#N/A</v>
      </c>
      <c r="E59" s="142">
        <f>'QIAseq FX with CDIs Protocol'!G83</f>
        <v>0</v>
      </c>
      <c r="F59" s="140" t="e">
        <f>'SampleSheet Check List'!F51</f>
        <v>#N/A</v>
      </c>
      <c r="G59" s="142">
        <f>'QIAseq FX with CDIs Protocol'!H83</f>
        <v>0</v>
      </c>
      <c r="H59" s="140" t="e">
        <f>'SampleSheet Check List'!H51</f>
        <v>#N/A</v>
      </c>
      <c r="I59" s="141"/>
      <c r="J59" s="141"/>
      <c r="K59" s="141"/>
      <c r="L59" s="141"/>
      <c r="M59" s="141"/>
    </row>
    <row r="60" spans="1:13" x14ac:dyDescent="0.25">
      <c r="A60" s="139">
        <f>'QIAseq FX with CDIs Protocol'!B84</f>
        <v>43</v>
      </c>
      <c r="B60" s="140">
        <f>'QIAseq FX with CDIs Protocol'!C84</f>
        <v>0</v>
      </c>
      <c r="C60" s="141"/>
      <c r="D60" s="141" t="e">
        <f>VLOOKUP('SampleSheet Check List'!K52,'Autopopulate Info MiSeq'!$J$2:$K$97,2,FALSE)</f>
        <v>#N/A</v>
      </c>
      <c r="E60" s="142">
        <f>'QIAseq FX with CDIs Protocol'!G84</f>
        <v>0</v>
      </c>
      <c r="F60" s="140" t="e">
        <f>'SampleSheet Check List'!F52</f>
        <v>#N/A</v>
      </c>
      <c r="G60" s="142">
        <f>'QIAseq FX with CDIs Protocol'!H84</f>
        <v>0</v>
      </c>
      <c r="H60" s="140" t="e">
        <f>'SampleSheet Check List'!H52</f>
        <v>#N/A</v>
      </c>
      <c r="I60" s="141"/>
      <c r="J60" s="141"/>
      <c r="K60" s="141"/>
      <c r="L60" s="141"/>
      <c r="M60" s="141"/>
    </row>
    <row r="61" spans="1:13" x14ac:dyDescent="0.25">
      <c r="A61" s="139">
        <f>'QIAseq FX with CDIs Protocol'!B85</f>
        <v>44</v>
      </c>
      <c r="B61" s="140">
        <f>'QIAseq FX with CDIs Protocol'!C85</f>
        <v>0</v>
      </c>
      <c r="C61" s="141"/>
      <c r="D61" s="141" t="e">
        <f>VLOOKUP('SampleSheet Check List'!K53,'Autopopulate Info MiSeq'!$J$2:$K$97,2,FALSE)</f>
        <v>#N/A</v>
      </c>
      <c r="E61" s="142">
        <f>'QIAseq FX with CDIs Protocol'!G85</f>
        <v>0</v>
      </c>
      <c r="F61" s="140" t="e">
        <f>'SampleSheet Check List'!F53</f>
        <v>#N/A</v>
      </c>
      <c r="G61" s="142">
        <f>'QIAseq FX with CDIs Protocol'!H85</f>
        <v>0</v>
      </c>
      <c r="H61" s="140" t="e">
        <f>'SampleSheet Check List'!H53</f>
        <v>#N/A</v>
      </c>
      <c r="I61" s="141"/>
      <c r="J61" s="141"/>
      <c r="K61" s="141"/>
      <c r="L61" s="141"/>
      <c r="M61" s="141"/>
    </row>
    <row r="62" spans="1:13" x14ac:dyDescent="0.25">
      <c r="A62" s="139">
        <f>'QIAseq FX with CDIs Protocol'!B86</f>
        <v>45</v>
      </c>
      <c r="B62" s="140">
        <f>'QIAseq FX with CDIs Protocol'!C86</f>
        <v>0</v>
      </c>
      <c r="C62" s="141"/>
      <c r="D62" s="141" t="e">
        <f>VLOOKUP('SampleSheet Check List'!K54,'Autopopulate Info MiSeq'!$J$2:$K$97,2,FALSE)</f>
        <v>#N/A</v>
      </c>
      <c r="E62" s="142">
        <f>'QIAseq FX with CDIs Protocol'!G86</f>
        <v>0</v>
      </c>
      <c r="F62" s="140" t="e">
        <f>'SampleSheet Check List'!F54</f>
        <v>#N/A</v>
      </c>
      <c r="G62" s="142">
        <f>'QIAseq FX with CDIs Protocol'!H86</f>
        <v>0</v>
      </c>
      <c r="H62" s="140" t="e">
        <f>'SampleSheet Check List'!H54</f>
        <v>#N/A</v>
      </c>
      <c r="I62" s="141"/>
      <c r="J62" s="141"/>
      <c r="K62" s="141"/>
      <c r="L62" s="141"/>
      <c r="M62" s="141"/>
    </row>
    <row r="63" spans="1:13" x14ac:dyDescent="0.25">
      <c r="A63" s="139">
        <f>'QIAseq FX with CDIs Protocol'!B87</f>
        <v>46</v>
      </c>
      <c r="B63" s="140">
        <f>'QIAseq FX with CDIs Protocol'!C87</f>
        <v>0</v>
      </c>
      <c r="C63" s="141"/>
      <c r="D63" s="141" t="e">
        <f>VLOOKUP('SampleSheet Check List'!K55,'Autopopulate Info MiSeq'!$J$2:$K$97,2,FALSE)</f>
        <v>#N/A</v>
      </c>
      <c r="E63" s="142">
        <f>'QIAseq FX with CDIs Protocol'!G87</f>
        <v>0</v>
      </c>
      <c r="F63" s="140" t="e">
        <f>'SampleSheet Check List'!F55</f>
        <v>#N/A</v>
      </c>
      <c r="G63" s="142">
        <f>'QIAseq FX with CDIs Protocol'!H87</f>
        <v>0</v>
      </c>
      <c r="H63" s="140" t="e">
        <f>'SampleSheet Check List'!H55</f>
        <v>#N/A</v>
      </c>
      <c r="I63" s="141"/>
      <c r="J63" s="141"/>
      <c r="K63" s="141"/>
      <c r="L63" s="141"/>
      <c r="M63" s="141"/>
    </row>
    <row r="64" spans="1:13" x14ac:dyDescent="0.25">
      <c r="A64" s="139">
        <f>'QIAseq FX with CDIs Protocol'!B88</f>
        <v>47</v>
      </c>
      <c r="B64" s="140">
        <f>'QIAseq FX with CDIs Protocol'!C88</f>
        <v>0</v>
      </c>
      <c r="C64" s="141"/>
      <c r="D64" s="141" t="e">
        <f>VLOOKUP('SampleSheet Check List'!K56,'Autopopulate Info MiSeq'!$J$2:$K$97,2,FALSE)</f>
        <v>#N/A</v>
      </c>
      <c r="E64" s="142">
        <f>'QIAseq FX with CDIs Protocol'!G88</f>
        <v>0</v>
      </c>
      <c r="F64" s="140" t="e">
        <f>'SampleSheet Check List'!F56</f>
        <v>#N/A</v>
      </c>
      <c r="G64" s="142">
        <f>'QIAseq FX with CDIs Protocol'!H88</f>
        <v>0</v>
      </c>
      <c r="H64" s="140" t="e">
        <f>'SampleSheet Check List'!H56</f>
        <v>#N/A</v>
      </c>
      <c r="I64" s="141"/>
      <c r="J64" s="141"/>
      <c r="K64" s="141"/>
      <c r="L64" s="141"/>
      <c r="M64" s="141"/>
    </row>
    <row r="65" spans="1:13" x14ac:dyDescent="0.25">
      <c r="A65" s="139">
        <f>'QIAseq FX with CDIs Protocol'!B89</f>
        <v>48</v>
      </c>
      <c r="B65" s="140">
        <f>'QIAseq FX with CDIs Protocol'!C89</f>
        <v>0</v>
      </c>
      <c r="C65" s="141"/>
      <c r="D65" s="141" t="e">
        <f>VLOOKUP('SampleSheet Check List'!K57,'Autopopulate Info MiSeq'!$J$2:$K$97,2,FALSE)</f>
        <v>#N/A</v>
      </c>
      <c r="E65" s="142">
        <f>'QIAseq FX with CDIs Protocol'!G89</f>
        <v>0</v>
      </c>
      <c r="F65" s="140" t="e">
        <f>'SampleSheet Check List'!F57</f>
        <v>#N/A</v>
      </c>
      <c r="G65" s="142">
        <f>'QIAseq FX with CDIs Protocol'!H89</f>
        <v>0</v>
      </c>
      <c r="H65" s="140" t="e">
        <f>'SampleSheet Check List'!H57</f>
        <v>#N/A</v>
      </c>
      <c r="I65" s="141"/>
      <c r="J65" s="141"/>
      <c r="K65" s="141"/>
      <c r="L65" s="141"/>
      <c r="M65" s="141"/>
    </row>
    <row r="66" spans="1:13" x14ac:dyDescent="0.25">
      <c r="A66" s="139">
        <f>'QIAseq FX with CDIs Protocol'!B90</f>
        <v>49</v>
      </c>
      <c r="B66" s="140">
        <f>'QIAseq FX with CDIs Protocol'!C90</f>
        <v>0</v>
      </c>
      <c r="C66" s="141"/>
      <c r="D66" s="141" t="e">
        <f>VLOOKUP('SampleSheet Check List'!K58,'Autopopulate Info MiSeq'!$J$2:$K$97,2,FALSE)</f>
        <v>#N/A</v>
      </c>
      <c r="E66" s="142">
        <f>'QIAseq FX with CDIs Protocol'!G90</f>
        <v>0</v>
      </c>
      <c r="F66" s="140" t="e">
        <f>'SampleSheet Check List'!F58</f>
        <v>#N/A</v>
      </c>
      <c r="G66" s="142">
        <f>'QIAseq FX with CDIs Protocol'!H90</f>
        <v>0</v>
      </c>
      <c r="H66" s="140" t="e">
        <f>'SampleSheet Check List'!H58</f>
        <v>#N/A</v>
      </c>
      <c r="I66" s="141"/>
      <c r="J66" s="141"/>
      <c r="K66" s="141"/>
      <c r="L66" s="141"/>
      <c r="M66" s="141"/>
    </row>
    <row r="67" spans="1:13" x14ac:dyDescent="0.25">
      <c r="A67" s="139">
        <f>'QIAseq FX with CDIs Protocol'!B91</f>
        <v>50</v>
      </c>
      <c r="B67" s="140">
        <f>'QIAseq FX with CDIs Protocol'!C91</f>
        <v>0</v>
      </c>
      <c r="C67" s="141"/>
      <c r="D67" s="141" t="e">
        <f>VLOOKUP('SampleSheet Check List'!K59,'Autopopulate Info MiSeq'!$J$2:$K$97,2,FALSE)</f>
        <v>#N/A</v>
      </c>
      <c r="E67" s="142">
        <f>'QIAseq FX with CDIs Protocol'!G91</f>
        <v>0</v>
      </c>
      <c r="F67" s="140" t="e">
        <f>'SampleSheet Check List'!F59</f>
        <v>#N/A</v>
      </c>
      <c r="G67" s="142">
        <f>'QIAseq FX with CDIs Protocol'!H91</f>
        <v>0</v>
      </c>
      <c r="H67" s="140" t="e">
        <f>'SampleSheet Check List'!H59</f>
        <v>#N/A</v>
      </c>
      <c r="I67" s="141"/>
      <c r="J67" s="141"/>
      <c r="K67" s="141"/>
      <c r="L67" s="141"/>
      <c r="M67" s="141"/>
    </row>
    <row r="68" spans="1:13" x14ac:dyDescent="0.25">
      <c r="A68" s="139">
        <f>'QIAseq FX with CDIs Protocol'!B92</f>
        <v>51</v>
      </c>
      <c r="B68" s="140">
        <f>'QIAseq FX with CDIs Protocol'!C92</f>
        <v>0</v>
      </c>
      <c r="C68" s="141"/>
      <c r="D68" s="141" t="e">
        <f>VLOOKUP('SampleSheet Check List'!K60,'Autopopulate Info MiSeq'!$J$2:$K$97,2,FALSE)</f>
        <v>#N/A</v>
      </c>
      <c r="E68" s="142">
        <f>'QIAseq FX with CDIs Protocol'!G92</f>
        <v>0</v>
      </c>
      <c r="F68" s="140" t="e">
        <f>'SampleSheet Check List'!F60</f>
        <v>#N/A</v>
      </c>
      <c r="G68" s="142">
        <f>'QIAseq FX with CDIs Protocol'!H92</f>
        <v>0</v>
      </c>
      <c r="H68" s="140" t="e">
        <f>'SampleSheet Check List'!H60</f>
        <v>#N/A</v>
      </c>
      <c r="I68" s="141"/>
      <c r="J68" s="141"/>
      <c r="K68" s="141"/>
      <c r="L68" s="141"/>
      <c r="M68" s="141"/>
    </row>
    <row r="69" spans="1:13" x14ac:dyDescent="0.25">
      <c r="A69" s="139">
        <f>'QIAseq FX with CDIs Protocol'!B93</f>
        <v>52</v>
      </c>
      <c r="B69" s="140">
        <f>'QIAseq FX with CDIs Protocol'!C93</f>
        <v>0</v>
      </c>
      <c r="C69" s="141"/>
      <c r="D69" s="141" t="e">
        <f>VLOOKUP('SampleSheet Check List'!K61,'Autopopulate Info MiSeq'!$J$2:$K$97,2,FALSE)</f>
        <v>#N/A</v>
      </c>
      <c r="E69" s="142">
        <f>'QIAseq FX with CDIs Protocol'!G93</f>
        <v>0</v>
      </c>
      <c r="F69" s="140" t="e">
        <f>'SampleSheet Check List'!F61</f>
        <v>#N/A</v>
      </c>
      <c r="G69" s="142">
        <f>'QIAseq FX with CDIs Protocol'!H93</f>
        <v>0</v>
      </c>
      <c r="H69" s="140" t="e">
        <f>'SampleSheet Check List'!H61</f>
        <v>#N/A</v>
      </c>
      <c r="I69" s="141"/>
      <c r="J69" s="141"/>
      <c r="K69" s="141"/>
      <c r="L69" s="141"/>
      <c r="M69" s="141"/>
    </row>
    <row r="70" spans="1:13" x14ac:dyDescent="0.25">
      <c r="A70" s="139">
        <f>'QIAseq FX with CDIs Protocol'!B94</f>
        <v>53</v>
      </c>
      <c r="B70" s="140">
        <f>'QIAseq FX with CDIs Protocol'!C94</f>
        <v>0</v>
      </c>
      <c r="C70" s="141"/>
      <c r="D70" s="141" t="e">
        <f>VLOOKUP('SampleSheet Check List'!K62,'Autopopulate Info MiSeq'!$J$2:$K$97,2,FALSE)</f>
        <v>#N/A</v>
      </c>
      <c r="E70" s="142">
        <f>'QIAseq FX with CDIs Protocol'!G94</f>
        <v>0</v>
      </c>
      <c r="F70" s="140" t="e">
        <f>'SampleSheet Check List'!F62</f>
        <v>#N/A</v>
      </c>
      <c r="G70" s="142">
        <f>'QIAseq FX with CDIs Protocol'!H94</f>
        <v>0</v>
      </c>
      <c r="H70" s="140" t="e">
        <f>'SampleSheet Check List'!H62</f>
        <v>#N/A</v>
      </c>
      <c r="I70" s="141"/>
      <c r="J70" s="141"/>
      <c r="K70" s="141"/>
      <c r="L70" s="141"/>
      <c r="M70" s="141"/>
    </row>
    <row r="71" spans="1:13" x14ac:dyDescent="0.25">
      <c r="A71" s="139">
        <f>'QIAseq FX with CDIs Protocol'!B95</f>
        <v>54</v>
      </c>
      <c r="B71" s="140">
        <f>'QIAseq FX with CDIs Protocol'!C95</f>
        <v>0</v>
      </c>
      <c r="C71" s="141"/>
      <c r="D71" s="141" t="e">
        <f>VLOOKUP('SampleSheet Check List'!K63,'Autopopulate Info MiSeq'!$J$2:$K$97,2,FALSE)</f>
        <v>#N/A</v>
      </c>
      <c r="E71" s="142">
        <f>'QIAseq FX with CDIs Protocol'!G95</f>
        <v>0</v>
      </c>
      <c r="F71" s="140" t="e">
        <f>'SampleSheet Check List'!F63</f>
        <v>#N/A</v>
      </c>
      <c r="G71" s="142">
        <f>'QIAseq FX with CDIs Protocol'!H95</f>
        <v>0</v>
      </c>
      <c r="H71" s="140" t="e">
        <f>'SampleSheet Check List'!H63</f>
        <v>#N/A</v>
      </c>
      <c r="I71" s="141"/>
      <c r="J71" s="141"/>
      <c r="K71" s="141"/>
      <c r="L71" s="141"/>
      <c r="M71" s="141"/>
    </row>
    <row r="72" spans="1:13" x14ac:dyDescent="0.25">
      <c r="A72" s="139">
        <f>'QIAseq FX with CDIs Protocol'!B96</f>
        <v>55</v>
      </c>
      <c r="B72" s="140">
        <f>'QIAseq FX with CDIs Protocol'!C96</f>
        <v>0</v>
      </c>
      <c r="C72" s="141"/>
      <c r="D72" s="141" t="e">
        <f>VLOOKUP('SampleSheet Check List'!K64,'Autopopulate Info MiSeq'!$J$2:$K$97,2,FALSE)</f>
        <v>#N/A</v>
      </c>
      <c r="E72" s="142">
        <f>'QIAseq FX with CDIs Protocol'!G96</f>
        <v>0</v>
      </c>
      <c r="F72" s="140" t="e">
        <f>'SampleSheet Check List'!F64</f>
        <v>#N/A</v>
      </c>
      <c r="G72" s="142">
        <f>'QIAseq FX with CDIs Protocol'!H96</f>
        <v>0</v>
      </c>
      <c r="H72" s="140" t="e">
        <f>'SampleSheet Check List'!H64</f>
        <v>#N/A</v>
      </c>
      <c r="I72" s="141"/>
      <c r="J72" s="141"/>
      <c r="K72" s="141"/>
      <c r="L72" s="141"/>
      <c r="M72" s="141"/>
    </row>
    <row r="73" spans="1:13" x14ac:dyDescent="0.25">
      <c r="A73" s="139">
        <f>'QIAseq FX with CDIs Protocol'!B97</f>
        <v>56</v>
      </c>
      <c r="B73" s="140">
        <f>'QIAseq FX with CDIs Protocol'!C97</f>
        <v>0</v>
      </c>
      <c r="C73" s="141"/>
      <c r="D73" s="141" t="e">
        <f>VLOOKUP('SampleSheet Check List'!K65,'Autopopulate Info MiSeq'!$J$2:$K$97,2,FALSE)</f>
        <v>#N/A</v>
      </c>
      <c r="E73" s="142">
        <f>'QIAseq FX with CDIs Protocol'!G97</f>
        <v>0</v>
      </c>
      <c r="F73" s="140" t="e">
        <f>'SampleSheet Check List'!F65</f>
        <v>#N/A</v>
      </c>
      <c r="G73" s="142">
        <f>'QIAseq FX with CDIs Protocol'!H97</f>
        <v>0</v>
      </c>
      <c r="H73" s="140" t="e">
        <f>'SampleSheet Check List'!H65</f>
        <v>#N/A</v>
      </c>
      <c r="I73" s="141"/>
      <c r="J73" s="141"/>
      <c r="K73" s="141"/>
      <c r="L73" s="141"/>
      <c r="M73" s="141"/>
    </row>
    <row r="74" spans="1:13" x14ac:dyDescent="0.25">
      <c r="A74" s="139">
        <f>'QIAseq FX with CDIs Protocol'!B98</f>
        <v>57</v>
      </c>
      <c r="B74" s="140">
        <f>'QIAseq FX with CDIs Protocol'!C98</f>
        <v>0</v>
      </c>
      <c r="C74" s="141"/>
      <c r="D74" s="141" t="e">
        <f>VLOOKUP('SampleSheet Check List'!K66,'Autopopulate Info MiSeq'!$J$2:$K$97,2,FALSE)</f>
        <v>#N/A</v>
      </c>
      <c r="E74" s="142">
        <f>'QIAseq FX with CDIs Protocol'!G98</f>
        <v>0</v>
      </c>
      <c r="F74" s="140" t="e">
        <f>'SampleSheet Check List'!F66</f>
        <v>#N/A</v>
      </c>
      <c r="G74" s="142">
        <f>'QIAseq FX with CDIs Protocol'!H98</f>
        <v>0</v>
      </c>
      <c r="H74" s="140" t="e">
        <f>'SampleSheet Check List'!H66</f>
        <v>#N/A</v>
      </c>
      <c r="I74" s="141"/>
      <c r="J74" s="141"/>
      <c r="K74" s="141"/>
      <c r="L74" s="141"/>
      <c r="M74" s="141"/>
    </row>
    <row r="75" spans="1:13" x14ac:dyDescent="0.25">
      <c r="A75" s="139">
        <f>'QIAseq FX with CDIs Protocol'!B99</f>
        <v>58</v>
      </c>
      <c r="B75" s="140">
        <f>'QIAseq FX with CDIs Protocol'!C99</f>
        <v>0</v>
      </c>
      <c r="C75" s="141"/>
      <c r="D75" s="141" t="e">
        <f>VLOOKUP('SampleSheet Check List'!K67,'Autopopulate Info MiSeq'!$J$2:$K$97,2,FALSE)</f>
        <v>#N/A</v>
      </c>
      <c r="E75" s="142">
        <f>'QIAseq FX with CDIs Protocol'!G99</f>
        <v>0</v>
      </c>
      <c r="F75" s="140" t="e">
        <f>'SampleSheet Check List'!F67</f>
        <v>#N/A</v>
      </c>
      <c r="G75" s="142">
        <f>'QIAseq FX with CDIs Protocol'!H99</f>
        <v>0</v>
      </c>
      <c r="H75" s="140" t="e">
        <f>'SampleSheet Check List'!H67</f>
        <v>#N/A</v>
      </c>
      <c r="I75" s="141"/>
      <c r="J75" s="141"/>
      <c r="K75" s="141"/>
      <c r="L75" s="141"/>
      <c r="M75" s="141"/>
    </row>
    <row r="76" spans="1:13" x14ac:dyDescent="0.25">
      <c r="A76" s="139">
        <f>'QIAseq FX with CDIs Protocol'!B100</f>
        <v>59</v>
      </c>
      <c r="B76" s="140">
        <f>'QIAseq FX with CDIs Protocol'!C100</f>
        <v>0</v>
      </c>
      <c r="C76" s="141"/>
      <c r="D76" s="141" t="e">
        <f>VLOOKUP('SampleSheet Check List'!K68,'Autopopulate Info MiSeq'!$J$2:$K$97,2,FALSE)</f>
        <v>#N/A</v>
      </c>
      <c r="E76" s="142">
        <f>'QIAseq FX with CDIs Protocol'!G100</f>
        <v>0</v>
      </c>
      <c r="F76" s="140" t="e">
        <f>'SampleSheet Check List'!F68</f>
        <v>#N/A</v>
      </c>
      <c r="G76" s="142">
        <f>'QIAseq FX with CDIs Protocol'!H100</f>
        <v>0</v>
      </c>
      <c r="H76" s="140" t="e">
        <f>'SampleSheet Check List'!H68</f>
        <v>#N/A</v>
      </c>
      <c r="I76" s="141"/>
      <c r="J76" s="141"/>
      <c r="K76" s="141"/>
      <c r="L76" s="141"/>
      <c r="M76" s="141"/>
    </row>
    <row r="77" spans="1:13" x14ac:dyDescent="0.25">
      <c r="A77" s="139">
        <f>'QIAseq FX with CDIs Protocol'!B101</f>
        <v>60</v>
      </c>
      <c r="B77" s="140">
        <f>'QIAseq FX with CDIs Protocol'!C101</f>
        <v>0</v>
      </c>
      <c r="C77" s="141"/>
      <c r="D77" s="141" t="e">
        <f>VLOOKUP('SampleSheet Check List'!K69,'Autopopulate Info MiSeq'!$J$2:$K$97,2,FALSE)</f>
        <v>#N/A</v>
      </c>
      <c r="E77" s="142">
        <f>'QIAseq FX with CDIs Protocol'!G101</f>
        <v>0</v>
      </c>
      <c r="F77" s="140" t="e">
        <f>'SampleSheet Check List'!F69</f>
        <v>#N/A</v>
      </c>
      <c r="G77" s="142">
        <f>'QIAseq FX with CDIs Protocol'!H101</f>
        <v>0</v>
      </c>
      <c r="H77" s="140" t="e">
        <f>'SampleSheet Check List'!H69</f>
        <v>#N/A</v>
      </c>
      <c r="I77" s="141"/>
      <c r="J77" s="141"/>
      <c r="K77" s="141"/>
      <c r="L77" s="141"/>
      <c r="M77" s="141"/>
    </row>
    <row r="78" spans="1:13" x14ac:dyDescent="0.25">
      <c r="A78" s="139">
        <f>'QIAseq FX with CDIs Protocol'!B102</f>
        <v>61</v>
      </c>
      <c r="B78" s="140">
        <f>'QIAseq FX with CDIs Protocol'!C102</f>
        <v>0</v>
      </c>
      <c r="C78" s="141"/>
      <c r="D78" s="141" t="e">
        <f>VLOOKUP('SampleSheet Check List'!K70,'Autopopulate Info MiSeq'!$J$2:$K$97,2,FALSE)</f>
        <v>#N/A</v>
      </c>
      <c r="E78" s="142">
        <f>'QIAseq FX with CDIs Protocol'!G102</f>
        <v>0</v>
      </c>
      <c r="F78" s="140" t="e">
        <f>'SampleSheet Check List'!F70</f>
        <v>#N/A</v>
      </c>
      <c r="G78" s="142">
        <f>'QIAseq FX with CDIs Protocol'!H102</f>
        <v>0</v>
      </c>
      <c r="H78" s="140" t="e">
        <f>'SampleSheet Check List'!H70</f>
        <v>#N/A</v>
      </c>
      <c r="I78" s="141"/>
      <c r="J78" s="141"/>
      <c r="K78" s="141"/>
      <c r="L78" s="141"/>
      <c r="M78" s="141"/>
    </row>
    <row r="79" spans="1:13" x14ac:dyDescent="0.25">
      <c r="A79" s="139">
        <f>'QIAseq FX with CDIs Protocol'!B103</f>
        <v>62</v>
      </c>
      <c r="B79" s="140">
        <f>'QIAseq FX with CDIs Protocol'!C103</f>
        <v>0</v>
      </c>
      <c r="C79" s="141"/>
      <c r="D79" s="141" t="e">
        <f>VLOOKUP('SampleSheet Check List'!K71,'Autopopulate Info MiSeq'!$J$2:$K$97,2,FALSE)</f>
        <v>#N/A</v>
      </c>
      <c r="E79" s="142">
        <f>'QIAseq FX with CDIs Protocol'!G103</f>
        <v>0</v>
      </c>
      <c r="F79" s="140" t="e">
        <f>'SampleSheet Check List'!F71</f>
        <v>#N/A</v>
      </c>
      <c r="G79" s="142">
        <f>'QIAseq FX with CDIs Protocol'!H103</f>
        <v>0</v>
      </c>
      <c r="H79" s="140" t="e">
        <f>'SampleSheet Check List'!H71</f>
        <v>#N/A</v>
      </c>
      <c r="I79" s="141"/>
      <c r="J79" s="141"/>
      <c r="K79" s="141"/>
      <c r="L79" s="141"/>
      <c r="M79" s="141"/>
    </row>
    <row r="80" spans="1:13" x14ac:dyDescent="0.25">
      <c r="A80" s="139">
        <f>'QIAseq FX with CDIs Protocol'!B104</f>
        <v>63</v>
      </c>
      <c r="B80" s="140">
        <f>'QIAseq FX with CDIs Protocol'!C104</f>
        <v>0</v>
      </c>
      <c r="C80" s="141"/>
      <c r="D80" s="141" t="e">
        <f>VLOOKUP('SampleSheet Check List'!K72,'Autopopulate Info MiSeq'!$J$2:$K$97,2,FALSE)</f>
        <v>#N/A</v>
      </c>
      <c r="E80" s="142">
        <f>'QIAseq FX with CDIs Protocol'!G104</f>
        <v>0</v>
      </c>
      <c r="F80" s="140" t="e">
        <f>'SampleSheet Check List'!F72</f>
        <v>#N/A</v>
      </c>
      <c r="G80" s="142">
        <f>'QIAseq FX with CDIs Protocol'!H104</f>
        <v>0</v>
      </c>
      <c r="H80" s="140" t="e">
        <f>'SampleSheet Check List'!H72</f>
        <v>#N/A</v>
      </c>
      <c r="I80" s="141"/>
      <c r="J80" s="141"/>
      <c r="K80" s="141"/>
      <c r="L80" s="141"/>
      <c r="M80" s="141"/>
    </row>
    <row r="81" spans="1:13" x14ac:dyDescent="0.25">
      <c r="A81" s="139">
        <f>'QIAseq FX with CDIs Protocol'!B105</f>
        <v>64</v>
      </c>
      <c r="B81" s="140">
        <f>'QIAseq FX with CDIs Protocol'!C105</f>
        <v>0</v>
      </c>
      <c r="C81" s="141"/>
      <c r="D81" s="141" t="e">
        <f>VLOOKUP('SampleSheet Check List'!K73,'Autopopulate Info MiSeq'!$J$2:$K$97,2,FALSE)</f>
        <v>#N/A</v>
      </c>
      <c r="E81" s="142">
        <f>'QIAseq FX with CDIs Protocol'!G105</f>
        <v>0</v>
      </c>
      <c r="F81" s="140" t="e">
        <f>'SampleSheet Check List'!F73</f>
        <v>#N/A</v>
      </c>
      <c r="G81" s="142">
        <f>'QIAseq FX with CDIs Protocol'!H105</f>
        <v>0</v>
      </c>
      <c r="H81" s="140" t="e">
        <f>'SampleSheet Check List'!H73</f>
        <v>#N/A</v>
      </c>
      <c r="I81" s="141"/>
      <c r="J81" s="141"/>
      <c r="K81" s="141"/>
      <c r="L81" s="141"/>
      <c r="M81" s="141"/>
    </row>
    <row r="82" spans="1:13" x14ac:dyDescent="0.25">
      <c r="A82" s="139">
        <f>'QIAseq FX with CDIs Protocol'!B106</f>
        <v>65</v>
      </c>
      <c r="B82" s="140">
        <f>'QIAseq FX with CDIs Protocol'!C106</f>
        <v>0</v>
      </c>
      <c r="C82" s="141"/>
      <c r="D82" s="141" t="e">
        <f>VLOOKUP('SampleSheet Check List'!K74,'Autopopulate Info MiSeq'!$J$2:$K$97,2,FALSE)</f>
        <v>#N/A</v>
      </c>
      <c r="E82" s="142">
        <f>'QIAseq FX with CDIs Protocol'!G106</f>
        <v>0</v>
      </c>
      <c r="F82" s="140" t="e">
        <f>'SampleSheet Check List'!F74</f>
        <v>#N/A</v>
      </c>
      <c r="G82" s="142">
        <f>'QIAseq FX with CDIs Protocol'!H106</f>
        <v>0</v>
      </c>
      <c r="H82" s="140" t="e">
        <f>'SampleSheet Check List'!H74</f>
        <v>#N/A</v>
      </c>
      <c r="I82" s="141"/>
      <c r="J82" s="141"/>
      <c r="K82" s="141"/>
      <c r="L82" s="141"/>
      <c r="M82" s="141"/>
    </row>
    <row r="83" spans="1:13" x14ac:dyDescent="0.25">
      <c r="A83" s="139">
        <f>'QIAseq FX with CDIs Protocol'!B107</f>
        <v>66</v>
      </c>
      <c r="B83" s="140">
        <f>'QIAseq FX with CDIs Protocol'!C107</f>
        <v>0</v>
      </c>
      <c r="C83" s="141"/>
      <c r="D83" s="141" t="e">
        <f>VLOOKUP('SampleSheet Check List'!K75,'Autopopulate Info MiSeq'!$J$2:$K$97,2,FALSE)</f>
        <v>#N/A</v>
      </c>
      <c r="E83" s="142">
        <f>'QIAseq FX with CDIs Protocol'!G107</f>
        <v>0</v>
      </c>
      <c r="F83" s="140" t="e">
        <f>'SampleSheet Check List'!F75</f>
        <v>#N/A</v>
      </c>
      <c r="G83" s="142">
        <f>'QIAseq FX with CDIs Protocol'!H107</f>
        <v>0</v>
      </c>
      <c r="H83" s="140" t="e">
        <f>'SampleSheet Check List'!H75</f>
        <v>#N/A</v>
      </c>
      <c r="I83" s="141"/>
      <c r="J83" s="141"/>
      <c r="K83" s="141"/>
      <c r="L83" s="141"/>
      <c r="M83" s="141"/>
    </row>
    <row r="84" spans="1:13" x14ac:dyDescent="0.25">
      <c r="A84" s="139">
        <f>'QIAseq FX with CDIs Protocol'!B108</f>
        <v>67</v>
      </c>
      <c r="B84" s="140">
        <f>'QIAseq FX with CDIs Protocol'!C108</f>
        <v>0</v>
      </c>
      <c r="C84" s="141"/>
      <c r="D84" s="141" t="e">
        <f>VLOOKUP('SampleSheet Check List'!K76,'Autopopulate Info MiSeq'!$J$2:$K$97,2,FALSE)</f>
        <v>#N/A</v>
      </c>
      <c r="E84" s="142">
        <f>'QIAseq FX with CDIs Protocol'!G108</f>
        <v>0</v>
      </c>
      <c r="F84" s="140" t="e">
        <f>'SampleSheet Check List'!F76</f>
        <v>#N/A</v>
      </c>
      <c r="G84" s="142">
        <f>'QIAseq FX with CDIs Protocol'!H108</f>
        <v>0</v>
      </c>
      <c r="H84" s="140" t="e">
        <f>'SampleSheet Check List'!H76</f>
        <v>#N/A</v>
      </c>
      <c r="I84" s="141"/>
      <c r="J84" s="141"/>
      <c r="K84" s="141"/>
      <c r="L84" s="141"/>
      <c r="M84" s="141"/>
    </row>
    <row r="85" spans="1:13" x14ac:dyDescent="0.25">
      <c r="A85" s="139">
        <f>'QIAseq FX with CDIs Protocol'!B109</f>
        <v>68</v>
      </c>
      <c r="B85" s="140">
        <f>'QIAseq FX with CDIs Protocol'!C109</f>
        <v>0</v>
      </c>
      <c r="C85" s="141"/>
      <c r="D85" s="141" t="e">
        <f>VLOOKUP('SampleSheet Check List'!K77,'Autopopulate Info MiSeq'!$J$2:$K$97,2,FALSE)</f>
        <v>#N/A</v>
      </c>
      <c r="E85" s="142">
        <f>'QIAseq FX with CDIs Protocol'!G109</f>
        <v>0</v>
      </c>
      <c r="F85" s="140" t="e">
        <f>'SampleSheet Check List'!F77</f>
        <v>#N/A</v>
      </c>
      <c r="G85" s="142">
        <f>'QIAseq FX with CDIs Protocol'!H109</f>
        <v>0</v>
      </c>
      <c r="H85" s="140" t="e">
        <f>'SampleSheet Check List'!H77</f>
        <v>#N/A</v>
      </c>
      <c r="I85" s="141"/>
      <c r="J85" s="141"/>
      <c r="K85" s="141"/>
      <c r="L85" s="141"/>
      <c r="M85" s="141"/>
    </row>
    <row r="86" spans="1:13" x14ac:dyDescent="0.25">
      <c r="A86" s="139">
        <f>'QIAseq FX with CDIs Protocol'!B110</f>
        <v>69</v>
      </c>
      <c r="B86" s="140">
        <f>'QIAseq FX with CDIs Protocol'!C110</f>
        <v>0</v>
      </c>
      <c r="C86" s="141"/>
      <c r="D86" s="141" t="e">
        <f>VLOOKUP('SampleSheet Check List'!K78,'Autopopulate Info MiSeq'!$J$2:$K$97,2,FALSE)</f>
        <v>#N/A</v>
      </c>
      <c r="E86" s="142">
        <f>'QIAseq FX with CDIs Protocol'!G110</f>
        <v>0</v>
      </c>
      <c r="F86" s="140" t="e">
        <f>'SampleSheet Check List'!F78</f>
        <v>#N/A</v>
      </c>
      <c r="G86" s="142">
        <f>'QIAseq FX with CDIs Protocol'!H110</f>
        <v>0</v>
      </c>
      <c r="H86" s="140" t="e">
        <f>'SampleSheet Check List'!H78</f>
        <v>#N/A</v>
      </c>
      <c r="I86" s="141"/>
      <c r="J86" s="141"/>
      <c r="K86" s="141"/>
      <c r="L86" s="141"/>
      <c r="M86" s="141"/>
    </row>
    <row r="87" spans="1:13" x14ac:dyDescent="0.25">
      <c r="A87" s="139">
        <f>'QIAseq FX with CDIs Protocol'!B111</f>
        <v>70</v>
      </c>
      <c r="B87" s="140">
        <f>'QIAseq FX with CDIs Protocol'!C111</f>
        <v>0</v>
      </c>
      <c r="C87" s="141"/>
      <c r="D87" s="141" t="e">
        <f>VLOOKUP('SampleSheet Check List'!K79,'Autopopulate Info MiSeq'!$J$2:$K$97,2,FALSE)</f>
        <v>#N/A</v>
      </c>
      <c r="E87" s="142">
        <f>'QIAseq FX with CDIs Protocol'!G111</f>
        <v>0</v>
      </c>
      <c r="F87" s="140" t="e">
        <f>'SampleSheet Check List'!F79</f>
        <v>#N/A</v>
      </c>
      <c r="G87" s="142">
        <f>'QIAseq FX with CDIs Protocol'!H111</f>
        <v>0</v>
      </c>
      <c r="H87" s="140" t="e">
        <f>'SampleSheet Check List'!H79</f>
        <v>#N/A</v>
      </c>
      <c r="I87" s="141"/>
      <c r="J87" s="141"/>
      <c r="K87" s="141"/>
      <c r="L87" s="141"/>
      <c r="M87" s="141"/>
    </row>
    <row r="88" spans="1:13" x14ac:dyDescent="0.25">
      <c r="A88" s="139">
        <f>'QIAseq FX with CDIs Protocol'!B112</f>
        <v>71</v>
      </c>
      <c r="B88" s="140">
        <f>'QIAseq FX with CDIs Protocol'!C112</f>
        <v>0</v>
      </c>
      <c r="C88" s="141"/>
      <c r="D88" s="141" t="e">
        <f>VLOOKUP('SampleSheet Check List'!K80,'Autopopulate Info MiSeq'!$J$2:$K$97,2,FALSE)</f>
        <v>#N/A</v>
      </c>
      <c r="E88" s="142">
        <f>'QIAseq FX with CDIs Protocol'!G112</f>
        <v>0</v>
      </c>
      <c r="F88" s="140" t="e">
        <f>'SampleSheet Check List'!F80</f>
        <v>#N/A</v>
      </c>
      <c r="G88" s="142">
        <f>'QIAseq FX with CDIs Protocol'!H112</f>
        <v>0</v>
      </c>
      <c r="H88" s="140" t="e">
        <f>'SampleSheet Check List'!H80</f>
        <v>#N/A</v>
      </c>
      <c r="I88" s="141"/>
      <c r="J88" s="141"/>
      <c r="K88" s="141"/>
      <c r="L88" s="141"/>
      <c r="M88" s="141"/>
    </row>
    <row r="89" spans="1:13" x14ac:dyDescent="0.25">
      <c r="A89" s="139">
        <f>'QIAseq FX with CDIs Protocol'!B113</f>
        <v>72</v>
      </c>
      <c r="B89" s="140">
        <f>'QIAseq FX with CDIs Protocol'!C113</f>
        <v>0</v>
      </c>
      <c r="C89" s="141"/>
      <c r="D89" s="141" t="e">
        <f>VLOOKUP('SampleSheet Check List'!K81,'Autopopulate Info MiSeq'!$J$2:$K$97,2,FALSE)</f>
        <v>#N/A</v>
      </c>
      <c r="E89" s="142">
        <f>'QIAseq FX with CDIs Protocol'!G113</f>
        <v>0</v>
      </c>
      <c r="F89" s="140" t="e">
        <f>'SampleSheet Check List'!F81</f>
        <v>#N/A</v>
      </c>
      <c r="G89" s="142">
        <f>'QIAseq FX with CDIs Protocol'!H113</f>
        <v>0</v>
      </c>
      <c r="H89" s="140" t="e">
        <f>'SampleSheet Check List'!H81</f>
        <v>#N/A</v>
      </c>
      <c r="I89" s="141"/>
      <c r="J89" s="141"/>
      <c r="K89" s="141"/>
      <c r="L89" s="141"/>
      <c r="M89" s="141"/>
    </row>
    <row r="90" spans="1:13" x14ac:dyDescent="0.25">
      <c r="A90" s="139">
        <f>'QIAseq FX with CDIs Protocol'!B114</f>
        <v>73</v>
      </c>
      <c r="B90" s="140">
        <f>'QIAseq FX with CDIs Protocol'!C114</f>
        <v>0</v>
      </c>
      <c r="C90" s="141"/>
      <c r="D90" s="141" t="e">
        <f>VLOOKUP('SampleSheet Check List'!K82,'Autopopulate Info MiSeq'!$J$2:$K$97,2,FALSE)</f>
        <v>#N/A</v>
      </c>
      <c r="E90" s="142">
        <f>'QIAseq FX with CDIs Protocol'!G114</f>
        <v>0</v>
      </c>
      <c r="F90" s="140" t="e">
        <f>'SampleSheet Check List'!F82</f>
        <v>#N/A</v>
      </c>
      <c r="G90" s="142">
        <f>'QIAseq FX with CDIs Protocol'!H114</f>
        <v>0</v>
      </c>
      <c r="H90" s="140" t="e">
        <f>'SampleSheet Check List'!H82</f>
        <v>#N/A</v>
      </c>
      <c r="I90" s="141"/>
      <c r="J90" s="141"/>
      <c r="K90" s="141"/>
      <c r="L90" s="141"/>
      <c r="M90" s="141"/>
    </row>
    <row r="91" spans="1:13" x14ac:dyDescent="0.25">
      <c r="A91" s="139">
        <f>'QIAseq FX with CDIs Protocol'!B115</f>
        <v>74</v>
      </c>
      <c r="B91" s="140">
        <f>'QIAseq FX with CDIs Protocol'!C115</f>
        <v>0</v>
      </c>
      <c r="C91" s="141"/>
      <c r="D91" s="141" t="e">
        <f>VLOOKUP('SampleSheet Check List'!K83,'Autopopulate Info MiSeq'!$J$2:$K$97,2,FALSE)</f>
        <v>#N/A</v>
      </c>
      <c r="E91" s="142">
        <f>'QIAseq FX with CDIs Protocol'!G115</f>
        <v>0</v>
      </c>
      <c r="F91" s="140" t="e">
        <f>'SampleSheet Check List'!F83</f>
        <v>#N/A</v>
      </c>
      <c r="G91" s="142">
        <f>'QIAseq FX with CDIs Protocol'!H115</f>
        <v>0</v>
      </c>
      <c r="H91" s="140" t="e">
        <f>'SampleSheet Check List'!H83</f>
        <v>#N/A</v>
      </c>
      <c r="I91" s="141"/>
      <c r="J91" s="141"/>
      <c r="K91" s="141"/>
      <c r="L91" s="141"/>
      <c r="M91" s="141"/>
    </row>
    <row r="92" spans="1:13" x14ac:dyDescent="0.25">
      <c r="A92" s="139">
        <f>'QIAseq FX with CDIs Protocol'!B116</f>
        <v>75</v>
      </c>
      <c r="B92" s="140">
        <f>'QIAseq FX with CDIs Protocol'!C116</f>
        <v>0</v>
      </c>
      <c r="C92" s="141"/>
      <c r="D92" s="141" t="e">
        <f>VLOOKUP('SampleSheet Check List'!K84,'Autopopulate Info MiSeq'!$J$2:$K$97,2,FALSE)</f>
        <v>#N/A</v>
      </c>
      <c r="E92" s="142">
        <f>'QIAseq FX with CDIs Protocol'!G116</f>
        <v>0</v>
      </c>
      <c r="F92" s="140" t="e">
        <f>'SampleSheet Check List'!F84</f>
        <v>#N/A</v>
      </c>
      <c r="G92" s="142">
        <f>'QIAseq FX with CDIs Protocol'!H116</f>
        <v>0</v>
      </c>
      <c r="H92" s="140" t="e">
        <f>'SampleSheet Check List'!H84</f>
        <v>#N/A</v>
      </c>
      <c r="I92" s="141"/>
      <c r="J92" s="141"/>
      <c r="K92" s="141"/>
      <c r="L92" s="141"/>
      <c r="M92" s="141"/>
    </row>
    <row r="93" spans="1:13" x14ac:dyDescent="0.25">
      <c r="A93" s="139">
        <f>'QIAseq FX with CDIs Protocol'!B117</f>
        <v>76</v>
      </c>
      <c r="B93" s="140">
        <f>'QIAseq FX with CDIs Protocol'!C117</f>
        <v>0</v>
      </c>
      <c r="C93" s="141"/>
      <c r="D93" s="141" t="e">
        <f>VLOOKUP('SampleSheet Check List'!K85,'Autopopulate Info MiSeq'!$J$2:$K$97,2,FALSE)</f>
        <v>#N/A</v>
      </c>
      <c r="E93" s="142">
        <f>'QIAseq FX with CDIs Protocol'!G117</f>
        <v>0</v>
      </c>
      <c r="F93" s="140" t="e">
        <f>'SampleSheet Check List'!F85</f>
        <v>#N/A</v>
      </c>
      <c r="G93" s="142">
        <f>'QIAseq FX with CDIs Protocol'!H117</f>
        <v>0</v>
      </c>
      <c r="H93" s="140" t="e">
        <f>'SampleSheet Check List'!H85</f>
        <v>#N/A</v>
      </c>
      <c r="I93" s="141"/>
      <c r="J93" s="141"/>
      <c r="K93" s="141"/>
      <c r="L93" s="141"/>
      <c r="M93" s="141"/>
    </row>
    <row r="94" spans="1:13" x14ac:dyDescent="0.25">
      <c r="A94" s="139">
        <f>'QIAseq FX with CDIs Protocol'!B118</f>
        <v>77</v>
      </c>
      <c r="B94" s="140">
        <f>'QIAseq FX with CDIs Protocol'!C118</f>
        <v>0</v>
      </c>
      <c r="C94" s="141"/>
      <c r="D94" s="141" t="e">
        <f>VLOOKUP('SampleSheet Check List'!K86,'Autopopulate Info MiSeq'!$J$2:$K$97,2,FALSE)</f>
        <v>#N/A</v>
      </c>
      <c r="E94" s="142">
        <f>'QIAseq FX with CDIs Protocol'!G118</f>
        <v>0</v>
      </c>
      <c r="F94" s="140" t="e">
        <f>'SampleSheet Check List'!F86</f>
        <v>#N/A</v>
      </c>
      <c r="G94" s="142">
        <f>'QIAseq FX with CDIs Protocol'!H118</f>
        <v>0</v>
      </c>
      <c r="H94" s="140" t="e">
        <f>'SampleSheet Check List'!H86</f>
        <v>#N/A</v>
      </c>
      <c r="I94" s="141"/>
      <c r="J94" s="141"/>
      <c r="K94" s="141"/>
      <c r="L94" s="141"/>
      <c r="M94" s="141"/>
    </row>
    <row r="95" spans="1:13" x14ac:dyDescent="0.25">
      <c r="A95" s="139">
        <f>'QIAseq FX with CDIs Protocol'!B119</f>
        <v>78</v>
      </c>
      <c r="B95" s="140">
        <f>'QIAseq FX with CDIs Protocol'!C119</f>
        <v>0</v>
      </c>
      <c r="C95" s="141"/>
      <c r="D95" s="141" t="e">
        <f>VLOOKUP('SampleSheet Check List'!K87,'Autopopulate Info MiSeq'!$J$2:$K$97,2,FALSE)</f>
        <v>#N/A</v>
      </c>
      <c r="E95" s="142">
        <f>'QIAseq FX with CDIs Protocol'!G119</f>
        <v>0</v>
      </c>
      <c r="F95" s="140" t="e">
        <f>'SampleSheet Check List'!F87</f>
        <v>#N/A</v>
      </c>
      <c r="G95" s="142">
        <f>'QIAseq FX with CDIs Protocol'!H119</f>
        <v>0</v>
      </c>
      <c r="H95" s="140" t="e">
        <f>'SampleSheet Check List'!H87</f>
        <v>#N/A</v>
      </c>
      <c r="I95" s="141"/>
      <c r="J95" s="141"/>
      <c r="K95" s="141"/>
      <c r="L95" s="141"/>
      <c r="M95" s="141"/>
    </row>
    <row r="96" spans="1:13" x14ac:dyDescent="0.25">
      <c r="A96" s="139">
        <f>'QIAseq FX with CDIs Protocol'!B120</f>
        <v>79</v>
      </c>
      <c r="B96" s="140">
        <f>'QIAseq FX with CDIs Protocol'!C120</f>
        <v>0</v>
      </c>
      <c r="C96" s="141"/>
      <c r="D96" s="141" t="e">
        <f>VLOOKUP('SampleSheet Check List'!K88,'Autopopulate Info MiSeq'!$J$2:$K$97,2,FALSE)</f>
        <v>#N/A</v>
      </c>
      <c r="E96" s="142">
        <f>'QIAseq FX with CDIs Protocol'!G120</f>
        <v>0</v>
      </c>
      <c r="F96" s="140" t="e">
        <f>'SampleSheet Check List'!F88</f>
        <v>#N/A</v>
      </c>
      <c r="G96" s="142">
        <f>'QIAseq FX with CDIs Protocol'!H120</f>
        <v>0</v>
      </c>
      <c r="H96" s="140" t="e">
        <f>'SampleSheet Check List'!H88</f>
        <v>#N/A</v>
      </c>
      <c r="I96" s="141"/>
      <c r="J96" s="141"/>
      <c r="K96" s="141"/>
      <c r="L96" s="141"/>
      <c r="M96" s="141"/>
    </row>
    <row r="97" spans="1:13" x14ac:dyDescent="0.25">
      <c r="A97" s="139">
        <f>'QIAseq FX with CDIs Protocol'!B121</f>
        <v>80</v>
      </c>
      <c r="B97" s="140">
        <f>'QIAseq FX with CDIs Protocol'!C121</f>
        <v>0</v>
      </c>
      <c r="C97" s="141"/>
      <c r="D97" s="141" t="e">
        <f>VLOOKUP('SampleSheet Check List'!K89,'Autopopulate Info MiSeq'!$J$2:$K$97,2,FALSE)</f>
        <v>#N/A</v>
      </c>
      <c r="E97" s="142">
        <f>'QIAseq FX with CDIs Protocol'!G121</f>
        <v>0</v>
      </c>
      <c r="F97" s="140" t="e">
        <f>'SampleSheet Check List'!F89</f>
        <v>#N/A</v>
      </c>
      <c r="G97" s="142">
        <f>'QIAseq FX with CDIs Protocol'!H121</f>
        <v>0</v>
      </c>
      <c r="H97" s="140" t="e">
        <f>'SampleSheet Check List'!H89</f>
        <v>#N/A</v>
      </c>
      <c r="I97" s="141"/>
      <c r="J97" s="141"/>
      <c r="K97" s="141"/>
      <c r="L97" s="141"/>
      <c r="M97" s="141"/>
    </row>
    <row r="98" spans="1:13" x14ac:dyDescent="0.25">
      <c r="A98" s="139">
        <f>'QIAseq FX with CDIs Protocol'!B122</f>
        <v>81</v>
      </c>
      <c r="B98" s="140">
        <f>'QIAseq FX with CDIs Protocol'!C122</f>
        <v>0</v>
      </c>
      <c r="C98" s="141"/>
      <c r="D98" s="141" t="e">
        <f>VLOOKUP('SampleSheet Check List'!K90,'Autopopulate Info MiSeq'!$J$2:$K$97,2,FALSE)</f>
        <v>#N/A</v>
      </c>
      <c r="E98" s="142">
        <f>'QIAseq FX with CDIs Protocol'!G122</f>
        <v>0</v>
      </c>
      <c r="F98" s="140" t="e">
        <f>'SampleSheet Check List'!F90</f>
        <v>#N/A</v>
      </c>
      <c r="G98" s="142">
        <f>'QIAseq FX with CDIs Protocol'!H122</f>
        <v>0</v>
      </c>
      <c r="H98" s="140" t="e">
        <f>'SampleSheet Check List'!H90</f>
        <v>#N/A</v>
      </c>
      <c r="I98" s="141"/>
      <c r="J98" s="141"/>
      <c r="K98" s="141"/>
      <c r="L98" s="141"/>
      <c r="M98" s="141"/>
    </row>
    <row r="99" spans="1:13" x14ac:dyDescent="0.25">
      <c r="A99" s="139">
        <f>'QIAseq FX with CDIs Protocol'!B123</f>
        <v>82</v>
      </c>
      <c r="B99" s="140">
        <f>'QIAseq FX with CDIs Protocol'!C123</f>
        <v>0</v>
      </c>
      <c r="C99" s="141"/>
      <c r="D99" s="141" t="e">
        <f>VLOOKUP('SampleSheet Check List'!K91,'Autopopulate Info MiSeq'!$J$2:$K$97,2,FALSE)</f>
        <v>#N/A</v>
      </c>
      <c r="E99" s="142">
        <f>'QIAseq FX with CDIs Protocol'!G123</f>
        <v>0</v>
      </c>
      <c r="F99" s="140" t="e">
        <f>'SampleSheet Check List'!F91</f>
        <v>#N/A</v>
      </c>
      <c r="G99" s="142">
        <f>'QIAseq FX with CDIs Protocol'!H123</f>
        <v>0</v>
      </c>
      <c r="H99" s="140" t="e">
        <f>'SampleSheet Check List'!H91</f>
        <v>#N/A</v>
      </c>
      <c r="I99" s="141"/>
      <c r="J99" s="141"/>
      <c r="K99" s="141"/>
      <c r="L99" s="141"/>
      <c r="M99" s="141"/>
    </row>
    <row r="100" spans="1:13" x14ac:dyDescent="0.25">
      <c r="A100" s="139">
        <f>'QIAseq FX with CDIs Protocol'!B124</f>
        <v>83</v>
      </c>
      <c r="B100" s="140">
        <f>'QIAseq FX with CDIs Protocol'!C124</f>
        <v>0</v>
      </c>
      <c r="C100" s="141"/>
      <c r="D100" s="141" t="e">
        <f>VLOOKUP('SampleSheet Check List'!K92,'Autopopulate Info MiSeq'!$J$2:$K$97,2,FALSE)</f>
        <v>#N/A</v>
      </c>
      <c r="E100" s="142">
        <f>'QIAseq FX with CDIs Protocol'!G124</f>
        <v>0</v>
      </c>
      <c r="F100" s="140" t="e">
        <f>'SampleSheet Check List'!F92</f>
        <v>#N/A</v>
      </c>
      <c r="G100" s="142">
        <f>'QIAseq FX with CDIs Protocol'!H124</f>
        <v>0</v>
      </c>
      <c r="H100" s="140" t="e">
        <f>'SampleSheet Check List'!H92</f>
        <v>#N/A</v>
      </c>
      <c r="I100" s="141"/>
      <c r="J100" s="141"/>
      <c r="K100" s="141"/>
      <c r="L100" s="141"/>
      <c r="M100" s="141"/>
    </row>
    <row r="101" spans="1:13" x14ac:dyDescent="0.25">
      <c r="A101" s="139">
        <f>'QIAseq FX with CDIs Protocol'!B125</f>
        <v>84</v>
      </c>
      <c r="B101" s="140">
        <f>'QIAseq FX with CDIs Protocol'!C125</f>
        <v>0</v>
      </c>
      <c r="C101" s="141"/>
      <c r="D101" s="141" t="e">
        <f>VLOOKUP('SampleSheet Check List'!K93,'Autopopulate Info MiSeq'!$J$2:$K$97,2,FALSE)</f>
        <v>#N/A</v>
      </c>
      <c r="E101" s="142">
        <f>'QIAseq FX with CDIs Protocol'!G125</f>
        <v>0</v>
      </c>
      <c r="F101" s="140" t="e">
        <f>'SampleSheet Check List'!F93</f>
        <v>#N/A</v>
      </c>
      <c r="G101" s="142">
        <f>'QIAseq FX with CDIs Protocol'!H125</f>
        <v>0</v>
      </c>
      <c r="H101" s="140" t="e">
        <f>'SampleSheet Check List'!H93</f>
        <v>#N/A</v>
      </c>
      <c r="I101" s="141"/>
      <c r="J101" s="141"/>
      <c r="K101" s="141"/>
      <c r="L101" s="141"/>
      <c r="M101" s="141"/>
    </row>
    <row r="102" spans="1:13" x14ac:dyDescent="0.25">
      <c r="A102" s="139">
        <f>'QIAseq FX with CDIs Protocol'!B126</f>
        <v>85</v>
      </c>
      <c r="B102" s="140">
        <f>'QIAseq FX with CDIs Protocol'!C126</f>
        <v>0</v>
      </c>
      <c r="C102" s="141"/>
      <c r="D102" s="141" t="e">
        <f>VLOOKUP('SampleSheet Check List'!K94,'Autopopulate Info MiSeq'!$J$2:$K$97,2,FALSE)</f>
        <v>#N/A</v>
      </c>
      <c r="E102" s="142">
        <f>'QIAseq FX with CDIs Protocol'!G126</f>
        <v>0</v>
      </c>
      <c r="F102" s="140" t="e">
        <f>'SampleSheet Check List'!F94</f>
        <v>#N/A</v>
      </c>
      <c r="G102" s="142">
        <f>'QIAseq FX with CDIs Protocol'!H126</f>
        <v>0</v>
      </c>
      <c r="H102" s="140" t="e">
        <f>'SampleSheet Check List'!H94</f>
        <v>#N/A</v>
      </c>
      <c r="I102" s="141"/>
      <c r="J102" s="141"/>
      <c r="K102" s="141"/>
      <c r="L102" s="141"/>
      <c r="M102" s="141"/>
    </row>
    <row r="103" spans="1:13" x14ac:dyDescent="0.25">
      <c r="A103" s="139">
        <f>'QIAseq FX with CDIs Protocol'!B127</f>
        <v>86</v>
      </c>
      <c r="B103" s="140">
        <f>'QIAseq FX with CDIs Protocol'!C127</f>
        <v>0</v>
      </c>
      <c r="C103" s="141"/>
      <c r="D103" s="141" t="e">
        <f>VLOOKUP('SampleSheet Check List'!K95,'Autopopulate Info MiSeq'!$J$2:$K$97,2,FALSE)</f>
        <v>#N/A</v>
      </c>
      <c r="E103" s="142">
        <f>'QIAseq FX with CDIs Protocol'!G127</f>
        <v>0</v>
      </c>
      <c r="F103" s="140" t="e">
        <f>'SampleSheet Check List'!F95</f>
        <v>#N/A</v>
      </c>
      <c r="G103" s="142">
        <f>'QIAseq FX with CDIs Protocol'!H127</f>
        <v>0</v>
      </c>
      <c r="H103" s="140" t="e">
        <f>'SampleSheet Check List'!H95</f>
        <v>#N/A</v>
      </c>
      <c r="I103" s="141"/>
      <c r="J103" s="141"/>
      <c r="K103" s="141"/>
      <c r="L103" s="141"/>
      <c r="M103" s="141"/>
    </row>
    <row r="104" spans="1:13" x14ac:dyDescent="0.25">
      <c r="A104" s="139">
        <f>'QIAseq FX with CDIs Protocol'!B128</f>
        <v>87</v>
      </c>
      <c r="B104" s="140">
        <f>'QIAseq FX with CDIs Protocol'!C128</f>
        <v>0</v>
      </c>
      <c r="C104" s="141"/>
      <c r="D104" s="141" t="e">
        <f>VLOOKUP('SampleSheet Check List'!K96,'Autopopulate Info MiSeq'!$J$2:$K$97,2,FALSE)</f>
        <v>#N/A</v>
      </c>
      <c r="E104" s="142">
        <f>'QIAseq FX with CDIs Protocol'!G128</f>
        <v>0</v>
      </c>
      <c r="F104" s="140" t="e">
        <f>'SampleSheet Check List'!F96</f>
        <v>#N/A</v>
      </c>
      <c r="G104" s="142">
        <f>'QIAseq FX with CDIs Protocol'!H128</f>
        <v>0</v>
      </c>
      <c r="H104" s="140" t="e">
        <f>'SampleSheet Check List'!H96</f>
        <v>#N/A</v>
      </c>
      <c r="I104" s="141"/>
      <c r="J104" s="141"/>
      <c r="K104" s="141"/>
      <c r="L104" s="141"/>
      <c r="M104" s="141"/>
    </row>
    <row r="105" spans="1:13" x14ac:dyDescent="0.25">
      <c r="A105" s="139">
        <f>'QIAseq FX with CDIs Protocol'!B129</f>
        <v>88</v>
      </c>
      <c r="B105" s="140">
        <f>'QIAseq FX with CDIs Protocol'!C129</f>
        <v>0</v>
      </c>
      <c r="C105" s="141"/>
      <c r="D105" s="141" t="e">
        <f>VLOOKUP('SampleSheet Check List'!K97,'Autopopulate Info MiSeq'!$J$2:$K$97,2,FALSE)</f>
        <v>#N/A</v>
      </c>
      <c r="E105" s="142">
        <f>'QIAseq FX with CDIs Protocol'!G129</f>
        <v>0</v>
      </c>
      <c r="F105" s="140" t="e">
        <f>'SampleSheet Check List'!F97</f>
        <v>#N/A</v>
      </c>
      <c r="G105" s="142">
        <f>'QIAseq FX with CDIs Protocol'!H129</f>
        <v>0</v>
      </c>
      <c r="H105" s="140" t="e">
        <f>'SampleSheet Check List'!H97</f>
        <v>#N/A</v>
      </c>
      <c r="I105" s="141"/>
      <c r="J105" s="141"/>
      <c r="K105" s="141"/>
      <c r="L105" s="141"/>
      <c r="M105" s="141"/>
    </row>
    <row r="106" spans="1:13" x14ac:dyDescent="0.25">
      <c r="A106" s="139">
        <f>'QIAseq FX with CDIs Protocol'!B130</f>
        <v>89</v>
      </c>
      <c r="B106" s="140">
        <f>'QIAseq FX with CDIs Protocol'!C130</f>
        <v>0</v>
      </c>
      <c r="C106" s="141"/>
      <c r="D106" s="141" t="e">
        <f>VLOOKUP('SampleSheet Check List'!K98,'Autopopulate Info MiSeq'!$J$2:$K$97,2,FALSE)</f>
        <v>#N/A</v>
      </c>
      <c r="E106" s="142">
        <f>'QIAseq FX with CDIs Protocol'!G130</f>
        <v>0</v>
      </c>
      <c r="F106" s="140" t="e">
        <f>'SampleSheet Check List'!F98</f>
        <v>#N/A</v>
      </c>
      <c r="G106" s="142">
        <f>'QIAseq FX with CDIs Protocol'!H130</f>
        <v>0</v>
      </c>
      <c r="H106" s="140" t="e">
        <f>'SampleSheet Check List'!H98</f>
        <v>#N/A</v>
      </c>
      <c r="I106" s="141"/>
      <c r="J106" s="141"/>
      <c r="K106" s="141"/>
      <c r="L106" s="141"/>
      <c r="M106" s="141"/>
    </row>
    <row r="107" spans="1:13" x14ac:dyDescent="0.25">
      <c r="A107" s="139">
        <f>'QIAseq FX with CDIs Protocol'!B131</f>
        <v>90</v>
      </c>
      <c r="B107" s="140">
        <f>'QIAseq FX with CDIs Protocol'!C131</f>
        <v>0</v>
      </c>
      <c r="C107" s="141"/>
      <c r="D107" s="141" t="e">
        <f>VLOOKUP('SampleSheet Check List'!K99,'Autopopulate Info MiSeq'!$J$2:$K$97,2,FALSE)</f>
        <v>#N/A</v>
      </c>
      <c r="E107" s="142">
        <f>'QIAseq FX with CDIs Protocol'!G131</f>
        <v>0</v>
      </c>
      <c r="F107" s="140" t="e">
        <f>'SampleSheet Check List'!F99</f>
        <v>#N/A</v>
      </c>
      <c r="G107" s="142">
        <f>'QIAseq FX with CDIs Protocol'!H131</f>
        <v>0</v>
      </c>
      <c r="H107" s="140" t="e">
        <f>'SampleSheet Check List'!H99</f>
        <v>#N/A</v>
      </c>
      <c r="I107" s="141"/>
      <c r="J107" s="141"/>
      <c r="K107" s="141"/>
      <c r="L107" s="141"/>
      <c r="M107" s="141"/>
    </row>
    <row r="108" spans="1:13" x14ac:dyDescent="0.25">
      <c r="A108" s="139">
        <f>'QIAseq FX with CDIs Protocol'!B132</f>
        <v>91</v>
      </c>
      <c r="B108" s="140">
        <f>'QIAseq FX with CDIs Protocol'!C132</f>
        <v>0</v>
      </c>
      <c r="C108" s="141"/>
      <c r="D108" s="141" t="e">
        <f>VLOOKUP('SampleSheet Check List'!K100,'Autopopulate Info MiSeq'!$J$2:$K$97,2,FALSE)</f>
        <v>#N/A</v>
      </c>
      <c r="E108" s="142">
        <f>'QIAseq FX with CDIs Protocol'!G132</f>
        <v>0</v>
      </c>
      <c r="F108" s="140" t="e">
        <f>'SampleSheet Check List'!F100</f>
        <v>#N/A</v>
      </c>
      <c r="G108" s="142">
        <f>'QIAseq FX with CDIs Protocol'!H132</f>
        <v>0</v>
      </c>
      <c r="H108" s="140" t="e">
        <f>'SampleSheet Check List'!H100</f>
        <v>#N/A</v>
      </c>
      <c r="I108" s="141"/>
      <c r="J108" s="141"/>
      <c r="K108" s="141"/>
      <c r="L108" s="141"/>
      <c r="M108" s="141"/>
    </row>
    <row r="109" spans="1:13" x14ac:dyDescent="0.25">
      <c r="A109" s="139">
        <f>'QIAseq FX with CDIs Protocol'!B133</f>
        <v>92</v>
      </c>
      <c r="B109" s="140">
        <f>'QIAseq FX with CDIs Protocol'!C133</f>
        <v>0</v>
      </c>
      <c r="C109" s="141"/>
      <c r="D109" s="141" t="e">
        <f>VLOOKUP('SampleSheet Check List'!K101,'Autopopulate Info MiSeq'!$J$2:$K$97,2,FALSE)</f>
        <v>#N/A</v>
      </c>
      <c r="E109" s="142">
        <f>'QIAseq FX with CDIs Protocol'!G133</f>
        <v>0</v>
      </c>
      <c r="F109" s="140" t="e">
        <f>'SampleSheet Check List'!F101</f>
        <v>#N/A</v>
      </c>
      <c r="G109" s="142">
        <f>'QIAseq FX with CDIs Protocol'!H133</f>
        <v>0</v>
      </c>
      <c r="H109" s="140" t="e">
        <f>'SampleSheet Check List'!H101</f>
        <v>#N/A</v>
      </c>
      <c r="I109" s="141"/>
      <c r="J109" s="141"/>
      <c r="K109" s="141"/>
      <c r="L109" s="141"/>
      <c r="M109" s="141"/>
    </row>
    <row r="110" spans="1:13" x14ac:dyDescent="0.25">
      <c r="A110" s="139">
        <f>'QIAseq FX with CDIs Protocol'!B134</f>
        <v>93</v>
      </c>
      <c r="B110" s="140">
        <f>'QIAseq FX with CDIs Protocol'!C134</f>
        <v>0</v>
      </c>
      <c r="C110" s="141"/>
      <c r="D110" s="141" t="e">
        <f>VLOOKUP('SampleSheet Check List'!K102,'Autopopulate Info MiSeq'!$J$2:$K$97,2,FALSE)</f>
        <v>#N/A</v>
      </c>
      <c r="E110" s="142">
        <f>'QIAseq FX with CDIs Protocol'!G134</f>
        <v>0</v>
      </c>
      <c r="F110" s="140" t="e">
        <f>'SampleSheet Check List'!F102</f>
        <v>#N/A</v>
      </c>
      <c r="G110" s="142">
        <f>'QIAseq FX with CDIs Protocol'!H134</f>
        <v>0</v>
      </c>
      <c r="H110" s="140" t="e">
        <f>'SampleSheet Check List'!H102</f>
        <v>#N/A</v>
      </c>
      <c r="I110" s="141"/>
      <c r="J110" s="141"/>
      <c r="K110" s="141"/>
      <c r="L110" s="141"/>
      <c r="M110" s="141"/>
    </row>
    <row r="111" spans="1:13" x14ac:dyDescent="0.25">
      <c r="A111" s="139">
        <f>'QIAseq FX with CDIs Protocol'!B135</f>
        <v>94</v>
      </c>
      <c r="B111" s="140">
        <f>'QIAseq FX with CDIs Protocol'!C135</f>
        <v>0</v>
      </c>
      <c r="C111" s="141"/>
      <c r="D111" s="141" t="e">
        <f>VLOOKUP('SampleSheet Check List'!K103,'Autopopulate Info MiSeq'!$J$2:$K$97,2,FALSE)</f>
        <v>#N/A</v>
      </c>
      <c r="E111" s="142">
        <f>'QIAseq FX with CDIs Protocol'!G135</f>
        <v>0</v>
      </c>
      <c r="F111" s="140" t="e">
        <f>'SampleSheet Check List'!F103</f>
        <v>#N/A</v>
      </c>
      <c r="G111" s="142">
        <f>'QIAseq FX with CDIs Protocol'!H135</f>
        <v>0</v>
      </c>
      <c r="H111" s="140" t="e">
        <f>'SampleSheet Check List'!H103</f>
        <v>#N/A</v>
      </c>
      <c r="I111" s="141"/>
      <c r="J111" s="141"/>
      <c r="K111" s="141"/>
      <c r="L111" s="141"/>
      <c r="M111" s="141"/>
    </row>
    <row r="112" spans="1:13" x14ac:dyDescent="0.25">
      <c r="A112" s="139">
        <f>'QIAseq FX with CDIs Protocol'!B136</f>
        <v>95</v>
      </c>
      <c r="B112" s="140">
        <f>'QIAseq FX with CDIs Protocol'!C136</f>
        <v>0</v>
      </c>
      <c r="C112" s="141"/>
      <c r="D112" s="141" t="e">
        <f>VLOOKUP('SampleSheet Check List'!K104,'Autopopulate Info MiSeq'!$J$2:$K$97,2,FALSE)</f>
        <v>#N/A</v>
      </c>
      <c r="E112" s="142">
        <f>'QIAseq FX with CDIs Protocol'!G136</f>
        <v>0</v>
      </c>
      <c r="F112" s="140" t="e">
        <f>'SampleSheet Check List'!F104</f>
        <v>#N/A</v>
      </c>
      <c r="G112" s="142">
        <f>'QIAseq FX with CDIs Protocol'!H136</f>
        <v>0</v>
      </c>
      <c r="H112" s="140" t="e">
        <f>'SampleSheet Check List'!H104</f>
        <v>#N/A</v>
      </c>
      <c r="I112" s="141"/>
      <c r="J112" s="141"/>
      <c r="K112" s="141"/>
      <c r="L112" s="141"/>
      <c r="M112" s="141"/>
    </row>
    <row r="113" spans="1:13" x14ac:dyDescent="0.25">
      <c r="A113" s="139">
        <f>'QIAseq FX with CDIs Protocol'!B137</f>
        <v>96</v>
      </c>
      <c r="B113" s="140">
        <f>'QIAseq FX with CDIs Protocol'!C137</f>
        <v>0</v>
      </c>
      <c r="C113" s="141"/>
      <c r="D113" s="141" t="e">
        <f>VLOOKUP('SampleSheet Check List'!K105,'Autopopulate Info MiSeq'!$J$2:$K$97,2,FALSE)</f>
        <v>#N/A</v>
      </c>
      <c r="E113" s="142">
        <f>'QIAseq FX with CDIs Protocol'!G137</f>
        <v>0</v>
      </c>
      <c r="F113" s="140" t="e">
        <f>'SampleSheet Check List'!F105</f>
        <v>#N/A</v>
      </c>
      <c r="G113" s="142">
        <f>'QIAseq FX with CDIs Protocol'!H137</f>
        <v>0</v>
      </c>
      <c r="H113" s="140" t="e">
        <f>'SampleSheet Check List'!H105</f>
        <v>#N/A</v>
      </c>
      <c r="I113" s="141"/>
      <c r="J113" s="141"/>
      <c r="K113" s="141"/>
      <c r="L113" s="141"/>
      <c r="M113" s="141"/>
    </row>
    <row r="114" spans="1:13" x14ac:dyDescent="0.25">
      <c r="D114" s="141" t="e">
        <f>VLOOKUP('SampleSheet Check List'!K106,'Autopopulate Info MiSeq'!$J$2:$K$97,2,FALSE)</f>
        <v>#N/A</v>
      </c>
      <c r="E114" s="142"/>
      <c r="F114" s="140"/>
      <c r="G114" s="142"/>
      <c r="H114" s="140"/>
      <c r="J114" s="141"/>
    </row>
  </sheetData>
  <conditionalFormatting sqref="F18:F114 H18:H114">
    <cfRule type="containsErrors" dxfId="7" priority="69">
      <formula>ISERROR(F18)</formula>
    </cfRule>
  </conditionalFormatting>
  <conditionalFormatting sqref="B18:B113 E18:E114 G18:G114">
    <cfRule type="cellIs" dxfId="6" priority="67" operator="equal">
      <formula>0</formula>
    </cfRule>
  </conditionalFormatting>
  <conditionalFormatting sqref="E18:G114">
    <cfRule type="containsErrors" dxfId="5" priority="6">
      <formula>ISERROR(E18)</formula>
    </cfRule>
  </conditionalFormatting>
  <conditionalFormatting sqref="A18:A113">
    <cfRule type="cellIs" dxfId="4" priority="5" operator="equal">
      <formula>0</formula>
    </cfRule>
  </conditionalFormatting>
  <conditionalFormatting sqref="B18:B113">
    <cfRule type="containsText" dxfId="3" priority="3" operator="containsText" text="RNA_">
      <formula>NOT(ISERROR(SEARCH("RNA_",B18)))</formula>
    </cfRule>
    <cfRule type="containsText" dxfId="2" priority="4" operator="containsText" text="DNA_">
      <formula>NOT(ISERROR(SEARCH("DNA_",B18)))</formula>
    </cfRule>
  </conditionalFormatting>
  <conditionalFormatting sqref="D18:D114">
    <cfRule type="containsErrors" dxfId="1" priority="2">
      <formula>ISERROR(D18)</formula>
    </cfRule>
  </conditionalFormatting>
  <conditionalFormatting sqref="A1:XFD1048576">
    <cfRule type="expression" dxfId="0" priority="1">
      <formula>_xlfn.ISFORMULA(A1:M100)</formula>
    </cfRule>
  </conditionalFormatting>
  <pageMargins left="0.25" right="0.25" top="0.75" bottom="0.75" header="0.3" footer="0.3"/>
  <pageSetup paperSize="5" fitToHeight="0" orientation="landscape" r:id="rId1"/>
  <headerFooter>
    <oddHeader>&amp;L&amp;G&amp;R&amp;"Arial,Regular"&amp;8&amp;A</oddHeader>
    <oddFooter>&amp;L&amp;"Arial,Regular"&amp;8&amp;A&amp;C&amp;"Arial,Regular"&amp;8&amp;F&amp;R&amp;"Arial,Regular"&amp;8Page &amp;P of &amp;N</oddFooter>
  </headerFooter>
  <rowBreaks count="2" manualBreakCount="2">
    <brk id="67" max="16383" man="1"/>
    <brk id="97" max="16383" man="1"/>
  </rowBreaks>
  <ignoredErrors>
    <ignoredError sqref="E18:E113 G18:G113" emptyCellReference="1"/>
    <ignoredError sqref="F18:F113 H18:H113 D18:D114" evalError="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Instructions</vt:lpstr>
      <vt:lpstr>SARS-CoV-2 Reagent Tracking</vt:lpstr>
      <vt:lpstr>FX Reagent Tracking</vt:lpstr>
      <vt:lpstr>QIAseq SARS-CoV-2 Protocol</vt:lpstr>
      <vt:lpstr>QIAseq FX with CDIs Protocol</vt:lpstr>
      <vt:lpstr>Index Plates</vt:lpstr>
      <vt:lpstr>SampleSheet Check List</vt:lpstr>
      <vt:lpstr>Opt FX Amp of Libr Prot</vt:lpstr>
      <vt:lpstr>Calculations</vt:lpstr>
      <vt:lpstr>Duplicate Check</vt:lpstr>
      <vt:lpstr>Dilute Libraries for MiSeq</vt:lpstr>
      <vt:lpstr>Autopopulate Info MiSeq</vt:lpstr>
      <vt:lpstr>MiSeq SampleSheet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QIAGEN GmbH</dc:creator>
  <cp:lastModifiedBy>Melanie Hussong - QIAGEN</cp:lastModifiedBy>
  <cp:lastPrinted>2020-05-22T14:54:17Z</cp:lastPrinted>
  <dcterms:created xsi:type="dcterms:W3CDTF">2015-04-30T14:12:32Z</dcterms:created>
  <dcterms:modified xsi:type="dcterms:W3CDTF">2020-05-27T20:56:59Z</dcterms:modified>
</cp:coreProperties>
</file>